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OSplusData\Export\5a  2024 - včetně zeleně - bez cen -  Brno, Čelakovského, Petrůvky Nevrklova - rekonstrukce kanalizace a vodovodu\"/>
    </mc:Choice>
  </mc:AlternateContent>
  <bookViews>
    <workbookView xWindow="0" yWindow="0" windowWidth="28800" windowHeight="12300"/>
  </bookViews>
  <sheets>
    <sheet name="Rekapitulace stavby" sheetId="1" r:id="rId1"/>
    <sheet name="001 - SO 310 Stavební čás..." sheetId="2" r:id="rId2"/>
    <sheet name="002 - SO 320 Stavební čás..." sheetId="3" r:id="rId3"/>
    <sheet name="003 - SO 330 Stavební čás..." sheetId="4" r:id="rId4"/>
    <sheet name="004 - SO 340 Stavební čás..." sheetId="5" r:id="rId5"/>
    <sheet name="0001 - SO100.1 - Komunika..." sheetId="6" r:id="rId6"/>
    <sheet name="0002 - SO100.2 - Komunika..." sheetId="7" r:id="rId7"/>
    <sheet name="0003 - SO100.3 - Komunika..." sheetId="8" r:id="rId8"/>
    <sheet name="0001 - SO 800.1 Výsadba" sheetId="9" r:id="rId9"/>
    <sheet name="0002 - SO 800.2 Následná ..." sheetId="10" r:id="rId10"/>
    <sheet name="0003 - SO 800.3 Následná ..." sheetId="11" r:id="rId11"/>
    <sheet name="0004 - SO 800.4 Následná ..." sheetId="12" r:id="rId12"/>
    <sheet name="007 - Ostatní a vedlejší ..." sheetId="13" r:id="rId13"/>
  </sheets>
  <definedNames>
    <definedName name="_xlnm._FilterDatabase" localSheetId="8" hidden="1">'0001 - SO 800.1 Výsadba'!$C$126:$K$162</definedName>
    <definedName name="_xlnm._FilterDatabase" localSheetId="5" hidden="1">'0001 - SO100.1 - Komunika...'!$C$130:$K$318</definedName>
    <definedName name="_xlnm._FilterDatabase" localSheetId="9" hidden="1">'0002 - SO 800.2 Následná ...'!$C$126:$K$146</definedName>
    <definedName name="_xlnm._FilterDatabase" localSheetId="6" hidden="1">'0002 - SO100.2 - Komunika...'!$C$129:$K$307</definedName>
    <definedName name="_xlnm._FilterDatabase" localSheetId="10" hidden="1">'0003 - SO 800.3 Následná ...'!$C$126:$K$145</definedName>
    <definedName name="_xlnm._FilterDatabase" localSheetId="7" hidden="1">'0003 - SO100.3 - Komunika...'!$C$129:$K$296</definedName>
    <definedName name="_xlnm._FilterDatabase" localSheetId="11" hidden="1">'0004 - SO 800.4 Následná ...'!$C$126:$K$143</definedName>
    <definedName name="_xlnm._FilterDatabase" localSheetId="1" hidden="1">'001 - SO 310 Stavební čás...'!$C$126:$K$578</definedName>
    <definedName name="_xlnm._FilterDatabase" localSheetId="2" hidden="1">'002 - SO 320 Stavební čás...'!$C$128:$K$465</definedName>
    <definedName name="_xlnm._FilterDatabase" localSheetId="3" hidden="1">'003 - SO 330 Stavební čás...'!$C$127:$K$676</definedName>
    <definedName name="_xlnm._FilterDatabase" localSheetId="4" hidden="1">'004 - SO 340 Stavební čás...'!$C$125:$K$491</definedName>
    <definedName name="_xlnm._FilterDatabase" localSheetId="12" hidden="1">'007 - Ostatní a vedlejší ...'!$C$121:$K$202</definedName>
    <definedName name="_xlnm.Print_Titles" localSheetId="8">'0001 - SO 800.1 Výsadba'!$126:$126</definedName>
    <definedName name="_xlnm.Print_Titles" localSheetId="5">'0001 - SO100.1 - Komunika...'!$130:$130</definedName>
    <definedName name="_xlnm.Print_Titles" localSheetId="9">'0002 - SO 800.2 Následná ...'!$126:$126</definedName>
    <definedName name="_xlnm.Print_Titles" localSheetId="6">'0002 - SO100.2 - Komunika...'!$129:$129</definedName>
    <definedName name="_xlnm.Print_Titles" localSheetId="10">'0003 - SO 800.3 Následná ...'!$126:$126</definedName>
    <definedName name="_xlnm.Print_Titles" localSheetId="7">'0003 - SO100.3 - Komunika...'!$129:$129</definedName>
    <definedName name="_xlnm.Print_Titles" localSheetId="11">'0004 - SO 800.4 Následná ...'!$126:$126</definedName>
    <definedName name="_xlnm.Print_Titles" localSheetId="1">'001 - SO 310 Stavební čás...'!$126:$126</definedName>
    <definedName name="_xlnm.Print_Titles" localSheetId="2">'002 - SO 320 Stavební čás...'!$128:$128</definedName>
    <definedName name="_xlnm.Print_Titles" localSheetId="3">'003 - SO 330 Stavební čás...'!$127:$127</definedName>
    <definedName name="_xlnm.Print_Titles" localSheetId="4">'004 - SO 340 Stavební čás...'!$125:$125</definedName>
    <definedName name="_xlnm.Print_Titles" localSheetId="12">'007 - Ostatní a vedlejší ...'!$121:$121</definedName>
    <definedName name="_xlnm.Print_Titles" localSheetId="0">'Rekapitulace stavby'!$92:$92</definedName>
    <definedName name="_xlnm.Print_Area" localSheetId="8">'0001 - SO 800.1 Výsadba'!$C$4:$J$43,'0001 - SO 800.1 Výsadba'!$C$50:$J$76,'0001 - SO 800.1 Výsadba'!$C$82:$J$104,'0001 - SO 800.1 Výsadba'!$C$110:$K$162</definedName>
    <definedName name="_xlnm.Print_Area" localSheetId="5">'0001 - SO100.1 - Komunika...'!$C$4:$J$43,'0001 - SO100.1 - Komunika...'!$C$50:$J$76,'0001 - SO100.1 - Komunika...'!$C$82:$J$108,'0001 - SO100.1 - Komunika...'!$C$114:$K$318</definedName>
    <definedName name="_xlnm.Print_Area" localSheetId="9">'0002 - SO 800.2 Následná ...'!$C$4:$J$43,'0002 - SO 800.2 Následná ...'!$C$50:$J$76,'0002 - SO 800.2 Následná ...'!$C$82:$J$104,'0002 - SO 800.2 Následná ...'!$C$110:$K$146</definedName>
    <definedName name="_xlnm.Print_Area" localSheetId="6">'0002 - SO100.2 - Komunika...'!$C$4:$J$43,'0002 - SO100.2 - Komunika...'!$C$50:$J$76,'0002 - SO100.2 - Komunika...'!$C$82:$J$107,'0002 - SO100.2 - Komunika...'!$C$113:$K$307</definedName>
    <definedName name="_xlnm.Print_Area" localSheetId="10">'0003 - SO 800.3 Následná ...'!$C$4:$J$43,'0003 - SO 800.3 Následná ...'!$C$50:$J$76,'0003 - SO 800.3 Následná ...'!$C$82:$J$104,'0003 - SO 800.3 Následná ...'!$C$110:$K$145</definedName>
    <definedName name="_xlnm.Print_Area" localSheetId="7">'0003 - SO100.3 - Komunika...'!$C$4:$J$43,'0003 - SO100.3 - Komunika...'!$C$50:$J$76,'0003 - SO100.3 - Komunika...'!$C$82:$J$107,'0003 - SO100.3 - Komunika...'!$C$113:$K$296</definedName>
    <definedName name="_xlnm.Print_Area" localSheetId="11">'0004 - SO 800.4 Následná ...'!$C$4:$J$43,'0004 - SO 800.4 Následná ...'!$C$50:$J$76,'0004 - SO 800.4 Následná ...'!$C$82:$J$104,'0004 - SO 800.4 Následná ...'!$C$110:$K$143</definedName>
    <definedName name="_xlnm.Print_Area" localSheetId="1">'001 - SO 310 Stavební čás...'!$C$4:$J$41,'001 - SO 310 Stavební čás...'!$C$50:$J$76,'001 - SO 310 Stavební čás...'!$C$82:$J$106,'001 - SO 310 Stavební čás...'!$C$112:$K$578</definedName>
    <definedName name="_xlnm.Print_Area" localSheetId="2">'002 - SO 320 Stavební čás...'!$C$4:$J$41,'002 - SO 320 Stavební čás...'!$C$50:$J$76,'002 - SO 320 Stavební čás...'!$C$82:$J$108,'002 - SO 320 Stavební čás...'!$C$114:$K$465</definedName>
    <definedName name="_xlnm.Print_Area" localSheetId="3">'003 - SO 330 Stavební čás...'!$C$4:$J$41,'003 - SO 330 Stavební čás...'!$C$50:$J$76,'003 - SO 330 Stavební čás...'!$C$82:$J$107,'003 - SO 330 Stavební čás...'!$C$113:$K$676</definedName>
    <definedName name="_xlnm.Print_Area" localSheetId="4">'004 - SO 340 Stavební čás...'!$C$4:$J$41,'004 - SO 340 Stavební čás...'!$C$50:$J$76,'004 - SO 340 Stavební čás...'!$C$82:$J$105,'004 - SO 340 Stavební čás...'!$C$111:$K$491</definedName>
    <definedName name="_xlnm.Print_Area" localSheetId="12">'007 - Ostatní a vedlejší ...'!$C$4:$J$41,'007 - Ostatní a vedlejší ...'!$C$50:$J$76,'007 - Ostatní a vedlejší ...'!$C$82:$J$101,'007 - Ostatní a vedlejší ...'!$C$107:$K$202</definedName>
    <definedName name="_xlnm.Print_Area" localSheetId="0">'Rekapitulace stavby'!$D$4:$AO$76,'Rekapitulace stavby'!$C$82:$AQ$110</definedName>
  </definedNames>
  <calcPr calcId="162913"/>
</workbook>
</file>

<file path=xl/calcChain.xml><?xml version="1.0" encoding="utf-8"?>
<calcChain xmlns="http://schemas.openxmlformats.org/spreadsheetml/2006/main">
  <c r="J39" i="13" l="1"/>
  <c r="J38" i="13"/>
  <c r="AY109" i="1"/>
  <c r="J37" i="13"/>
  <c r="AX109" i="1" s="1"/>
  <c r="BI201" i="13"/>
  <c r="BH201" i="13"/>
  <c r="BG201" i="13"/>
  <c r="BF201" i="13"/>
  <c r="T201" i="13"/>
  <c r="R201" i="13"/>
  <c r="P201" i="13"/>
  <c r="BI199" i="13"/>
  <c r="BH199" i="13"/>
  <c r="BG199" i="13"/>
  <c r="BF199" i="13"/>
  <c r="T199" i="13"/>
  <c r="R199" i="13"/>
  <c r="P199" i="13"/>
  <c r="BI197" i="13"/>
  <c r="BH197" i="13"/>
  <c r="BG197" i="13"/>
  <c r="BF197" i="13"/>
  <c r="T197" i="13"/>
  <c r="R197" i="13"/>
  <c r="P197" i="13"/>
  <c r="BI191" i="13"/>
  <c r="BH191" i="13"/>
  <c r="BG191" i="13"/>
  <c r="BF191" i="13"/>
  <c r="T191" i="13"/>
  <c r="R191" i="13"/>
  <c r="P191" i="13"/>
  <c r="BI189" i="13"/>
  <c r="BH189" i="13"/>
  <c r="BG189" i="13"/>
  <c r="BF189" i="13"/>
  <c r="T189" i="13"/>
  <c r="R189" i="13"/>
  <c r="P189" i="13"/>
  <c r="BI187" i="13"/>
  <c r="BH187" i="13"/>
  <c r="BG187" i="13"/>
  <c r="BF187" i="13"/>
  <c r="T187" i="13"/>
  <c r="R187" i="13"/>
  <c r="P187" i="13"/>
  <c r="BI185" i="13"/>
  <c r="BH185" i="13"/>
  <c r="BG185" i="13"/>
  <c r="BF185" i="13"/>
  <c r="T185" i="13"/>
  <c r="R185" i="13"/>
  <c r="P185" i="13"/>
  <c r="BI183" i="13"/>
  <c r="BH183" i="13"/>
  <c r="BG183" i="13"/>
  <c r="BF183" i="13"/>
  <c r="T183" i="13"/>
  <c r="R183" i="13"/>
  <c r="P183" i="13"/>
  <c r="BI181" i="13"/>
  <c r="BH181" i="13"/>
  <c r="BG181" i="13"/>
  <c r="BF181" i="13"/>
  <c r="T181" i="13"/>
  <c r="R181" i="13"/>
  <c r="P181" i="13"/>
  <c r="BI178" i="13"/>
  <c r="BH178" i="13"/>
  <c r="BG178" i="13"/>
  <c r="BF178" i="13"/>
  <c r="T178" i="13"/>
  <c r="R178" i="13"/>
  <c r="P178" i="13"/>
  <c r="BI176" i="13"/>
  <c r="BH176" i="13"/>
  <c r="BG176" i="13"/>
  <c r="BF176" i="13"/>
  <c r="T176" i="13"/>
  <c r="R176" i="13"/>
  <c r="P176" i="13"/>
  <c r="BI174" i="13"/>
  <c r="BH174" i="13"/>
  <c r="BG174" i="13"/>
  <c r="BF174" i="13"/>
  <c r="T174" i="13"/>
  <c r="R174" i="13"/>
  <c r="P174" i="13"/>
  <c r="BI172" i="13"/>
  <c r="BH172" i="13"/>
  <c r="BG172" i="13"/>
  <c r="BF172" i="13"/>
  <c r="T172" i="13"/>
  <c r="R172" i="13"/>
  <c r="P172" i="13"/>
  <c r="BI170" i="13"/>
  <c r="BH170" i="13"/>
  <c r="BG170" i="13"/>
  <c r="BF170" i="13"/>
  <c r="T170" i="13"/>
  <c r="R170" i="13"/>
  <c r="P170" i="13"/>
  <c r="BI168" i="13"/>
  <c r="BH168" i="13"/>
  <c r="BG168" i="13"/>
  <c r="BF168" i="13"/>
  <c r="T168" i="13"/>
  <c r="R168" i="13"/>
  <c r="P168" i="13"/>
  <c r="BI166" i="13"/>
  <c r="BH166" i="13"/>
  <c r="BG166" i="13"/>
  <c r="BF166" i="13"/>
  <c r="T166" i="13"/>
  <c r="R166" i="13"/>
  <c r="P166" i="13"/>
  <c r="BI158" i="13"/>
  <c r="BH158" i="13"/>
  <c r="BG158" i="13"/>
  <c r="BF158" i="13"/>
  <c r="T158" i="13"/>
  <c r="R158" i="13"/>
  <c r="P158" i="13"/>
  <c r="BI156" i="13"/>
  <c r="BH156" i="13"/>
  <c r="BG156" i="13"/>
  <c r="BF156" i="13"/>
  <c r="T156" i="13"/>
  <c r="R156" i="13"/>
  <c r="P156" i="13"/>
  <c r="BI154" i="13"/>
  <c r="BH154" i="13"/>
  <c r="BG154" i="13"/>
  <c r="BF154" i="13"/>
  <c r="T154" i="13"/>
  <c r="R154" i="13"/>
  <c r="P154" i="13"/>
  <c r="BI152" i="13"/>
  <c r="BH152" i="13"/>
  <c r="BG152" i="13"/>
  <c r="BF152" i="13"/>
  <c r="T152" i="13"/>
  <c r="R152" i="13"/>
  <c r="P152" i="13"/>
  <c r="BI150" i="13"/>
  <c r="BH150" i="13"/>
  <c r="BG150" i="13"/>
  <c r="BF150" i="13"/>
  <c r="T150" i="13"/>
  <c r="R150" i="13"/>
  <c r="P150" i="13"/>
  <c r="BI148" i="13"/>
  <c r="BH148" i="13"/>
  <c r="BG148" i="13"/>
  <c r="BF148" i="13"/>
  <c r="T148" i="13"/>
  <c r="R148" i="13"/>
  <c r="P148" i="13"/>
  <c r="BI146" i="13"/>
  <c r="BH146" i="13"/>
  <c r="BG146" i="13"/>
  <c r="BF146" i="13"/>
  <c r="T146" i="13"/>
  <c r="R146" i="13"/>
  <c r="P146" i="13"/>
  <c r="BI144" i="13"/>
  <c r="BH144" i="13"/>
  <c r="BG144" i="13"/>
  <c r="BF144" i="13"/>
  <c r="T144" i="13"/>
  <c r="R144" i="13"/>
  <c r="P144" i="13"/>
  <c r="BI142" i="13"/>
  <c r="BH142" i="13"/>
  <c r="BG142" i="13"/>
  <c r="BF142" i="13"/>
  <c r="T142" i="13"/>
  <c r="R142" i="13"/>
  <c r="P142" i="13"/>
  <c r="BI131" i="13"/>
  <c r="BH131" i="13"/>
  <c r="BG131" i="13"/>
  <c r="BF131" i="13"/>
  <c r="T131" i="13"/>
  <c r="R131" i="13"/>
  <c r="P131" i="13"/>
  <c r="BI129" i="13"/>
  <c r="BH129" i="13"/>
  <c r="BG129" i="13"/>
  <c r="BF129" i="13"/>
  <c r="T129" i="13"/>
  <c r="R129" i="13"/>
  <c r="P129" i="13"/>
  <c r="BI127" i="13"/>
  <c r="BH127" i="13"/>
  <c r="BG127" i="13"/>
  <c r="BF127" i="13"/>
  <c r="T127" i="13"/>
  <c r="R127" i="13"/>
  <c r="P127" i="13"/>
  <c r="BI125" i="13"/>
  <c r="BH125" i="13"/>
  <c r="BG125" i="13"/>
  <c r="BF125" i="13"/>
  <c r="T125" i="13"/>
  <c r="R125" i="13"/>
  <c r="P125" i="13"/>
  <c r="J118" i="13"/>
  <c r="F118" i="13"/>
  <c r="F116" i="13"/>
  <c r="E114" i="13"/>
  <c r="J93" i="13"/>
  <c r="F93" i="13"/>
  <c r="F91" i="13"/>
  <c r="E89" i="13"/>
  <c r="J26" i="13"/>
  <c r="E26" i="13"/>
  <c r="J119" i="13"/>
  <c r="J25" i="13"/>
  <c r="J20" i="13"/>
  <c r="E20" i="13"/>
  <c r="F119" i="13"/>
  <c r="J19" i="13"/>
  <c r="J116" i="13"/>
  <c r="E7" i="13"/>
  <c r="E110" i="13"/>
  <c r="J41" i="12"/>
  <c r="J40" i="12"/>
  <c r="AY108" i="1"/>
  <c r="J39" i="12"/>
  <c r="AX108" i="1" s="1"/>
  <c r="BI142" i="12"/>
  <c r="BH142" i="12"/>
  <c r="BG142" i="12"/>
  <c r="BF142" i="12"/>
  <c r="T142" i="12"/>
  <c r="T141" i="12"/>
  <c r="R142" i="12"/>
  <c r="R141" i="12" s="1"/>
  <c r="P142" i="12"/>
  <c r="P141" i="12"/>
  <c r="BI140" i="12"/>
  <c r="BH140" i="12"/>
  <c r="BG140" i="12"/>
  <c r="BF140" i="12"/>
  <c r="T140" i="12"/>
  <c r="R140" i="12"/>
  <c r="P140" i="12"/>
  <c r="BI139" i="12"/>
  <c r="BH139" i="12"/>
  <c r="BG139" i="12"/>
  <c r="BF139" i="12"/>
  <c r="T139" i="12"/>
  <c r="R139" i="12"/>
  <c r="P139" i="12"/>
  <c r="BI138" i="12"/>
  <c r="BH138" i="12"/>
  <c r="BG138" i="12"/>
  <c r="BF138" i="12"/>
  <c r="T138" i="12"/>
  <c r="R138" i="12"/>
  <c r="P138" i="12"/>
  <c r="BI137" i="12"/>
  <c r="BH137" i="12"/>
  <c r="BG137" i="12"/>
  <c r="BF137" i="12"/>
  <c r="T137" i="12"/>
  <c r="R137" i="12"/>
  <c r="P137" i="12"/>
  <c r="BI136" i="12"/>
  <c r="BH136" i="12"/>
  <c r="BG136" i="12"/>
  <c r="BF136" i="12"/>
  <c r="T136" i="12"/>
  <c r="R136" i="12"/>
  <c r="P136" i="12"/>
  <c r="BI135" i="12"/>
  <c r="BH135" i="12"/>
  <c r="BG135" i="12"/>
  <c r="BF135" i="12"/>
  <c r="T135" i="12"/>
  <c r="R135" i="12"/>
  <c r="P135" i="12"/>
  <c r="BI133" i="12"/>
  <c r="BH133" i="12"/>
  <c r="BG133" i="12"/>
  <c r="BF133" i="12"/>
  <c r="T133" i="12"/>
  <c r="R133" i="12"/>
  <c r="P133" i="12"/>
  <c r="BI132" i="12"/>
  <c r="BH132" i="12"/>
  <c r="BG132" i="12"/>
  <c r="BF132" i="12"/>
  <c r="T132" i="12"/>
  <c r="R132" i="12"/>
  <c r="P132" i="12"/>
  <c r="BI130" i="12"/>
  <c r="BH130" i="12"/>
  <c r="BG130" i="12"/>
  <c r="BF130" i="12"/>
  <c r="T130" i="12"/>
  <c r="R130" i="12"/>
  <c r="P130" i="12"/>
  <c r="F121" i="12"/>
  <c r="E119" i="12"/>
  <c r="F93" i="12"/>
  <c r="E91" i="12"/>
  <c r="J28" i="12"/>
  <c r="E28" i="12"/>
  <c r="J124" i="12" s="1"/>
  <c r="J27" i="12"/>
  <c r="J25" i="12"/>
  <c r="E25" i="12"/>
  <c r="J123" i="12" s="1"/>
  <c r="J24" i="12"/>
  <c r="J22" i="12"/>
  <c r="E22" i="12"/>
  <c r="F124" i="12" s="1"/>
  <c r="J21" i="12"/>
  <c r="J19" i="12"/>
  <c r="E19" i="12"/>
  <c r="F95" i="12" s="1"/>
  <c r="J18" i="12"/>
  <c r="J121" i="12"/>
  <c r="E7" i="12"/>
  <c r="E113" i="12" s="1"/>
  <c r="J41" i="11"/>
  <c r="J40" i="11"/>
  <c r="AY107" i="1" s="1"/>
  <c r="J39" i="11"/>
  <c r="AX107" i="1"/>
  <c r="BI144" i="11"/>
  <c r="BH144" i="11"/>
  <c r="BG144" i="11"/>
  <c r="BF144" i="11"/>
  <c r="T144" i="11"/>
  <c r="T143" i="11" s="1"/>
  <c r="R144" i="11"/>
  <c r="R143" i="11"/>
  <c r="P144" i="11"/>
  <c r="P143" i="11" s="1"/>
  <c r="BI142" i="11"/>
  <c r="BH142" i="11"/>
  <c r="BG142" i="11"/>
  <c r="BF142" i="11"/>
  <c r="T142" i="11"/>
  <c r="R142" i="11"/>
  <c r="P142" i="11"/>
  <c r="BI141" i="11"/>
  <c r="BH141" i="11"/>
  <c r="BG141" i="11"/>
  <c r="BF141" i="11"/>
  <c r="T141" i="11"/>
  <c r="R141" i="11"/>
  <c r="P141" i="11"/>
  <c r="BI140" i="11"/>
  <c r="BH140" i="11"/>
  <c r="BG140" i="11"/>
  <c r="BF140" i="11"/>
  <c r="T140" i="11"/>
  <c r="R140" i="11"/>
  <c r="P140" i="11"/>
  <c r="BI139" i="11"/>
  <c r="BH139" i="11"/>
  <c r="BG139" i="11"/>
  <c r="BF139" i="11"/>
  <c r="T139" i="11"/>
  <c r="R139" i="11"/>
  <c r="P139" i="11"/>
  <c r="BI137" i="11"/>
  <c r="BH137" i="11"/>
  <c r="BG137" i="11"/>
  <c r="BF137" i="11"/>
  <c r="T137" i="11"/>
  <c r="R137" i="11"/>
  <c r="P137" i="11"/>
  <c r="BI136" i="11"/>
  <c r="BH136" i="11"/>
  <c r="BG136" i="11"/>
  <c r="BF136" i="11"/>
  <c r="T136" i="11"/>
  <c r="R136" i="11"/>
  <c r="P136" i="11"/>
  <c r="BI134" i="11"/>
  <c r="BH134" i="11"/>
  <c r="BG134" i="11"/>
  <c r="BF134" i="11"/>
  <c r="T134" i="11"/>
  <c r="R134" i="11"/>
  <c r="P134" i="11"/>
  <c r="BI132" i="11"/>
  <c r="BH132" i="11"/>
  <c r="BG132" i="11"/>
  <c r="BF132" i="11"/>
  <c r="T132" i="11"/>
  <c r="R132" i="11"/>
  <c r="P132" i="11"/>
  <c r="BI130" i="11"/>
  <c r="BH130" i="11"/>
  <c r="BG130" i="11"/>
  <c r="BF130" i="11"/>
  <c r="T130" i="11"/>
  <c r="R130" i="11"/>
  <c r="P130" i="11"/>
  <c r="F121" i="11"/>
  <c r="E119" i="11"/>
  <c r="F93" i="11"/>
  <c r="E91" i="11"/>
  <c r="J28" i="11"/>
  <c r="E28" i="11"/>
  <c r="J96" i="11"/>
  <c r="J27" i="11"/>
  <c r="J25" i="11"/>
  <c r="E25" i="11"/>
  <c r="J123" i="11"/>
  <c r="J24" i="11"/>
  <c r="J22" i="11"/>
  <c r="E22" i="11"/>
  <c r="F124" i="11"/>
  <c r="J21" i="11"/>
  <c r="J19" i="11"/>
  <c r="E19" i="11"/>
  <c r="F123" i="11"/>
  <c r="J18" i="11"/>
  <c r="J93" i="11"/>
  <c r="E7" i="11"/>
  <c r="E85" i="11"/>
  <c r="J41" i="10"/>
  <c r="J40" i="10"/>
  <c r="AY106" i="1"/>
  <c r="J39" i="10"/>
  <c r="AX106" i="1" s="1"/>
  <c r="BI145" i="10"/>
  <c r="BH145" i="10"/>
  <c r="BG145" i="10"/>
  <c r="BF145" i="10"/>
  <c r="T145" i="10"/>
  <c r="T144" i="10"/>
  <c r="R145" i="10"/>
  <c r="R144" i="10" s="1"/>
  <c r="P145" i="10"/>
  <c r="P144" i="10"/>
  <c r="BI143" i="10"/>
  <c r="BH143" i="10"/>
  <c r="BG143" i="10"/>
  <c r="BF143" i="10"/>
  <c r="T143" i="10"/>
  <c r="R143" i="10"/>
  <c r="P143" i="10"/>
  <c r="BI142" i="10"/>
  <c r="BH142" i="10"/>
  <c r="BG142" i="10"/>
  <c r="BF142" i="10"/>
  <c r="T142" i="10"/>
  <c r="R142" i="10"/>
  <c r="P142" i="10"/>
  <c r="BI141" i="10"/>
  <c r="BH141" i="10"/>
  <c r="BG141" i="10"/>
  <c r="BF141" i="10"/>
  <c r="T141" i="10"/>
  <c r="R141" i="10"/>
  <c r="P141" i="10"/>
  <c r="BI140" i="10"/>
  <c r="BH140" i="10"/>
  <c r="BG140" i="10"/>
  <c r="BF140" i="10"/>
  <c r="T140" i="10"/>
  <c r="R140" i="10"/>
  <c r="P140" i="10"/>
  <c r="BI138" i="10"/>
  <c r="BH138" i="10"/>
  <c r="BG138" i="10"/>
  <c r="BF138" i="10"/>
  <c r="T138" i="10"/>
  <c r="R138" i="10"/>
  <c r="P138" i="10"/>
  <c r="BI137" i="10"/>
  <c r="BH137" i="10"/>
  <c r="BG137" i="10"/>
  <c r="BF137" i="10"/>
  <c r="T137" i="10"/>
  <c r="R137" i="10"/>
  <c r="P137" i="10"/>
  <c r="BI135" i="10"/>
  <c r="BH135" i="10"/>
  <c r="BG135" i="10"/>
  <c r="BF135" i="10"/>
  <c r="T135" i="10"/>
  <c r="R135" i="10"/>
  <c r="P135" i="10"/>
  <c r="BI133" i="10"/>
  <c r="BH133" i="10"/>
  <c r="BG133" i="10"/>
  <c r="BF133" i="10"/>
  <c r="T133" i="10"/>
  <c r="R133" i="10"/>
  <c r="P133" i="10"/>
  <c r="BI132" i="10"/>
  <c r="BH132" i="10"/>
  <c r="BG132" i="10"/>
  <c r="BF132" i="10"/>
  <c r="T132" i="10"/>
  <c r="R132" i="10"/>
  <c r="P132" i="10"/>
  <c r="BI130" i="10"/>
  <c r="BH130" i="10"/>
  <c r="BG130" i="10"/>
  <c r="BF130" i="10"/>
  <c r="T130" i="10"/>
  <c r="R130" i="10"/>
  <c r="P130" i="10"/>
  <c r="F121" i="10"/>
  <c r="E119" i="10"/>
  <c r="F93" i="10"/>
  <c r="E91" i="10"/>
  <c r="J28" i="10"/>
  <c r="E28" i="10"/>
  <c r="J124" i="10"/>
  <c r="J27" i="10"/>
  <c r="J25" i="10"/>
  <c r="E25" i="10"/>
  <c r="J123" i="10"/>
  <c r="J24" i="10"/>
  <c r="J22" i="10"/>
  <c r="E22" i="10"/>
  <c r="F124" i="10"/>
  <c r="J21" i="10"/>
  <c r="J19" i="10"/>
  <c r="E19" i="10"/>
  <c r="F123" i="10"/>
  <c r="J18" i="10"/>
  <c r="J93" i="10"/>
  <c r="E7" i="10"/>
  <c r="E113" i="10" s="1"/>
  <c r="J41" i="9"/>
  <c r="J40" i="9"/>
  <c r="AY105" i="1"/>
  <c r="J39" i="9"/>
  <c r="AX105" i="1"/>
  <c r="BI161" i="9"/>
  <c r="BH161" i="9"/>
  <c r="BG161" i="9"/>
  <c r="BF161" i="9"/>
  <c r="T161" i="9"/>
  <c r="T160" i="9"/>
  <c r="R161" i="9"/>
  <c r="R160" i="9"/>
  <c r="P161" i="9"/>
  <c r="P160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6" i="9"/>
  <c r="BH156" i="9"/>
  <c r="BG156" i="9"/>
  <c r="BF156" i="9"/>
  <c r="T156" i="9"/>
  <c r="R156" i="9"/>
  <c r="P156" i="9"/>
  <c r="BI154" i="9"/>
  <c r="BH154" i="9"/>
  <c r="BG154" i="9"/>
  <c r="BF154" i="9"/>
  <c r="T154" i="9"/>
  <c r="R154" i="9"/>
  <c r="P154" i="9"/>
  <c r="BI153" i="9"/>
  <c r="BH153" i="9"/>
  <c r="BG153" i="9"/>
  <c r="BF153" i="9"/>
  <c r="T153" i="9"/>
  <c r="R153" i="9"/>
  <c r="P153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8" i="9"/>
  <c r="BH148" i="9"/>
  <c r="BG148" i="9"/>
  <c r="BF148" i="9"/>
  <c r="T148" i="9"/>
  <c r="R148" i="9"/>
  <c r="P148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4" i="9"/>
  <c r="BH144" i="9"/>
  <c r="BG144" i="9"/>
  <c r="BF144" i="9"/>
  <c r="T144" i="9"/>
  <c r="R144" i="9"/>
  <c r="P144" i="9"/>
  <c r="BI143" i="9"/>
  <c r="BH143" i="9"/>
  <c r="BG143" i="9"/>
  <c r="BF143" i="9"/>
  <c r="T143" i="9"/>
  <c r="R143" i="9"/>
  <c r="P143" i="9"/>
  <c r="BI142" i="9"/>
  <c r="BH142" i="9"/>
  <c r="BG142" i="9"/>
  <c r="BF142" i="9"/>
  <c r="T142" i="9"/>
  <c r="R142" i="9"/>
  <c r="P142" i="9"/>
  <c r="BI140" i="9"/>
  <c r="BH140" i="9"/>
  <c r="BG140" i="9"/>
  <c r="BF140" i="9"/>
  <c r="T140" i="9"/>
  <c r="R140" i="9"/>
  <c r="P140" i="9"/>
  <c r="BI138" i="9"/>
  <c r="BH138" i="9"/>
  <c r="BG138" i="9"/>
  <c r="BF138" i="9"/>
  <c r="T138" i="9"/>
  <c r="R138" i="9"/>
  <c r="P138" i="9"/>
  <c r="BI136" i="9"/>
  <c r="BH136" i="9"/>
  <c r="BG136" i="9"/>
  <c r="BF136" i="9"/>
  <c r="T136" i="9"/>
  <c r="R136" i="9"/>
  <c r="P136" i="9"/>
  <c r="BI134" i="9"/>
  <c r="BH134" i="9"/>
  <c r="BG134" i="9"/>
  <c r="BF134" i="9"/>
  <c r="T134" i="9"/>
  <c r="R134" i="9"/>
  <c r="P134" i="9"/>
  <c r="BI132" i="9"/>
  <c r="BH132" i="9"/>
  <c r="BG132" i="9"/>
  <c r="BF132" i="9"/>
  <c r="T132" i="9"/>
  <c r="R132" i="9"/>
  <c r="P132" i="9"/>
  <c r="BI130" i="9"/>
  <c r="BH130" i="9"/>
  <c r="BG130" i="9"/>
  <c r="BF130" i="9"/>
  <c r="T130" i="9"/>
  <c r="R130" i="9"/>
  <c r="P130" i="9"/>
  <c r="F121" i="9"/>
  <c r="E119" i="9"/>
  <c r="F93" i="9"/>
  <c r="E91" i="9"/>
  <c r="J28" i="9"/>
  <c r="E28" i="9"/>
  <c r="J96" i="9"/>
  <c r="J27" i="9"/>
  <c r="J25" i="9"/>
  <c r="E25" i="9"/>
  <c r="J123" i="9"/>
  <c r="J24" i="9"/>
  <c r="J22" i="9"/>
  <c r="E22" i="9"/>
  <c r="F124" i="9"/>
  <c r="J21" i="9"/>
  <c r="J19" i="9"/>
  <c r="E19" i="9"/>
  <c r="F123" i="9"/>
  <c r="J18" i="9"/>
  <c r="J121" i="9"/>
  <c r="E7" i="9"/>
  <c r="E85" i="9"/>
  <c r="J41" i="8"/>
  <c r="J40" i="8"/>
  <c r="AY103" i="1"/>
  <c r="J39" i="8"/>
  <c r="AX103" i="1" s="1"/>
  <c r="BI295" i="8"/>
  <c r="BH295" i="8"/>
  <c r="BG295" i="8"/>
  <c r="BF295" i="8"/>
  <c r="T295" i="8"/>
  <c r="T294" i="8"/>
  <c r="R295" i="8"/>
  <c r="R294" i="8" s="1"/>
  <c r="P295" i="8"/>
  <c r="P294" i="8"/>
  <c r="BI289" i="8"/>
  <c r="BH289" i="8"/>
  <c r="BG289" i="8"/>
  <c r="BF289" i="8"/>
  <c r="T289" i="8"/>
  <c r="R289" i="8"/>
  <c r="P289" i="8"/>
  <c r="BI287" i="8"/>
  <c r="BH287" i="8"/>
  <c r="BG287" i="8"/>
  <c r="BF287" i="8"/>
  <c r="T287" i="8"/>
  <c r="R287" i="8"/>
  <c r="P287" i="8"/>
  <c r="BI284" i="8"/>
  <c r="BH284" i="8"/>
  <c r="BG284" i="8"/>
  <c r="BF284" i="8"/>
  <c r="T284" i="8"/>
  <c r="R284" i="8"/>
  <c r="P284" i="8"/>
  <c r="BI281" i="8"/>
  <c r="BH281" i="8"/>
  <c r="BG281" i="8"/>
  <c r="BF281" i="8"/>
  <c r="T281" i="8"/>
  <c r="R281" i="8"/>
  <c r="P281" i="8"/>
  <c r="BI278" i="8"/>
  <c r="BH278" i="8"/>
  <c r="BG278" i="8"/>
  <c r="BF278" i="8"/>
  <c r="T278" i="8"/>
  <c r="R278" i="8"/>
  <c r="P278" i="8"/>
  <c r="BI275" i="8"/>
  <c r="BH275" i="8"/>
  <c r="BG275" i="8"/>
  <c r="BF275" i="8"/>
  <c r="T275" i="8"/>
  <c r="R275" i="8"/>
  <c r="P275" i="8"/>
  <c r="BI272" i="8"/>
  <c r="BH272" i="8"/>
  <c r="BG272" i="8"/>
  <c r="BF272" i="8"/>
  <c r="T272" i="8"/>
  <c r="R272" i="8"/>
  <c r="P272" i="8"/>
  <c r="BI269" i="8"/>
  <c r="BH269" i="8"/>
  <c r="BG269" i="8"/>
  <c r="BF269" i="8"/>
  <c r="T269" i="8"/>
  <c r="R269" i="8"/>
  <c r="P269" i="8"/>
  <c r="BI266" i="8"/>
  <c r="BH266" i="8"/>
  <c r="BG266" i="8"/>
  <c r="BF266" i="8"/>
  <c r="T266" i="8"/>
  <c r="R266" i="8"/>
  <c r="P266" i="8"/>
  <c r="BI263" i="8"/>
  <c r="BH263" i="8"/>
  <c r="BG263" i="8"/>
  <c r="BF263" i="8"/>
  <c r="T263" i="8"/>
  <c r="R263" i="8"/>
  <c r="P263" i="8"/>
  <c r="BI262" i="8"/>
  <c r="BH262" i="8"/>
  <c r="BG262" i="8"/>
  <c r="BF262" i="8"/>
  <c r="T262" i="8"/>
  <c r="R262" i="8"/>
  <c r="P262" i="8"/>
  <c r="BI261" i="8"/>
  <c r="BH261" i="8"/>
  <c r="BG261" i="8"/>
  <c r="BF261" i="8"/>
  <c r="T261" i="8"/>
  <c r="R261" i="8"/>
  <c r="P261" i="8"/>
  <c r="BI258" i="8"/>
  <c r="BH258" i="8"/>
  <c r="BG258" i="8"/>
  <c r="BF258" i="8"/>
  <c r="T258" i="8"/>
  <c r="R258" i="8"/>
  <c r="P258" i="8"/>
  <c r="BI255" i="8"/>
  <c r="BH255" i="8"/>
  <c r="BG255" i="8"/>
  <c r="BF255" i="8"/>
  <c r="T255" i="8"/>
  <c r="R255" i="8"/>
  <c r="P255" i="8"/>
  <c r="BI252" i="8"/>
  <c r="BH252" i="8"/>
  <c r="BG252" i="8"/>
  <c r="BF252" i="8"/>
  <c r="T252" i="8"/>
  <c r="R252" i="8"/>
  <c r="P252" i="8"/>
  <c r="BI248" i="8"/>
  <c r="BH248" i="8"/>
  <c r="BG248" i="8"/>
  <c r="BF248" i="8"/>
  <c r="T248" i="8"/>
  <c r="R248" i="8"/>
  <c r="P248" i="8"/>
  <c r="BI244" i="8"/>
  <c r="BH244" i="8"/>
  <c r="BG244" i="8"/>
  <c r="BF244" i="8"/>
  <c r="T244" i="8"/>
  <c r="R244" i="8"/>
  <c r="P244" i="8"/>
  <c r="BI238" i="8"/>
  <c r="BH238" i="8"/>
  <c r="BG238" i="8"/>
  <c r="BF238" i="8"/>
  <c r="T238" i="8"/>
  <c r="R238" i="8"/>
  <c r="P238" i="8"/>
  <c r="BI235" i="8"/>
  <c r="BH235" i="8"/>
  <c r="BG235" i="8"/>
  <c r="BF235" i="8"/>
  <c r="T235" i="8"/>
  <c r="R235" i="8"/>
  <c r="P235" i="8"/>
  <c r="BI232" i="8"/>
  <c r="BH232" i="8"/>
  <c r="BG232" i="8"/>
  <c r="BF232" i="8"/>
  <c r="T232" i="8"/>
  <c r="R232" i="8"/>
  <c r="P232" i="8"/>
  <c r="BI228" i="8"/>
  <c r="BH228" i="8"/>
  <c r="BG228" i="8"/>
  <c r="BF228" i="8"/>
  <c r="T228" i="8"/>
  <c r="R228" i="8"/>
  <c r="P228" i="8"/>
  <c r="BI225" i="8"/>
  <c r="BH225" i="8"/>
  <c r="BG225" i="8"/>
  <c r="BF225" i="8"/>
  <c r="T225" i="8"/>
  <c r="R225" i="8"/>
  <c r="P225" i="8"/>
  <c r="BI221" i="8"/>
  <c r="BH221" i="8"/>
  <c r="BG221" i="8"/>
  <c r="BF221" i="8"/>
  <c r="T221" i="8"/>
  <c r="R221" i="8"/>
  <c r="P221" i="8"/>
  <c r="BI218" i="8"/>
  <c r="BH218" i="8"/>
  <c r="BG218" i="8"/>
  <c r="BF218" i="8"/>
  <c r="T218" i="8"/>
  <c r="R218" i="8"/>
  <c r="P218" i="8"/>
  <c r="BI213" i="8"/>
  <c r="BH213" i="8"/>
  <c r="BG213" i="8"/>
  <c r="BF213" i="8"/>
  <c r="T213" i="8"/>
  <c r="R213" i="8"/>
  <c r="P213" i="8"/>
  <c r="BI211" i="8"/>
  <c r="BH211" i="8"/>
  <c r="BG211" i="8"/>
  <c r="BF211" i="8"/>
  <c r="T211" i="8"/>
  <c r="R211" i="8"/>
  <c r="P211" i="8"/>
  <c r="BI205" i="8"/>
  <c r="BH205" i="8"/>
  <c r="BG205" i="8"/>
  <c r="BF205" i="8"/>
  <c r="T205" i="8"/>
  <c r="R205" i="8"/>
  <c r="P205" i="8"/>
  <c r="BI201" i="8"/>
  <c r="BH201" i="8"/>
  <c r="BG201" i="8"/>
  <c r="BF201" i="8"/>
  <c r="T201" i="8"/>
  <c r="R201" i="8"/>
  <c r="P201" i="8"/>
  <c r="BI197" i="8"/>
  <c r="BH197" i="8"/>
  <c r="BG197" i="8"/>
  <c r="BF197" i="8"/>
  <c r="T197" i="8"/>
  <c r="R197" i="8"/>
  <c r="P197" i="8"/>
  <c r="BI194" i="8"/>
  <c r="BH194" i="8"/>
  <c r="BG194" i="8"/>
  <c r="BF194" i="8"/>
  <c r="T194" i="8"/>
  <c r="R194" i="8"/>
  <c r="P194" i="8"/>
  <c r="BI191" i="8"/>
  <c r="BH191" i="8"/>
  <c r="BG191" i="8"/>
  <c r="BF191" i="8"/>
  <c r="T191" i="8"/>
  <c r="R191" i="8"/>
  <c r="P191" i="8"/>
  <c r="BI189" i="8"/>
  <c r="BH189" i="8"/>
  <c r="BG189" i="8"/>
  <c r="BF189" i="8"/>
  <c r="T189" i="8"/>
  <c r="R189" i="8"/>
  <c r="P189" i="8"/>
  <c r="BI187" i="8"/>
  <c r="BH187" i="8"/>
  <c r="BG187" i="8"/>
  <c r="BF187" i="8"/>
  <c r="T187" i="8"/>
  <c r="R187" i="8"/>
  <c r="P187" i="8"/>
  <c r="BI182" i="8"/>
  <c r="BH182" i="8"/>
  <c r="BG182" i="8"/>
  <c r="BF182" i="8"/>
  <c r="T182" i="8"/>
  <c r="R182" i="8"/>
  <c r="P182" i="8"/>
  <c r="BI178" i="8"/>
  <c r="BH178" i="8"/>
  <c r="BG178" i="8"/>
  <c r="BF178" i="8"/>
  <c r="T178" i="8"/>
  <c r="R178" i="8"/>
  <c r="P178" i="8"/>
  <c r="BI174" i="8"/>
  <c r="BH174" i="8"/>
  <c r="BG174" i="8"/>
  <c r="BF174" i="8"/>
  <c r="T174" i="8"/>
  <c r="R174" i="8"/>
  <c r="P174" i="8"/>
  <c r="BI171" i="8"/>
  <c r="BH171" i="8"/>
  <c r="BG171" i="8"/>
  <c r="BF171" i="8"/>
  <c r="T171" i="8"/>
  <c r="R171" i="8"/>
  <c r="P171" i="8"/>
  <c r="BI167" i="8"/>
  <c r="BH167" i="8"/>
  <c r="BG167" i="8"/>
  <c r="BF167" i="8"/>
  <c r="T167" i="8"/>
  <c r="R167" i="8"/>
  <c r="P167" i="8"/>
  <c r="BI164" i="8"/>
  <c r="BH164" i="8"/>
  <c r="BG164" i="8"/>
  <c r="BF164" i="8"/>
  <c r="T164" i="8"/>
  <c r="R164" i="8"/>
  <c r="P164" i="8"/>
  <c r="BI160" i="8"/>
  <c r="BH160" i="8"/>
  <c r="BG160" i="8"/>
  <c r="BF160" i="8"/>
  <c r="T160" i="8"/>
  <c r="R160" i="8"/>
  <c r="P160" i="8"/>
  <c r="BI157" i="8"/>
  <c r="BH157" i="8"/>
  <c r="BG157" i="8"/>
  <c r="BF157" i="8"/>
  <c r="T157" i="8"/>
  <c r="R157" i="8"/>
  <c r="P157" i="8"/>
  <c r="BI153" i="8"/>
  <c r="BH153" i="8"/>
  <c r="BG153" i="8"/>
  <c r="BF153" i="8"/>
  <c r="T153" i="8"/>
  <c r="R153" i="8"/>
  <c r="P153" i="8"/>
  <c r="BI150" i="8"/>
  <c r="BH150" i="8"/>
  <c r="BG150" i="8"/>
  <c r="BF150" i="8"/>
  <c r="T150" i="8"/>
  <c r="R150" i="8"/>
  <c r="P150" i="8"/>
  <c r="BI145" i="8"/>
  <c r="BH145" i="8"/>
  <c r="BG145" i="8"/>
  <c r="BF145" i="8"/>
  <c r="T145" i="8"/>
  <c r="R145" i="8"/>
  <c r="P145" i="8"/>
  <c r="BI142" i="8"/>
  <c r="BH142" i="8"/>
  <c r="BG142" i="8"/>
  <c r="BF142" i="8"/>
  <c r="T142" i="8"/>
  <c r="R142" i="8"/>
  <c r="P142" i="8"/>
  <c r="BI137" i="8"/>
  <c r="BH137" i="8"/>
  <c r="BG137" i="8"/>
  <c r="BF137" i="8"/>
  <c r="T137" i="8"/>
  <c r="R137" i="8"/>
  <c r="P137" i="8"/>
  <c r="BI133" i="8"/>
  <c r="BH133" i="8"/>
  <c r="BG133" i="8"/>
  <c r="BF133" i="8"/>
  <c r="T133" i="8"/>
  <c r="R133" i="8"/>
  <c r="P133" i="8"/>
  <c r="F124" i="8"/>
  <c r="E122" i="8"/>
  <c r="F93" i="8"/>
  <c r="E91" i="8"/>
  <c r="J28" i="8"/>
  <c r="E28" i="8"/>
  <c r="J96" i="8"/>
  <c r="J27" i="8"/>
  <c r="J25" i="8"/>
  <c r="E25" i="8"/>
  <c r="J126" i="8"/>
  <c r="J24" i="8"/>
  <c r="J22" i="8"/>
  <c r="E22" i="8"/>
  <c r="F96" i="8"/>
  <c r="J21" i="8"/>
  <c r="J19" i="8"/>
  <c r="E19" i="8"/>
  <c r="F126" i="8"/>
  <c r="J18" i="8"/>
  <c r="J124" i="8"/>
  <c r="E7" i="8"/>
  <c r="E85" i="8"/>
  <c r="J41" i="7"/>
  <c r="J40" i="7"/>
  <c r="AY102" i="1"/>
  <c r="J39" i="7"/>
  <c r="AX102" i="1" s="1"/>
  <c r="BI307" i="7"/>
  <c r="BH307" i="7"/>
  <c r="BG307" i="7"/>
  <c r="BF307" i="7"/>
  <c r="T307" i="7"/>
  <c r="T306" i="7"/>
  <c r="R307" i="7"/>
  <c r="R306" i="7" s="1"/>
  <c r="P307" i="7"/>
  <c r="P306" i="7"/>
  <c r="BI304" i="7"/>
  <c r="BH304" i="7"/>
  <c r="BG304" i="7"/>
  <c r="BF304" i="7"/>
  <c r="T304" i="7"/>
  <c r="R304" i="7"/>
  <c r="P304" i="7"/>
  <c r="BI302" i="7"/>
  <c r="BH302" i="7"/>
  <c r="BG302" i="7"/>
  <c r="BF302" i="7"/>
  <c r="T302" i="7"/>
  <c r="R302" i="7"/>
  <c r="P302" i="7"/>
  <c r="BI299" i="7"/>
  <c r="BH299" i="7"/>
  <c r="BG299" i="7"/>
  <c r="BF299" i="7"/>
  <c r="T299" i="7"/>
  <c r="R299" i="7"/>
  <c r="P299" i="7"/>
  <c r="BI296" i="7"/>
  <c r="BH296" i="7"/>
  <c r="BG296" i="7"/>
  <c r="BF296" i="7"/>
  <c r="T296" i="7"/>
  <c r="R296" i="7"/>
  <c r="P296" i="7"/>
  <c r="BI292" i="7"/>
  <c r="BH292" i="7"/>
  <c r="BG292" i="7"/>
  <c r="BF292" i="7"/>
  <c r="T292" i="7"/>
  <c r="R292" i="7"/>
  <c r="P292" i="7"/>
  <c r="BI289" i="7"/>
  <c r="BH289" i="7"/>
  <c r="BG289" i="7"/>
  <c r="BF289" i="7"/>
  <c r="T289" i="7"/>
  <c r="R289" i="7"/>
  <c r="P289" i="7"/>
  <c r="BI287" i="7"/>
  <c r="BH287" i="7"/>
  <c r="BG287" i="7"/>
  <c r="BF287" i="7"/>
  <c r="T287" i="7"/>
  <c r="R287" i="7"/>
  <c r="P287" i="7"/>
  <c r="BI284" i="7"/>
  <c r="BH284" i="7"/>
  <c r="BG284" i="7"/>
  <c r="BF284" i="7"/>
  <c r="T284" i="7"/>
  <c r="R284" i="7"/>
  <c r="P284" i="7"/>
  <c r="BI280" i="7"/>
  <c r="BH280" i="7"/>
  <c r="BG280" i="7"/>
  <c r="BF280" i="7"/>
  <c r="T280" i="7"/>
  <c r="R280" i="7"/>
  <c r="P280" i="7"/>
  <c r="BI277" i="7"/>
  <c r="BH277" i="7"/>
  <c r="BG277" i="7"/>
  <c r="BF277" i="7"/>
  <c r="T277" i="7"/>
  <c r="R277" i="7"/>
  <c r="P277" i="7"/>
  <c r="BI274" i="7"/>
  <c r="BH274" i="7"/>
  <c r="BG274" i="7"/>
  <c r="BF274" i="7"/>
  <c r="T274" i="7"/>
  <c r="R274" i="7"/>
  <c r="P274" i="7"/>
  <c r="BI271" i="7"/>
  <c r="BH271" i="7"/>
  <c r="BG271" i="7"/>
  <c r="BF271" i="7"/>
  <c r="T271" i="7"/>
  <c r="R271" i="7"/>
  <c r="P271" i="7"/>
  <c r="BI270" i="7"/>
  <c r="BH270" i="7"/>
  <c r="BG270" i="7"/>
  <c r="BF270" i="7"/>
  <c r="T270" i="7"/>
  <c r="R270" i="7"/>
  <c r="P270" i="7"/>
  <c r="BI267" i="7"/>
  <c r="BH267" i="7"/>
  <c r="BG267" i="7"/>
  <c r="BF267" i="7"/>
  <c r="T267" i="7"/>
  <c r="R267" i="7"/>
  <c r="P267" i="7"/>
  <c r="BI262" i="7"/>
  <c r="BH262" i="7"/>
  <c r="BG262" i="7"/>
  <c r="BF262" i="7"/>
  <c r="T262" i="7"/>
  <c r="R262" i="7"/>
  <c r="P262" i="7"/>
  <c r="BI257" i="7"/>
  <c r="BH257" i="7"/>
  <c r="BG257" i="7"/>
  <c r="BF257" i="7"/>
  <c r="T257" i="7"/>
  <c r="R257" i="7"/>
  <c r="P257" i="7"/>
  <c r="BI252" i="7"/>
  <c r="BH252" i="7"/>
  <c r="BG252" i="7"/>
  <c r="BF252" i="7"/>
  <c r="T252" i="7"/>
  <c r="R252" i="7"/>
  <c r="P252" i="7"/>
  <c r="BI247" i="7"/>
  <c r="BH247" i="7"/>
  <c r="BG247" i="7"/>
  <c r="BF247" i="7"/>
  <c r="T247" i="7"/>
  <c r="R247" i="7"/>
  <c r="P247" i="7"/>
  <c r="BI242" i="7"/>
  <c r="BH242" i="7"/>
  <c r="BG242" i="7"/>
  <c r="BF242" i="7"/>
  <c r="T242" i="7"/>
  <c r="R242" i="7"/>
  <c r="P242" i="7"/>
  <c r="BI238" i="7"/>
  <c r="BH238" i="7"/>
  <c r="BG238" i="7"/>
  <c r="BF238" i="7"/>
  <c r="T238" i="7"/>
  <c r="R238" i="7"/>
  <c r="P238" i="7"/>
  <c r="BI236" i="7"/>
  <c r="BH236" i="7"/>
  <c r="BG236" i="7"/>
  <c r="BF236" i="7"/>
  <c r="T236" i="7"/>
  <c r="R236" i="7"/>
  <c r="P236" i="7"/>
  <c r="BI232" i="7"/>
  <c r="BH232" i="7"/>
  <c r="BG232" i="7"/>
  <c r="BF232" i="7"/>
  <c r="T232" i="7"/>
  <c r="R232" i="7"/>
  <c r="P232" i="7"/>
  <c r="BI228" i="7"/>
  <c r="BH228" i="7"/>
  <c r="BG228" i="7"/>
  <c r="BF228" i="7"/>
  <c r="T228" i="7"/>
  <c r="R228" i="7"/>
  <c r="P228" i="7"/>
  <c r="BI225" i="7"/>
  <c r="BH225" i="7"/>
  <c r="BG225" i="7"/>
  <c r="BF225" i="7"/>
  <c r="T225" i="7"/>
  <c r="R225" i="7"/>
  <c r="P225" i="7"/>
  <c r="BI222" i="7"/>
  <c r="BH222" i="7"/>
  <c r="BG222" i="7"/>
  <c r="BF222" i="7"/>
  <c r="T222" i="7"/>
  <c r="R222" i="7"/>
  <c r="P222" i="7"/>
  <c r="BI219" i="7"/>
  <c r="BH219" i="7"/>
  <c r="BG219" i="7"/>
  <c r="BF219" i="7"/>
  <c r="T219" i="7"/>
  <c r="R219" i="7"/>
  <c r="P219" i="7"/>
  <c r="BI217" i="7"/>
  <c r="BH217" i="7"/>
  <c r="BG217" i="7"/>
  <c r="BF217" i="7"/>
  <c r="T217" i="7"/>
  <c r="R217" i="7"/>
  <c r="P217" i="7"/>
  <c r="BI214" i="7"/>
  <c r="BH214" i="7"/>
  <c r="BG214" i="7"/>
  <c r="BF214" i="7"/>
  <c r="T214" i="7"/>
  <c r="R214" i="7"/>
  <c r="P214" i="7"/>
  <c r="BI211" i="7"/>
  <c r="BH211" i="7"/>
  <c r="BG211" i="7"/>
  <c r="BF211" i="7"/>
  <c r="T211" i="7"/>
  <c r="R211" i="7"/>
  <c r="P211" i="7"/>
  <c r="BI207" i="7"/>
  <c r="BH207" i="7"/>
  <c r="BG207" i="7"/>
  <c r="BF207" i="7"/>
  <c r="T207" i="7"/>
  <c r="R207" i="7"/>
  <c r="P207" i="7"/>
  <c r="BI203" i="7"/>
  <c r="BH203" i="7"/>
  <c r="BG203" i="7"/>
  <c r="BF203" i="7"/>
  <c r="T203" i="7"/>
  <c r="R203" i="7"/>
  <c r="P203" i="7"/>
  <c r="BI199" i="7"/>
  <c r="BH199" i="7"/>
  <c r="BG199" i="7"/>
  <c r="BF199" i="7"/>
  <c r="T199" i="7"/>
  <c r="R199" i="7"/>
  <c r="P199" i="7"/>
  <c r="BI197" i="7"/>
  <c r="BH197" i="7"/>
  <c r="BG197" i="7"/>
  <c r="BF197" i="7"/>
  <c r="T197" i="7"/>
  <c r="R197" i="7"/>
  <c r="P197" i="7"/>
  <c r="BI194" i="7"/>
  <c r="BH194" i="7"/>
  <c r="BG194" i="7"/>
  <c r="BF194" i="7"/>
  <c r="T194" i="7"/>
  <c r="R194" i="7"/>
  <c r="P194" i="7"/>
  <c r="BI190" i="7"/>
  <c r="BH190" i="7"/>
  <c r="BG190" i="7"/>
  <c r="BF190" i="7"/>
  <c r="T190" i="7"/>
  <c r="R190" i="7"/>
  <c r="P190" i="7"/>
  <c r="BI186" i="7"/>
  <c r="BH186" i="7"/>
  <c r="BG186" i="7"/>
  <c r="BF186" i="7"/>
  <c r="T186" i="7"/>
  <c r="R186" i="7"/>
  <c r="P186" i="7"/>
  <c r="BI182" i="7"/>
  <c r="BH182" i="7"/>
  <c r="BG182" i="7"/>
  <c r="BF182" i="7"/>
  <c r="T182" i="7"/>
  <c r="R182" i="7"/>
  <c r="P182" i="7"/>
  <c r="BI180" i="7"/>
  <c r="BH180" i="7"/>
  <c r="BG180" i="7"/>
  <c r="BF180" i="7"/>
  <c r="T180" i="7"/>
  <c r="R180" i="7"/>
  <c r="P180" i="7"/>
  <c r="BI177" i="7"/>
  <c r="BH177" i="7"/>
  <c r="BG177" i="7"/>
  <c r="BF177" i="7"/>
  <c r="T177" i="7"/>
  <c r="R177" i="7"/>
  <c r="P177" i="7"/>
  <c r="BI173" i="7"/>
  <c r="BH173" i="7"/>
  <c r="BG173" i="7"/>
  <c r="BF173" i="7"/>
  <c r="T173" i="7"/>
  <c r="R173" i="7"/>
  <c r="P173" i="7"/>
  <c r="BI170" i="7"/>
  <c r="BH170" i="7"/>
  <c r="BG170" i="7"/>
  <c r="BF170" i="7"/>
  <c r="T170" i="7"/>
  <c r="R170" i="7"/>
  <c r="P170" i="7"/>
  <c r="BI165" i="7"/>
  <c r="BH165" i="7"/>
  <c r="BG165" i="7"/>
  <c r="BF165" i="7"/>
  <c r="T165" i="7"/>
  <c r="R165" i="7"/>
  <c r="P165" i="7"/>
  <c r="BI162" i="7"/>
  <c r="BH162" i="7"/>
  <c r="BG162" i="7"/>
  <c r="BF162" i="7"/>
  <c r="T162" i="7"/>
  <c r="R162" i="7"/>
  <c r="P162" i="7"/>
  <c r="BI154" i="7"/>
  <c r="BH154" i="7"/>
  <c r="BG154" i="7"/>
  <c r="BF154" i="7"/>
  <c r="T154" i="7"/>
  <c r="R154" i="7"/>
  <c r="P154" i="7"/>
  <c r="BI152" i="7"/>
  <c r="BH152" i="7"/>
  <c r="BG152" i="7"/>
  <c r="BF152" i="7"/>
  <c r="T152" i="7"/>
  <c r="R152" i="7"/>
  <c r="P152" i="7"/>
  <c r="BI149" i="7"/>
  <c r="BH149" i="7"/>
  <c r="BG149" i="7"/>
  <c r="BF149" i="7"/>
  <c r="T149" i="7"/>
  <c r="R149" i="7"/>
  <c r="P149" i="7"/>
  <c r="BI146" i="7"/>
  <c r="BH146" i="7"/>
  <c r="BG146" i="7"/>
  <c r="BF146" i="7"/>
  <c r="T146" i="7"/>
  <c r="R146" i="7"/>
  <c r="P146" i="7"/>
  <c r="BI143" i="7"/>
  <c r="BH143" i="7"/>
  <c r="BG143" i="7"/>
  <c r="BF143" i="7"/>
  <c r="T143" i="7"/>
  <c r="R143" i="7"/>
  <c r="P143" i="7"/>
  <c r="BI139" i="7"/>
  <c r="BH139" i="7"/>
  <c r="BG139" i="7"/>
  <c r="BF139" i="7"/>
  <c r="T139" i="7"/>
  <c r="R139" i="7"/>
  <c r="P139" i="7"/>
  <c r="BI136" i="7"/>
  <c r="BH136" i="7"/>
  <c r="BG136" i="7"/>
  <c r="BF136" i="7"/>
  <c r="T136" i="7"/>
  <c r="R136" i="7"/>
  <c r="P136" i="7"/>
  <c r="BI133" i="7"/>
  <c r="BH133" i="7"/>
  <c r="BG133" i="7"/>
  <c r="BF133" i="7"/>
  <c r="T133" i="7"/>
  <c r="R133" i="7"/>
  <c r="P133" i="7"/>
  <c r="F124" i="7"/>
  <c r="E122" i="7"/>
  <c r="F93" i="7"/>
  <c r="E91" i="7"/>
  <c r="J28" i="7"/>
  <c r="E28" i="7"/>
  <c r="J96" i="7"/>
  <c r="J27" i="7"/>
  <c r="J25" i="7"/>
  <c r="E25" i="7"/>
  <c r="J126" i="7"/>
  <c r="J24" i="7"/>
  <c r="J22" i="7"/>
  <c r="E22" i="7"/>
  <c r="F127" i="7"/>
  <c r="J21" i="7"/>
  <c r="J19" i="7"/>
  <c r="E19" i="7"/>
  <c r="F95" i="7"/>
  <c r="J18" i="7"/>
  <c r="J124" i="7"/>
  <c r="E7" i="7"/>
  <c r="E85" i="7"/>
  <c r="J41" i="6"/>
  <c r="J40" i="6"/>
  <c r="AY101" i="1"/>
  <c r="J39" i="6"/>
  <c r="AX101" i="1" s="1"/>
  <c r="BI317" i="6"/>
  <c r="BH317" i="6"/>
  <c r="BG317" i="6"/>
  <c r="BF317" i="6"/>
  <c r="T317" i="6"/>
  <c r="T316" i="6"/>
  <c r="R317" i="6"/>
  <c r="R316" i="6" s="1"/>
  <c r="P317" i="6"/>
  <c r="P316" i="6"/>
  <c r="BI314" i="6"/>
  <c r="BH314" i="6"/>
  <c r="BG314" i="6"/>
  <c r="BF314" i="6"/>
  <c r="T314" i="6"/>
  <c r="R314" i="6"/>
  <c r="P314" i="6"/>
  <c r="BI312" i="6"/>
  <c r="BH312" i="6"/>
  <c r="BG312" i="6"/>
  <c r="BF312" i="6"/>
  <c r="T312" i="6"/>
  <c r="R312" i="6"/>
  <c r="P312" i="6"/>
  <c r="BI310" i="6"/>
  <c r="BH310" i="6"/>
  <c r="BG310" i="6"/>
  <c r="BF310" i="6"/>
  <c r="T310" i="6"/>
  <c r="R310" i="6"/>
  <c r="P310" i="6"/>
  <c r="BI307" i="6"/>
  <c r="BH307" i="6"/>
  <c r="BG307" i="6"/>
  <c r="BF307" i="6"/>
  <c r="T307" i="6"/>
  <c r="R307" i="6"/>
  <c r="P307" i="6"/>
  <c r="BI304" i="6"/>
  <c r="BH304" i="6"/>
  <c r="BG304" i="6"/>
  <c r="BF304" i="6"/>
  <c r="T304" i="6"/>
  <c r="R304" i="6"/>
  <c r="P304" i="6"/>
  <c r="BI301" i="6"/>
  <c r="BH301" i="6"/>
  <c r="BG301" i="6"/>
  <c r="BF301" i="6"/>
  <c r="T301" i="6"/>
  <c r="R301" i="6"/>
  <c r="P301" i="6"/>
  <c r="BI298" i="6"/>
  <c r="BH298" i="6"/>
  <c r="BG298" i="6"/>
  <c r="BF298" i="6"/>
  <c r="T298" i="6"/>
  <c r="R298" i="6"/>
  <c r="P298" i="6"/>
  <c r="BI293" i="6"/>
  <c r="BH293" i="6"/>
  <c r="BG293" i="6"/>
  <c r="BF293" i="6"/>
  <c r="T293" i="6"/>
  <c r="R293" i="6"/>
  <c r="P293" i="6"/>
  <c r="BI290" i="6"/>
  <c r="BH290" i="6"/>
  <c r="BG290" i="6"/>
  <c r="BF290" i="6"/>
  <c r="T290" i="6"/>
  <c r="R290" i="6"/>
  <c r="P290" i="6"/>
  <c r="BI288" i="6"/>
  <c r="BH288" i="6"/>
  <c r="BG288" i="6"/>
  <c r="BF288" i="6"/>
  <c r="T288" i="6"/>
  <c r="R288" i="6"/>
  <c r="P288" i="6"/>
  <c r="BI285" i="6"/>
  <c r="BH285" i="6"/>
  <c r="BG285" i="6"/>
  <c r="BF285" i="6"/>
  <c r="T285" i="6"/>
  <c r="R285" i="6"/>
  <c r="P285" i="6"/>
  <c r="BI283" i="6"/>
  <c r="BH283" i="6"/>
  <c r="BG283" i="6"/>
  <c r="BF283" i="6"/>
  <c r="T283" i="6"/>
  <c r="R283" i="6"/>
  <c r="P283" i="6"/>
  <c r="BI280" i="6"/>
  <c r="BH280" i="6"/>
  <c r="BG280" i="6"/>
  <c r="BF280" i="6"/>
  <c r="T280" i="6"/>
  <c r="R280" i="6"/>
  <c r="P280" i="6"/>
  <c r="BI276" i="6"/>
  <c r="BH276" i="6"/>
  <c r="BG276" i="6"/>
  <c r="BF276" i="6"/>
  <c r="T276" i="6"/>
  <c r="R276" i="6"/>
  <c r="P276" i="6"/>
  <c r="BI273" i="6"/>
  <c r="BH273" i="6"/>
  <c r="BG273" i="6"/>
  <c r="BF273" i="6"/>
  <c r="T273" i="6"/>
  <c r="R273" i="6"/>
  <c r="P273" i="6"/>
  <c r="BI271" i="6"/>
  <c r="BH271" i="6"/>
  <c r="BG271" i="6"/>
  <c r="BF271" i="6"/>
  <c r="T271" i="6"/>
  <c r="R271" i="6"/>
  <c r="P271" i="6"/>
  <c r="BI268" i="6"/>
  <c r="BH268" i="6"/>
  <c r="BG268" i="6"/>
  <c r="BF268" i="6"/>
  <c r="T268" i="6"/>
  <c r="R268" i="6"/>
  <c r="P268" i="6"/>
  <c r="BI266" i="6"/>
  <c r="BH266" i="6"/>
  <c r="BG266" i="6"/>
  <c r="BF266" i="6"/>
  <c r="T266" i="6"/>
  <c r="R266" i="6"/>
  <c r="P266" i="6"/>
  <c r="BI263" i="6"/>
  <c r="BH263" i="6"/>
  <c r="BG263" i="6"/>
  <c r="BF263" i="6"/>
  <c r="T263" i="6"/>
  <c r="R263" i="6"/>
  <c r="P263" i="6"/>
  <c r="BI258" i="6"/>
  <c r="BH258" i="6"/>
  <c r="BG258" i="6"/>
  <c r="BF258" i="6"/>
  <c r="T258" i="6"/>
  <c r="R258" i="6"/>
  <c r="P258" i="6"/>
  <c r="BI256" i="6"/>
  <c r="BH256" i="6"/>
  <c r="BG256" i="6"/>
  <c r="BF256" i="6"/>
  <c r="T256" i="6"/>
  <c r="R256" i="6"/>
  <c r="P256" i="6"/>
  <c r="BI252" i="6"/>
  <c r="BH252" i="6"/>
  <c r="BG252" i="6"/>
  <c r="BF252" i="6"/>
  <c r="T252" i="6"/>
  <c r="R252" i="6"/>
  <c r="P252" i="6"/>
  <c r="BI249" i="6"/>
  <c r="BH249" i="6"/>
  <c r="BG249" i="6"/>
  <c r="BF249" i="6"/>
  <c r="T249" i="6"/>
  <c r="R249" i="6"/>
  <c r="P249" i="6"/>
  <c r="BI244" i="6"/>
  <c r="BH244" i="6"/>
  <c r="BG244" i="6"/>
  <c r="BF244" i="6"/>
  <c r="T244" i="6"/>
  <c r="R244" i="6"/>
  <c r="P244" i="6"/>
  <c r="BI239" i="6"/>
  <c r="BH239" i="6"/>
  <c r="BG239" i="6"/>
  <c r="BF239" i="6"/>
  <c r="T239" i="6"/>
  <c r="R239" i="6"/>
  <c r="P239" i="6"/>
  <c r="BI236" i="6"/>
  <c r="BH236" i="6"/>
  <c r="BG236" i="6"/>
  <c r="BF236" i="6"/>
  <c r="T236" i="6"/>
  <c r="R236" i="6"/>
  <c r="P236" i="6"/>
  <c r="BI233" i="6"/>
  <c r="BH233" i="6"/>
  <c r="BG233" i="6"/>
  <c r="BF233" i="6"/>
  <c r="T233" i="6"/>
  <c r="R233" i="6"/>
  <c r="P233" i="6"/>
  <c r="BI229" i="6"/>
  <c r="BH229" i="6"/>
  <c r="BG229" i="6"/>
  <c r="BF229" i="6"/>
  <c r="T229" i="6"/>
  <c r="R229" i="6"/>
  <c r="P229" i="6"/>
  <c r="BI226" i="6"/>
  <c r="BH226" i="6"/>
  <c r="BG226" i="6"/>
  <c r="BF226" i="6"/>
  <c r="T226" i="6"/>
  <c r="R226" i="6"/>
  <c r="P226" i="6"/>
  <c r="BI223" i="6"/>
  <c r="BH223" i="6"/>
  <c r="BG223" i="6"/>
  <c r="BF223" i="6"/>
  <c r="T223" i="6"/>
  <c r="R223" i="6"/>
  <c r="P223" i="6"/>
  <c r="BI219" i="6"/>
  <c r="BH219" i="6"/>
  <c r="BG219" i="6"/>
  <c r="BF219" i="6"/>
  <c r="T219" i="6"/>
  <c r="R219" i="6"/>
  <c r="P219" i="6"/>
  <c r="BI217" i="6"/>
  <c r="BH217" i="6"/>
  <c r="BG217" i="6"/>
  <c r="BF217" i="6"/>
  <c r="T217" i="6"/>
  <c r="R217" i="6"/>
  <c r="P217" i="6"/>
  <c r="BI214" i="6"/>
  <c r="BH214" i="6"/>
  <c r="BG214" i="6"/>
  <c r="BF214" i="6"/>
  <c r="T214" i="6"/>
  <c r="R214" i="6"/>
  <c r="P214" i="6"/>
  <c r="BI211" i="6"/>
  <c r="BH211" i="6"/>
  <c r="BG211" i="6"/>
  <c r="BF211" i="6"/>
  <c r="T211" i="6"/>
  <c r="R211" i="6"/>
  <c r="P211" i="6"/>
  <c r="BI208" i="6"/>
  <c r="BH208" i="6"/>
  <c r="BG208" i="6"/>
  <c r="BF208" i="6"/>
  <c r="T208" i="6"/>
  <c r="R208" i="6"/>
  <c r="P208" i="6"/>
  <c r="BI204" i="6"/>
  <c r="BH204" i="6"/>
  <c r="BG204" i="6"/>
  <c r="BF204" i="6"/>
  <c r="T204" i="6"/>
  <c r="R204" i="6"/>
  <c r="P204" i="6"/>
  <c r="BI200" i="6"/>
  <c r="BH200" i="6"/>
  <c r="BG200" i="6"/>
  <c r="BF200" i="6"/>
  <c r="T200" i="6"/>
  <c r="R200" i="6"/>
  <c r="P200" i="6"/>
  <c r="BI198" i="6"/>
  <c r="BH198" i="6"/>
  <c r="BG198" i="6"/>
  <c r="BF198" i="6"/>
  <c r="T198" i="6"/>
  <c r="R198" i="6"/>
  <c r="P198" i="6"/>
  <c r="BI194" i="6"/>
  <c r="BH194" i="6"/>
  <c r="BG194" i="6"/>
  <c r="BF194" i="6"/>
  <c r="T194" i="6"/>
  <c r="R194" i="6"/>
  <c r="P194" i="6"/>
  <c r="BI191" i="6"/>
  <c r="BH191" i="6"/>
  <c r="BG191" i="6"/>
  <c r="BF191" i="6"/>
  <c r="T191" i="6"/>
  <c r="R191" i="6"/>
  <c r="P191" i="6"/>
  <c r="BI188" i="6"/>
  <c r="BH188" i="6"/>
  <c r="BG188" i="6"/>
  <c r="BF188" i="6"/>
  <c r="T188" i="6"/>
  <c r="R188" i="6"/>
  <c r="P188" i="6"/>
  <c r="BI185" i="6"/>
  <c r="BH185" i="6"/>
  <c r="BG185" i="6"/>
  <c r="BF185" i="6"/>
  <c r="T185" i="6"/>
  <c r="R185" i="6"/>
  <c r="P185" i="6"/>
  <c r="BI182" i="6"/>
  <c r="BH182" i="6"/>
  <c r="BG182" i="6"/>
  <c r="BF182" i="6"/>
  <c r="T182" i="6"/>
  <c r="R182" i="6"/>
  <c r="P182" i="6"/>
  <c r="BI179" i="6"/>
  <c r="BH179" i="6"/>
  <c r="BG179" i="6"/>
  <c r="BF179" i="6"/>
  <c r="T179" i="6"/>
  <c r="R179" i="6"/>
  <c r="P179" i="6"/>
  <c r="BI177" i="6"/>
  <c r="BH177" i="6"/>
  <c r="BG177" i="6"/>
  <c r="BF177" i="6"/>
  <c r="T177" i="6"/>
  <c r="R177" i="6"/>
  <c r="P177" i="6"/>
  <c r="BI174" i="6"/>
  <c r="BH174" i="6"/>
  <c r="BG174" i="6"/>
  <c r="BF174" i="6"/>
  <c r="T174" i="6"/>
  <c r="R174" i="6"/>
  <c r="P174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R166" i="6"/>
  <c r="P166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7" i="6"/>
  <c r="BH157" i="6"/>
  <c r="BG157" i="6"/>
  <c r="BF157" i="6"/>
  <c r="T157" i="6"/>
  <c r="R157" i="6"/>
  <c r="P157" i="6"/>
  <c r="BI152" i="6"/>
  <c r="BH152" i="6"/>
  <c r="BG152" i="6"/>
  <c r="BF152" i="6"/>
  <c r="T152" i="6"/>
  <c r="R152" i="6"/>
  <c r="P152" i="6"/>
  <c r="BI149" i="6"/>
  <c r="BH149" i="6"/>
  <c r="BG149" i="6"/>
  <c r="BF149" i="6"/>
  <c r="T149" i="6"/>
  <c r="R149" i="6"/>
  <c r="P149" i="6"/>
  <c r="BI141" i="6"/>
  <c r="BH141" i="6"/>
  <c r="BG141" i="6"/>
  <c r="BF141" i="6"/>
  <c r="T141" i="6"/>
  <c r="R141" i="6"/>
  <c r="P141" i="6"/>
  <c r="BI134" i="6"/>
  <c r="BH134" i="6"/>
  <c r="BG134" i="6"/>
  <c r="BF134" i="6"/>
  <c r="T134" i="6"/>
  <c r="R134" i="6"/>
  <c r="P134" i="6"/>
  <c r="F125" i="6"/>
  <c r="E123" i="6"/>
  <c r="F93" i="6"/>
  <c r="E91" i="6"/>
  <c r="J28" i="6"/>
  <c r="E28" i="6"/>
  <c r="J128" i="6"/>
  <c r="J27" i="6"/>
  <c r="J25" i="6"/>
  <c r="E25" i="6"/>
  <c r="J127" i="6"/>
  <c r="J24" i="6"/>
  <c r="J22" i="6"/>
  <c r="E22" i="6"/>
  <c r="F128" i="6"/>
  <c r="J21" i="6"/>
  <c r="J19" i="6"/>
  <c r="E19" i="6"/>
  <c r="F95" i="6"/>
  <c r="J18" i="6"/>
  <c r="J93" i="6"/>
  <c r="E7" i="6"/>
  <c r="E85" i="6"/>
  <c r="J39" i="5"/>
  <c r="J38" i="5"/>
  <c r="AY99" i="1"/>
  <c r="J37" i="5"/>
  <c r="AX99" i="1" s="1"/>
  <c r="BI490" i="5"/>
  <c r="BH490" i="5"/>
  <c r="BG490" i="5"/>
  <c r="BF490" i="5"/>
  <c r="T490" i="5"/>
  <c r="R490" i="5"/>
  <c r="P490" i="5"/>
  <c r="BI487" i="5"/>
  <c r="BH487" i="5"/>
  <c r="BG487" i="5"/>
  <c r="BF487" i="5"/>
  <c r="T487" i="5"/>
  <c r="R487" i="5"/>
  <c r="P487" i="5"/>
  <c r="BI484" i="5"/>
  <c r="BH484" i="5"/>
  <c r="BG484" i="5"/>
  <c r="BF484" i="5"/>
  <c r="T484" i="5"/>
  <c r="R484" i="5"/>
  <c r="P484" i="5"/>
  <c r="BI480" i="5"/>
  <c r="BH480" i="5"/>
  <c r="BG480" i="5"/>
  <c r="BF480" i="5"/>
  <c r="T480" i="5"/>
  <c r="R480" i="5"/>
  <c r="P480" i="5"/>
  <c r="BI477" i="5"/>
  <c r="BH477" i="5"/>
  <c r="BG477" i="5"/>
  <c r="BF477" i="5"/>
  <c r="T477" i="5"/>
  <c r="R477" i="5"/>
  <c r="P477" i="5"/>
  <c r="BI472" i="5"/>
  <c r="BH472" i="5"/>
  <c r="BG472" i="5"/>
  <c r="BF472" i="5"/>
  <c r="T472" i="5"/>
  <c r="R472" i="5"/>
  <c r="P472" i="5"/>
  <c r="BI468" i="5"/>
  <c r="BH468" i="5"/>
  <c r="BG468" i="5"/>
  <c r="BF468" i="5"/>
  <c r="T468" i="5"/>
  <c r="R468" i="5"/>
  <c r="P468" i="5"/>
  <c r="BI466" i="5"/>
  <c r="BH466" i="5"/>
  <c r="BG466" i="5"/>
  <c r="BF466" i="5"/>
  <c r="T466" i="5"/>
  <c r="R466" i="5"/>
  <c r="P466" i="5"/>
  <c r="BI462" i="5"/>
  <c r="BH462" i="5"/>
  <c r="BG462" i="5"/>
  <c r="BF462" i="5"/>
  <c r="T462" i="5"/>
  <c r="R462" i="5"/>
  <c r="P462" i="5"/>
  <c r="BI460" i="5"/>
  <c r="BH460" i="5"/>
  <c r="BG460" i="5"/>
  <c r="BF460" i="5"/>
  <c r="T460" i="5"/>
  <c r="R460" i="5"/>
  <c r="P460" i="5"/>
  <c r="BI456" i="5"/>
  <c r="BH456" i="5"/>
  <c r="BG456" i="5"/>
  <c r="BF456" i="5"/>
  <c r="T456" i="5"/>
  <c r="R456" i="5"/>
  <c r="P456" i="5"/>
  <c r="BI453" i="5"/>
  <c r="BH453" i="5"/>
  <c r="BG453" i="5"/>
  <c r="BF453" i="5"/>
  <c r="T453" i="5"/>
  <c r="R453" i="5"/>
  <c r="P453" i="5"/>
  <c r="BI452" i="5"/>
  <c r="BH452" i="5"/>
  <c r="BG452" i="5"/>
  <c r="BF452" i="5"/>
  <c r="T452" i="5"/>
  <c r="R452" i="5"/>
  <c r="P452" i="5"/>
  <c r="BI451" i="5"/>
  <c r="BH451" i="5"/>
  <c r="BG451" i="5"/>
  <c r="BF451" i="5"/>
  <c r="T451" i="5"/>
  <c r="R451" i="5"/>
  <c r="P451" i="5"/>
  <c r="BI447" i="5"/>
  <c r="BH447" i="5"/>
  <c r="BG447" i="5"/>
  <c r="BF447" i="5"/>
  <c r="T447" i="5"/>
  <c r="R447" i="5"/>
  <c r="P447" i="5"/>
  <c r="BI445" i="5"/>
  <c r="BH445" i="5"/>
  <c r="BG445" i="5"/>
  <c r="BF445" i="5"/>
  <c r="T445" i="5"/>
  <c r="R445" i="5"/>
  <c r="P445" i="5"/>
  <c r="BI442" i="5"/>
  <c r="BH442" i="5"/>
  <c r="BG442" i="5"/>
  <c r="BF442" i="5"/>
  <c r="T442" i="5"/>
  <c r="R442" i="5"/>
  <c r="P442" i="5"/>
  <c r="BI439" i="5"/>
  <c r="BH439" i="5"/>
  <c r="BG439" i="5"/>
  <c r="BF439" i="5"/>
  <c r="T439" i="5"/>
  <c r="R439" i="5"/>
  <c r="P439" i="5"/>
  <c r="BI436" i="5"/>
  <c r="BH436" i="5"/>
  <c r="BG436" i="5"/>
  <c r="BF436" i="5"/>
  <c r="T436" i="5"/>
  <c r="R436" i="5"/>
  <c r="P436" i="5"/>
  <c r="BI433" i="5"/>
  <c r="BH433" i="5"/>
  <c r="BG433" i="5"/>
  <c r="BF433" i="5"/>
  <c r="T433" i="5"/>
  <c r="R433" i="5"/>
  <c r="P433" i="5"/>
  <c r="BI430" i="5"/>
  <c r="BH430" i="5"/>
  <c r="BG430" i="5"/>
  <c r="BF430" i="5"/>
  <c r="T430" i="5"/>
  <c r="R430" i="5"/>
  <c r="P430" i="5"/>
  <c r="BI426" i="5"/>
  <c r="BH426" i="5"/>
  <c r="BG426" i="5"/>
  <c r="BF426" i="5"/>
  <c r="T426" i="5"/>
  <c r="R426" i="5"/>
  <c r="P426" i="5"/>
  <c r="BI423" i="5"/>
  <c r="BH423" i="5"/>
  <c r="BG423" i="5"/>
  <c r="BF423" i="5"/>
  <c r="T423" i="5"/>
  <c r="R423" i="5"/>
  <c r="P423" i="5"/>
  <c r="BI420" i="5"/>
  <c r="BH420" i="5"/>
  <c r="BG420" i="5"/>
  <c r="BF420" i="5"/>
  <c r="T420" i="5"/>
  <c r="R420" i="5"/>
  <c r="P420" i="5"/>
  <c r="BI417" i="5"/>
  <c r="BH417" i="5"/>
  <c r="BG417" i="5"/>
  <c r="BF417" i="5"/>
  <c r="T417" i="5"/>
  <c r="R417" i="5"/>
  <c r="P417" i="5"/>
  <c r="BI414" i="5"/>
  <c r="BH414" i="5"/>
  <c r="BG414" i="5"/>
  <c r="BF414" i="5"/>
  <c r="T414" i="5"/>
  <c r="R414" i="5"/>
  <c r="P414" i="5"/>
  <c r="BI411" i="5"/>
  <c r="BH411" i="5"/>
  <c r="BG411" i="5"/>
  <c r="BF411" i="5"/>
  <c r="T411" i="5"/>
  <c r="R411" i="5"/>
  <c r="P411" i="5"/>
  <c r="BI408" i="5"/>
  <c r="BH408" i="5"/>
  <c r="BG408" i="5"/>
  <c r="BF408" i="5"/>
  <c r="T408" i="5"/>
  <c r="R408" i="5"/>
  <c r="P408" i="5"/>
  <c r="BI405" i="5"/>
  <c r="BH405" i="5"/>
  <c r="BG405" i="5"/>
  <c r="BF405" i="5"/>
  <c r="T405" i="5"/>
  <c r="R405" i="5"/>
  <c r="P405" i="5"/>
  <c r="BI402" i="5"/>
  <c r="BH402" i="5"/>
  <c r="BG402" i="5"/>
  <c r="BF402" i="5"/>
  <c r="T402" i="5"/>
  <c r="R402" i="5"/>
  <c r="P402" i="5"/>
  <c r="BI399" i="5"/>
  <c r="BH399" i="5"/>
  <c r="BG399" i="5"/>
  <c r="BF399" i="5"/>
  <c r="T399" i="5"/>
  <c r="R399" i="5"/>
  <c r="P399" i="5"/>
  <c r="BI395" i="5"/>
  <c r="BH395" i="5"/>
  <c r="BG395" i="5"/>
  <c r="BF395" i="5"/>
  <c r="T395" i="5"/>
  <c r="R395" i="5"/>
  <c r="P395" i="5"/>
  <c r="BI392" i="5"/>
  <c r="BH392" i="5"/>
  <c r="BG392" i="5"/>
  <c r="BF392" i="5"/>
  <c r="T392" i="5"/>
  <c r="R392" i="5"/>
  <c r="P392" i="5"/>
  <c r="BI388" i="5"/>
  <c r="BH388" i="5"/>
  <c r="BG388" i="5"/>
  <c r="BF388" i="5"/>
  <c r="T388" i="5"/>
  <c r="R388" i="5"/>
  <c r="P388" i="5"/>
  <c r="BI385" i="5"/>
  <c r="BH385" i="5"/>
  <c r="BG385" i="5"/>
  <c r="BF385" i="5"/>
  <c r="T385" i="5"/>
  <c r="R385" i="5"/>
  <c r="P385" i="5"/>
  <c r="BI381" i="5"/>
  <c r="BH381" i="5"/>
  <c r="BG381" i="5"/>
  <c r="BF381" i="5"/>
  <c r="T381" i="5"/>
  <c r="R381" i="5"/>
  <c r="P381" i="5"/>
  <c r="BI378" i="5"/>
  <c r="BH378" i="5"/>
  <c r="BG378" i="5"/>
  <c r="BF378" i="5"/>
  <c r="T378" i="5"/>
  <c r="R378" i="5"/>
  <c r="P378" i="5"/>
  <c r="BI374" i="5"/>
  <c r="BH374" i="5"/>
  <c r="BG374" i="5"/>
  <c r="BF374" i="5"/>
  <c r="T374" i="5"/>
  <c r="R374" i="5"/>
  <c r="P374" i="5"/>
  <c r="BI371" i="5"/>
  <c r="BH371" i="5"/>
  <c r="BG371" i="5"/>
  <c r="BF371" i="5"/>
  <c r="T371" i="5"/>
  <c r="R371" i="5"/>
  <c r="P371" i="5"/>
  <c r="BI368" i="5"/>
  <c r="BH368" i="5"/>
  <c r="BG368" i="5"/>
  <c r="BF368" i="5"/>
  <c r="T368" i="5"/>
  <c r="R368" i="5"/>
  <c r="P368" i="5"/>
  <c r="BI365" i="5"/>
  <c r="BH365" i="5"/>
  <c r="BG365" i="5"/>
  <c r="BF365" i="5"/>
  <c r="T365" i="5"/>
  <c r="R365" i="5"/>
  <c r="P365" i="5"/>
  <c r="BI362" i="5"/>
  <c r="BH362" i="5"/>
  <c r="BG362" i="5"/>
  <c r="BF362" i="5"/>
  <c r="T362" i="5"/>
  <c r="R362" i="5"/>
  <c r="P362" i="5"/>
  <c r="BI360" i="5"/>
  <c r="BH360" i="5"/>
  <c r="BG360" i="5"/>
  <c r="BF360" i="5"/>
  <c r="T360" i="5"/>
  <c r="R360" i="5"/>
  <c r="P360" i="5"/>
  <c r="BI356" i="5"/>
  <c r="BH356" i="5"/>
  <c r="BG356" i="5"/>
  <c r="BF356" i="5"/>
  <c r="T356" i="5"/>
  <c r="R356" i="5"/>
  <c r="P356" i="5"/>
  <c r="BI353" i="5"/>
  <c r="BH353" i="5"/>
  <c r="BG353" i="5"/>
  <c r="BF353" i="5"/>
  <c r="T353" i="5"/>
  <c r="R353" i="5"/>
  <c r="P353" i="5"/>
  <c r="BI351" i="5"/>
  <c r="BH351" i="5"/>
  <c r="BG351" i="5"/>
  <c r="BF351" i="5"/>
  <c r="T351" i="5"/>
  <c r="R351" i="5"/>
  <c r="P351" i="5"/>
  <c r="BI347" i="5"/>
  <c r="BH347" i="5"/>
  <c r="BG347" i="5"/>
  <c r="BF347" i="5"/>
  <c r="T347" i="5"/>
  <c r="R347" i="5"/>
  <c r="P347" i="5"/>
  <c r="BI344" i="5"/>
  <c r="BH344" i="5"/>
  <c r="BG344" i="5"/>
  <c r="BF344" i="5"/>
  <c r="T344" i="5"/>
  <c r="R344" i="5"/>
  <c r="P344" i="5"/>
  <c r="BI342" i="5"/>
  <c r="BH342" i="5"/>
  <c r="BG342" i="5"/>
  <c r="BF342" i="5"/>
  <c r="T342" i="5"/>
  <c r="R342" i="5"/>
  <c r="P342" i="5"/>
  <c r="BI338" i="5"/>
  <c r="BH338" i="5"/>
  <c r="BG338" i="5"/>
  <c r="BF338" i="5"/>
  <c r="T338" i="5"/>
  <c r="R338" i="5"/>
  <c r="P338" i="5"/>
  <c r="BI335" i="5"/>
  <c r="BH335" i="5"/>
  <c r="BG335" i="5"/>
  <c r="BF335" i="5"/>
  <c r="T335" i="5"/>
  <c r="R335" i="5"/>
  <c r="P335" i="5"/>
  <c r="BI333" i="5"/>
  <c r="BH333" i="5"/>
  <c r="BG333" i="5"/>
  <c r="BF333" i="5"/>
  <c r="T333" i="5"/>
  <c r="R333" i="5"/>
  <c r="P333" i="5"/>
  <c r="BI331" i="5"/>
  <c r="BH331" i="5"/>
  <c r="BG331" i="5"/>
  <c r="BF331" i="5"/>
  <c r="T331" i="5"/>
  <c r="R331" i="5"/>
  <c r="P331" i="5"/>
  <c r="BI328" i="5"/>
  <c r="BH328" i="5"/>
  <c r="BG328" i="5"/>
  <c r="BF328" i="5"/>
  <c r="T328" i="5"/>
  <c r="R328" i="5"/>
  <c r="P328" i="5"/>
  <c r="BI325" i="5"/>
  <c r="BH325" i="5"/>
  <c r="BG325" i="5"/>
  <c r="BF325" i="5"/>
  <c r="T325" i="5"/>
  <c r="R325" i="5"/>
  <c r="P325" i="5"/>
  <c r="BI321" i="5"/>
  <c r="BH321" i="5"/>
  <c r="BG321" i="5"/>
  <c r="BF321" i="5"/>
  <c r="T321" i="5"/>
  <c r="R321" i="5"/>
  <c r="P321" i="5"/>
  <c r="BI318" i="5"/>
  <c r="BH318" i="5"/>
  <c r="BG318" i="5"/>
  <c r="BF318" i="5"/>
  <c r="T318" i="5"/>
  <c r="R318" i="5"/>
  <c r="P318" i="5"/>
  <c r="BI315" i="5"/>
  <c r="BH315" i="5"/>
  <c r="BG315" i="5"/>
  <c r="BF315" i="5"/>
  <c r="T315" i="5"/>
  <c r="R315" i="5"/>
  <c r="P315" i="5"/>
  <c r="BI312" i="5"/>
  <c r="BH312" i="5"/>
  <c r="BG312" i="5"/>
  <c r="BF312" i="5"/>
  <c r="T312" i="5"/>
  <c r="R312" i="5"/>
  <c r="P312" i="5"/>
  <c r="BI308" i="5"/>
  <c r="BH308" i="5"/>
  <c r="BG308" i="5"/>
  <c r="BF308" i="5"/>
  <c r="T308" i="5"/>
  <c r="R308" i="5"/>
  <c r="P308" i="5"/>
  <c r="BI304" i="5"/>
  <c r="BH304" i="5"/>
  <c r="BG304" i="5"/>
  <c r="BF304" i="5"/>
  <c r="T304" i="5"/>
  <c r="R304" i="5"/>
  <c r="P304" i="5"/>
  <c r="BI301" i="5"/>
  <c r="BH301" i="5"/>
  <c r="BG301" i="5"/>
  <c r="BF301" i="5"/>
  <c r="T301" i="5"/>
  <c r="R301" i="5"/>
  <c r="P301" i="5"/>
  <c r="BI298" i="5"/>
  <c r="BH298" i="5"/>
  <c r="BG298" i="5"/>
  <c r="BF298" i="5"/>
  <c r="T298" i="5"/>
  <c r="R298" i="5"/>
  <c r="P298" i="5"/>
  <c r="BI294" i="5"/>
  <c r="BH294" i="5"/>
  <c r="BG294" i="5"/>
  <c r="BF294" i="5"/>
  <c r="T294" i="5"/>
  <c r="R294" i="5"/>
  <c r="P294" i="5"/>
  <c r="BI291" i="5"/>
  <c r="BH291" i="5"/>
  <c r="BG291" i="5"/>
  <c r="BF291" i="5"/>
  <c r="T291" i="5"/>
  <c r="R291" i="5"/>
  <c r="P291" i="5"/>
  <c r="BI287" i="5"/>
  <c r="BH287" i="5"/>
  <c r="BG287" i="5"/>
  <c r="BF287" i="5"/>
  <c r="T287" i="5"/>
  <c r="R287" i="5"/>
  <c r="P287" i="5"/>
  <c r="BI284" i="5"/>
  <c r="BH284" i="5"/>
  <c r="BG284" i="5"/>
  <c r="BF284" i="5"/>
  <c r="T284" i="5"/>
  <c r="R284" i="5"/>
  <c r="P284" i="5"/>
  <c r="BI280" i="5"/>
  <c r="BH280" i="5"/>
  <c r="BG280" i="5"/>
  <c r="BF280" i="5"/>
  <c r="T280" i="5"/>
  <c r="R280" i="5"/>
  <c r="P280" i="5"/>
  <c r="BI277" i="5"/>
  <c r="BH277" i="5"/>
  <c r="BG277" i="5"/>
  <c r="BF277" i="5"/>
  <c r="T277" i="5"/>
  <c r="R277" i="5"/>
  <c r="P277" i="5"/>
  <c r="BI271" i="5"/>
  <c r="BH271" i="5"/>
  <c r="BG271" i="5"/>
  <c r="BF271" i="5"/>
  <c r="T271" i="5"/>
  <c r="R271" i="5"/>
  <c r="P271" i="5"/>
  <c r="BI267" i="5"/>
  <c r="BH267" i="5"/>
  <c r="BG267" i="5"/>
  <c r="BF267" i="5"/>
  <c r="T267" i="5"/>
  <c r="R267" i="5"/>
  <c r="P267" i="5"/>
  <c r="BI265" i="5"/>
  <c r="BH265" i="5"/>
  <c r="BG265" i="5"/>
  <c r="BF265" i="5"/>
  <c r="T265" i="5"/>
  <c r="R265" i="5"/>
  <c r="P265" i="5"/>
  <c r="BI262" i="5"/>
  <c r="BH262" i="5"/>
  <c r="BG262" i="5"/>
  <c r="BF262" i="5"/>
  <c r="T262" i="5"/>
  <c r="R262" i="5"/>
  <c r="P262" i="5"/>
  <c r="BI258" i="5"/>
  <c r="BH258" i="5"/>
  <c r="BG258" i="5"/>
  <c r="BF258" i="5"/>
  <c r="T258" i="5"/>
  <c r="R258" i="5"/>
  <c r="P258" i="5"/>
  <c r="BI255" i="5"/>
  <c r="BH255" i="5"/>
  <c r="BG255" i="5"/>
  <c r="BF255" i="5"/>
  <c r="T255" i="5"/>
  <c r="R255" i="5"/>
  <c r="P255" i="5"/>
  <c r="BI252" i="5"/>
  <c r="BH252" i="5"/>
  <c r="BG252" i="5"/>
  <c r="BF252" i="5"/>
  <c r="T252" i="5"/>
  <c r="R252" i="5"/>
  <c r="P252" i="5"/>
  <c r="BI247" i="5"/>
  <c r="BH247" i="5"/>
  <c r="BG247" i="5"/>
  <c r="BF247" i="5"/>
  <c r="T247" i="5"/>
  <c r="R247" i="5"/>
  <c r="P247" i="5"/>
  <c r="BI244" i="5"/>
  <c r="BH244" i="5"/>
  <c r="BG244" i="5"/>
  <c r="BF244" i="5"/>
  <c r="T244" i="5"/>
  <c r="R244" i="5"/>
  <c r="P244" i="5"/>
  <c r="BI238" i="5"/>
  <c r="BH238" i="5"/>
  <c r="BG238" i="5"/>
  <c r="BF238" i="5"/>
  <c r="T238" i="5"/>
  <c r="R238" i="5"/>
  <c r="P238" i="5"/>
  <c r="BI235" i="5"/>
  <c r="BH235" i="5"/>
  <c r="BG235" i="5"/>
  <c r="BF235" i="5"/>
  <c r="T235" i="5"/>
  <c r="R235" i="5"/>
  <c r="P235" i="5"/>
  <c r="BI229" i="5"/>
  <c r="BH229" i="5"/>
  <c r="BG229" i="5"/>
  <c r="BF229" i="5"/>
  <c r="T229" i="5"/>
  <c r="R229" i="5"/>
  <c r="P229" i="5"/>
  <c r="BI226" i="5"/>
  <c r="BH226" i="5"/>
  <c r="BG226" i="5"/>
  <c r="BF226" i="5"/>
  <c r="T226" i="5"/>
  <c r="R226" i="5"/>
  <c r="P226" i="5"/>
  <c r="BI211" i="5"/>
  <c r="BH211" i="5"/>
  <c r="BG211" i="5"/>
  <c r="BF211" i="5"/>
  <c r="T211" i="5"/>
  <c r="R211" i="5"/>
  <c r="P211" i="5"/>
  <c r="BI209" i="5"/>
  <c r="BH209" i="5"/>
  <c r="BG209" i="5"/>
  <c r="BF209" i="5"/>
  <c r="T209" i="5"/>
  <c r="R209" i="5"/>
  <c r="P209" i="5"/>
  <c r="BI205" i="5"/>
  <c r="BH205" i="5"/>
  <c r="BG205" i="5"/>
  <c r="BF205" i="5"/>
  <c r="T205" i="5"/>
  <c r="R205" i="5"/>
  <c r="P205" i="5"/>
  <c r="BI200" i="5"/>
  <c r="BH200" i="5"/>
  <c r="BG200" i="5"/>
  <c r="BF200" i="5"/>
  <c r="T200" i="5"/>
  <c r="R200" i="5"/>
  <c r="P200" i="5"/>
  <c r="BI195" i="5"/>
  <c r="BH195" i="5"/>
  <c r="BG195" i="5"/>
  <c r="BF195" i="5"/>
  <c r="T195" i="5"/>
  <c r="R195" i="5"/>
  <c r="P195" i="5"/>
  <c r="BI192" i="5"/>
  <c r="BH192" i="5"/>
  <c r="BG192" i="5"/>
  <c r="BF192" i="5"/>
  <c r="T192" i="5"/>
  <c r="R192" i="5"/>
  <c r="P192" i="5"/>
  <c r="BI185" i="5"/>
  <c r="BH185" i="5"/>
  <c r="BG185" i="5"/>
  <c r="BF185" i="5"/>
  <c r="T185" i="5"/>
  <c r="R185" i="5"/>
  <c r="P185" i="5"/>
  <c r="BI177" i="5"/>
  <c r="BH177" i="5"/>
  <c r="BG177" i="5"/>
  <c r="BF177" i="5"/>
  <c r="T177" i="5"/>
  <c r="R177" i="5"/>
  <c r="P177" i="5"/>
  <c r="BI174" i="5"/>
  <c r="BH174" i="5"/>
  <c r="BG174" i="5"/>
  <c r="BF174" i="5"/>
  <c r="T174" i="5"/>
  <c r="R174" i="5"/>
  <c r="P174" i="5"/>
  <c r="BI171" i="5"/>
  <c r="BH171" i="5"/>
  <c r="BG171" i="5"/>
  <c r="BF171" i="5"/>
  <c r="T171" i="5"/>
  <c r="R171" i="5"/>
  <c r="P171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0" i="5"/>
  <c r="BH160" i="5"/>
  <c r="BG160" i="5"/>
  <c r="BF160" i="5"/>
  <c r="T160" i="5"/>
  <c r="R160" i="5"/>
  <c r="P160" i="5"/>
  <c r="BI155" i="5"/>
  <c r="BH155" i="5"/>
  <c r="BG155" i="5"/>
  <c r="BF155" i="5"/>
  <c r="T155" i="5"/>
  <c r="R155" i="5"/>
  <c r="P155" i="5"/>
  <c r="BI150" i="5"/>
  <c r="BH150" i="5"/>
  <c r="BG150" i="5"/>
  <c r="BF150" i="5"/>
  <c r="T150" i="5"/>
  <c r="R150" i="5"/>
  <c r="P150" i="5"/>
  <c r="BI147" i="5"/>
  <c r="BH147" i="5"/>
  <c r="BG147" i="5"/>
  <c r="BF147" i="5"/>
  <c r="T147" i="5"/>
  <c r="R147" i="5"/>
  <c r="P147" i="5"/>
  <c r="BI144" i="5"/>
  <c r="BH144" i="5"/>
  <c r="BG144" i="5"/>
  <c r="BF144" i="5"/>
  <c r="T144" i="5"/>
  <c r="R144" i="5"/>
  <c r="P144" i="5"/>
  <c r="BI141" i="5"/>
  <c r="BH141" i="5"/>
  <c r="BG141" i="5"/>
  <c r="BF141" i="5"/>
  <c r="T141" i="5"/>
  <c r="R141" i="5"/>
  <c r="P141" i="5"/>
  <c r="BI138" i="5"/>
  <c r="BH138" i="5"/>
  <c r="BG138" i="5"/>
  <c r="BF138" i="5"/>
  <c r="T138" i="5"/>
  <c r="R138" i="5"/>
  <c r="P138" i="5"/>
  <c r="BI135" i="5"/>
  <c r="BH135" i="5"/>
  <c r="BG135" i="5"/>
  <c r="BF135" i="5"/>
  <c r="T135" i="5"/>
  <c r="R135" i="5"/>
  <c r="P135" i="5"/>
  <c r="BI129" i="5"/>
  <c r="BH129" i="5"/>
  <c r="BG129" i="5"/>
  <c r="BF129" i="5"/>
  <c r="T129" i="5"/>
  <c r="R129" i="5"/>
  <c r="P129" i="5"/>
  <c r="J122" i="5"/>
  <c r="F122" i="5"/>
  <c r="F120" i="5"/>
  <c r="E118" i="5"/>
  <c r="J93" i="5"/>
  <c r="F93" i="5"/>
  <c r="F91" i="5"/>
  <c r="E89" i="5"/>
  <c r="J26" i="5"/>
  <c r="E26" i="5"/>
  <c r="J123" i="5" s="1"/>
  <c r="J25" i="5"/>
  <c r="J20" i="5"/>
  <c r="E20" i="5"/>
  <c r="F94" i="5" s="1"/>
  <c r="J19" i="5"/>
  <c r="J91" i="5"/>
  <c r="E7" i="5"/>
  <c r="E85" i="5" s="1"/>
  <c r="J39" i="4"/>
  <c r="J38" i="4"/>
  <c r="AY98" i="1" s="1"/>
  <c r="J37" i="4"/>
  <c r="AX98" i="1"/>
  <c r="BI675" i="4"/>
  <c r="BH675" i="4"/>
  <c r="BG675" i="4"/>
  <c r="BF675" i="4"/>
  <c r="T675" i="4"/>
  <c r="R675" i="4"/>
  <c r="P675" i="4"/>
  <c r="BI672" i="4"/>
  <c r="BH672" i="4"/>
  <c r="BG672" i="4"/>
  <c r="BF672" i="4"/>
  <c r="T672" i="4"/>
  <c r="R672" i="4"/>
  <c r="P672" i="4"/>
  <c r="BI669" i="4"/>
  <c r="BH669" i="4"/>
  <c r="BG669" i="4"/>
  <c r="BF669" i="4"/>
  <c r="T669" i="4"/>
  <c r="R669" i="4"/>
  <c r="P669" i="4"/>
  <c r="BI665" i="4"/>
  <c r="BH665" i="4"/>
  <c r="BG665" i="4"/>
  <c r="BF665" i="4"/>
  <c r="T665" i="4"/>
  <c r="R665" i="4"/>
  <c r="P665" i="4"/>
  <c r="BI663" i="4"/>
  <c r="BH663" i="4"/>
  <c r="BG663" i="4"/>
  <c r="BF663" i="4"/>
  <c r="T663" i="4"/>
  <c r="R663" i="4"/>
  <c r="P663" i="4"/>
  <c r="BI655" i="4"/>
  <c r="BH655" i="4"/>
  <c r="BG655" i="4"/>
  <c r="BF655" i="4"/>
  <c r="T655" i="4"/>
  <c r="R655" i="4"/>
  <c r="P655" i="4"/>
  <c r="BI652" i="4"/>
  <c r="BH652" i="4"/>
  <c r="BG652" i="4"/>
  <c r="BF652" i="4"/>
  <c r="T652" i="4"/>
  <c r="R652" i="4"/>
  <c r="P652" i="4"/>
  <c r="BI647" i="4"/>
  <c r="BH647" i="4"/>
  <c r="BG647" i="4"/>
  <c r="BF647" i="4"/>
  <c r="T647" i="4"/>
  <c r="R647" i="4"/>
  <c r="P647" i="4"/>
  <c r="BI644" i="4"/>
  <c r="BH644" i="4"/>
  <c r="BG644" i="4"/>
  <c r="BF644" i="4"/>
  <c r="T644" i="4"/>
  <c r="R644" i="4"/>
  <c r="P644" i="4"/>
  <c r="BI641" i="4"/>
  <c r="BH641" i="4"/>
  <c r="BG641" i="4"/>
  <c r="BF641" i="4"/>
  <c r="T641" i="4"/>
  <c r="R641" i="4"/>
  <c r="P641" i="4"/>
  <c r="BI638" i="4"/>
  <c r="BH638" i="4"/>
  <c r="BG638" i="4"/>
  <c r="BF638" i="4"/>
  <c r="T638" i="4"/>
  <c r="R638" i="4"/>
  <c r="P638" i="4"/>
  <c r="BI635" i="4"/>
  <c r="BH635" i="4"/>
  <c r="BG635" i="4"/>
  <c r="BF635" i="4"/>
  <c r="T635" i="4"/>
  <c r="R635" i="4"/>
  <c r="P635" i="4"/>
  <c r="BI632" i="4"/>
  <c r="BH632" i="4"/>
  <c r="BG632" i="4"/>
  <c r="BF632" i="4"/>
  <c r="T632" i="4"/>
  <c r="R632" i="4"/>
  <c r="P632" i="4"/>
  <c r="BI629" i="4"/>
  <c r="BH629" i="4"/>
  <c r="BG629" i="4"/>
  <c r="BF629" i="4"/>
  <c r="T629" i="4"/>
  <c r="R629" i="4"/>
  <c r="P629" i="4"/>
  <c r="BI626" i="4"/>
  <c r="BH626" i="4"/>
  <c r="BG626" i="4"/>
  <c r="BF626" i="4"/>
  <c r="T626" i="4"/>
  <c r="R626" i="4"/>
  <c r="P626" i="4"/>
  <c r="BI623" i="4"/>
  <c r="BH623" i="4"/>
  <c r="BG623" i="4"/>
  <c r="BF623" i="4"/>
  <c r="T623" i="4"/>
  <c r="R623" i="4"/>
  <c r="P623" i="4"/>
  <c r="BI620" i="4"/>
  <c r="BH620" i="4"/>
  <c r="BG620" i="4"/>
  <c r="BF620" i="4"/>
  <c r="T620" i="4"/>
  <c r="R620" i="4"/>
  <c r="P620" i="4"/>
  <c r="BI616" i="4"/>
  <c r="BH616" i="4"/>
  <c r="BG616" i="4"/>
  <c r="BF616" i="4"/>
  <c r="T616" i="4"/>
  <c r="R616" i="4"/>
  <c r="P616" i="4"/>
  <c r="BI613" i="4"/>
  <c r="BH613" i="4"/>
  <c r="BG613" i="4"/>
  <c r="BF613" i="4"/>
  <c r="T613" i="4"/>
  <c r="R613" i="4"/>
  <c r="P613" i="4"/>
  <c r="BI610" i="4"/>
  <c r="BH610" i="4"/>
  <c r="BG610" i="4"/>
  <c r="BF610" i="4"/>
  <c r="T610" i="4"/>
  <c r="R610" i="4"/>
  <c r="P610" i="4"/>
  <c r="BI606" i="4"/>
  <c r="BH606" i="4"/>
  <c r="BG606" i="4"/>
  <c r="BF606" i="4"/>
  <c r="T606" i="4"/>
  <c r="R606" i="4"/>
  <c r="P606" i="4"/>
  <c r="BI603" i="4"/>
  <c r="BH603" i="4"/>
  <c r="BG603" i="4"/>
  <c r="BF603" i="4"/>
  <c r="T603" i="4"/>
  <c r="R603" i="4"/>
  <c r="P603" i="4"/>
  <c r="BI600" i="4"/>
  <c r="BH600" i="4"/>
  <c r="BG600" i="4"/>
  <c r="BF600" i="4"/>
  <c r="T600" i="4"/>
  <c r="R600" i="4"/>
  <c r="P600" i="4"/>
  <c r="BI597" i="4"/>
  <c r="BH597" i="4"/>
  <c r="BG597" i="4"/>
  <c r="BF597" i="4"/>
  <c r="T597" i="4"/>
  <c r="R597" i="4"/>
  <c r="P597" i="4"/>
  <c r="BI594" i="4"/>
  <c r="BH594" i="4"/>
  <c r="BG594" i="4"/>
  <c r="BF594" i="4"/>
  <c r="T594" i="4"/>
  <c r="R594" i="4"/>
  <c r="P594" i="4"/>
  <c r="BI591" i="4"/>
  <c r="BH591" i="4"/>
  <c r="BG591" i="4"/>
  <c r="BF591" i="4"/>
  <c r="T591" i="4"/>
  <c r="R591" i="4"/>
  <c r="P591" i="4"/>
  <c r="BI588" i="4"/>
  <c r="BH588" i="4"/>
  <c r="BG588" i="4"/>
  <c r="BF588" i="4"/>
  <c r="T588" i="4"/>
  <c r="R588" i="4"/>
  <c r="P588" i="4"/>
  <c r="BI586" i="4"/>
  <c r="BH586" i="4"/>
  <c r="BG586" i="4"/>
  <c r="BF586" i="4"/>
  <c r="T586" i="4"/>
  <c r="R586" i="4"/>
  <c r="P586" i="4"/>
  <c r="BI584" i="4"/>
  <c r="BH584" i="4"/>
  <c r="BG584" i="4"/>
  <c r="BF584" i="4"/>
  <c r="T584" i="4"/>
  <c r="R584" i="4"/>
  <c r="P584" i="4"/>
  <c r="BI581" i="4"/>
  <c r="BH581" i="4"/>
  <c r="BG581" i="4"/>
  <c r="BF581" i="4"/>
  <c r="T581" i="4"/>
  <c r="R581" i="4"/>
  <c r="P581" i="4"/>
  <c r="BI577" i="4"/>
  <c r="BH577" i="4"/>
  <c r="BG577" i="4"/>
  <c r="BF577" i="4"/>
  <c r="T577" i="4"/>
  <c r="R577" i="4"/>
  <c r="P577" i="4"/>
  <c r="BI573" i="4"/>
  <c r="BH573" i="4"/>
  <c r="BG573" i="4"/>
  <c r="BF573" i="4"/>
  <c r="T573" i="4"/>
  <c r="R573" i="4"/>
  <c r="P573" i="4"/>
  <c r="BI569" i="4"/>
  <c r="BH569" i="4"/>
  <c r="BG569" i="4"/>
  <c r="BF569" i="4"/>
  <c r="T569" i="4"/>
  <c r="R569" i="4"/>
  <c r="P569" i="4"/>
  <c r="BI566" i="4"/>
  <c r="BH566" i="4"/>
  <c r="BG566" i="4"/>
  <c r="BF566" i="4"/>
  <c r="T566" i="4"/>
  <c r="R566" i="4"/>
  <c r="P566" i="4"/>
  <c r="BI563" i="4"/>
  <c r="BH563" i="4"/>
  <c r="BG563" i="4"/>
  <c r="BF563" i="4"/>
  <c r="T563" i="4"/>
  <c r="R563" i="4"/>
  <c r="P563" i="4"/>
  <c r="BI560" i="4"/>
  <c r="BH560" i="4"/>
  <c r="BG560" i="4"/>
  <c r="BF560" i="4"/>
  <c r="T560" i="4"/>
  <c r="R560" i="4"/>
  <c r="P560" i="4"/>
  <c r="BI557" i="4"/>
  <c r="BH557" i="4"/>
  <c r="BG557" i="4"/>
  <c r="BF557" i="4"/>
  <c r="T557" i="4"/>
  <c r="R557" i="4"/>
  <c r="P557" i="4"/>
  <c r="BI554" i="4"/>
  <c r="BH554" i="4"/>
  <c r="BG554" i="4"/>
  <c r="BF554" i="4"/>
  <c r="T554" i="4"/>
  <c r="R554" i="4"/>
  <c r="P554" i="4"/>
  <c r="BI552" i="4"/>
  <c r="BH552" i="4"/>
  <c r="BG552" i="4"/>
  <c r="BF552" i="4"/>
  <c r="T552" i="4"/>
  <c r="R552" i="4"/>
  <c r="P552" i="4"/>
  <c r="BI549" i="4"/>
  <c r="BH549" i="4"/>
  <c r="BG549" i="4"/>
  <c r="BF549" i="4"/>
  <c r="T549" i="4"/>
  <c r="R549" i="4"/>
  <c r="P549" i="4"/>
  <c r="BI546" i="4"/>
  <c r="BH546" i="4"/>
  <c r="BG546" i="4"/>
  <c r="BF546" i="4"/>
  <c r="T546" i="4"/>
  <c r="R546" i="4"/>
  <c r="P546" i="4"/>
  <c r="BI543" i="4"/>
  <c r="BH543" i="4"/>
  <c r="BG543" i="4"/>
  <c r="BF543" i="4"/>
  <c r="T543" i="4"/>
  <c r="R543" i="4"/>
  <c r="P543" i="4"/>
  <c r="BI541" i="4"/>
  <c r="BH541" i="4"/>
  <c r="BG541" i="4"/>
  <c r="BF541" i="4"/>
  <c r="T541" i="4"/>
  <c r="R541" i="4"/>
  <c r="P541" i="4"/>
  <c r="BI538" i="4"/>
  <c r="BH538" i="4"/>
  <c r="BG538" i="4"/>
  <c r="BF538" i="4"/>
  <c r="T538" i="4"/>
  <c r="R538" i="4"/>
  <c r="P538" i="4"/>
  <c r="BI535" i="4"/>
  <c r="BH535" i="4"/>
  <c r="BG535" i="4"/>
  <c r="BF535" i="4"/>
  <c r="T535" i="4"/>
  <c r="R535" i="4"/>
  <c r="P535" i="4"/>
  <c r="BI532" i="4"/>
  <c r="BH532" i="4"/>
  <c r="BG532" i="4"/>
  <c r="BF532" i="4"/>
  <c r="T532" i="4"/>
  <c r="R532" i="4"/>
  <c r="P532" i="4"/>
  <c r="BI529" i="4"/>
  <c r="BH529" i="4"/>
  <c r="BG529" i="4"/>
  <c r="BF529" i="4"/>
  <c r="T529" i="4"/>
  <c r="R529" i="4"/>
  <c r="P529" i="4"/>
  <c r="BI526" i="4"/>
  <c r="BH526" i="4"/>
  <c r="BG526" i="4"/>
  <c r="BF526" i="4"/>
  <c r="T526" i="4"/>
  <c r="R526" i="4"/>
  <c r="P526" i="4"/>
  <c r="BI523" i="4"/>
  <c r="BH523" i="4"/>
  <c r="BG523" i="4"/>
  <c r="BF523" i="4"/>
  <c r="T523" i="4"/>
  <c r="R523" i="4"/>
  <c r="P523" i="4"/>
  <c r="BI520" i="4"/>
  <c r="BH520" i="4"/>
  <c r="BG520" i="4"/>
  <c r="BF520" i="4"/>
  <c r="T520" i="4"/>
  <c r="R520" i="4"/>
  <c r="P520" i="4"/>
  <c r="BI517" i="4"/>
  <c r="BH517" i="4"/>
  <c r="BG517" i="4"/>
  <c r="BF517" i="4"/>
  <c r="T517" i="4"/>
  <c r="R517" i="4"/>
  <c r="P517" i="4"/>
  <c r="BI514" i="4"/>
  <c r="BH514" i="4"/>
  <c r="BG514" i="4"/>
  <c r="BF514" i="4"/>
  <c r="T514" i="4"/>
  <c r="R514" i="4"/>
  <c r="P514" i="4"/>
  <c r="BI511" i="4"/>
  <c r="BH511" i="4"/>
  <c r="BG511" i="4"/>
  <c r="BF511" i="4"/>
  <c r="T511" i="4"/>
  <c r="R511" i="4"/>
  <c r="P511" i="4"/>
  <c r="BI509" i="4"/>
  <c r="BH509" i="4"/>
  <c r="BG509" i="4"/>
  <c r="BF509" i="4"/>
  <c r="T509" i="4"/>
  <c r="R509" i="4"/>
  <c r="P509" i="4"/>
  <c r="BI506" i="4"/>
  <c r="BH506" i="4"/>
  <c r="BG506" i="4"/>
  <c r="BF506" i="4"/>
  <c r="T506" i="4"/>
  <c r="R506" i="4"/>
  <c r="P506" i="4"/>
  <c r="BI503" i="4"/>
  <c r="BH503" i="4"/>
  <c r="BG503" i="4"/>
  <c r="BF503" i="4"/>
  <c r="T503" i="4"/>
  <c r="R503" i="4"/>
  <c r="P503" i="4"/>
  <c r="BI501" i="4"/>
  <c r="BH501" i="4"/>
  <c r="BG501" i="4"/>
  <c r="BF501" i="4"/>
  <c r="T501" i="4"/>
  <c r="R501" i="4"/>
  <c r="P501" i="4"/>
  <c r="BI500" i="4"/>
  <c r="BH500" i="4"/>
  <c r="BG500" i="4"/>
  <c r="BF500" i="4"/>
  <c r="T500" i="4"/>
  <c r="R500" i="4"/>
  <c r="P500" i="4"/>
  <c r="BI497" i="4"/>
  <c r="BH497" i="4"/>
  <c r="BG497" i="4"/>
  <c r="BF497" i="4"/>
  <c r="T497" i="4"/>
  <c r="R497" i="4"/>
  <c r="P497" i="4"/>
  <c r="BI494" i="4"/>
  <c r="BH494" i="4"/>
  <c r="BG494" i="4"/>
  <c r="BF494" i="4"/>
  <c r="T494" i="4"/>
  <c r="R494" i="4"/>
  <c r="P494" i="4"/>
  <c r="BI489" i="4"/>
  <c r="BH489" i="4"/>
  <c r="BG489" i="4"/>
  <c r="BF489" i="4"/>
  <c r="T489" i="4"/>
  <c r="R489" i="4"/>
  <c r="P489" i="4"/>
  <c r="BI486" i="4"/>
  <c r="BH486" i="4"/>
  <c r="BG486" i="4"/>
  <c r="BF486" i="4"/>
  <c r="T486" i="4"/>
  <c r="R486" i="4"/>
  <c r="P486" i="4"/>
  <c r="BI483" i="4"/>
  <c r="BH483" i="4"/>
  <c r="BG483" i="4"/>
  <c r="BF483" i="4"/>
  <c r="T483" i="4"/>
  <c r="R483" i="4"/>
  <c r="P483" i="4"/>
  <c r="BI480" i="4"/>
  <c r="BH480" i="4"/>
  <c r="BG480" i="4"/>
  <c r="BF480" i="4"/>
  <c r="T480" i="4"/>
  <c r="R480" i="4"/>
  <c r="P480" i="4"/>
  <c r="BI477" i="4"/>
  <c r="BH477" i="4"/>
  <c r="BG477" i="4"/>
  <c r="BF477" i="4"/>
  <c r="T477" i="4"/>
  <c r="R477" i="4"/>
  <c r="P477" i="4"/>
  <c r="BI474" i="4"/>
  <c r="BH474" i="4"/>
  <c r="BG474" i="4"/>
  <c r="BF474" i="4"/>
  <c r="T474" i="4"/>
  <c r="R474" i="4"/>
  <c r="P474" i="4"/>
  <c r="BI471" i="4"/>
  <c r="BH471" i="4"/>
  <c r="BG471" i="4"/>
  <c r="BF471" i="4"/>
  <c r="T471" i="4"/>
  <c r="R471" i="4"/>
  <c r="P471" i="4"/>
  <c r="BI467" i="4"/>
  <c r="BH467" i="4"/>
  <c r="BG467" i="4"/>
  <c r="BF467" i="4"/>
  <c r="T467" i="4"/>
  <c r="R467" i="4"/>
  <c r="P467" i="4"/>
  <c r="BI465" i="4"/>
  <c r="BH465" i="4"/>
  <c r="BG465" i="4"/>
  <c r="BF465" i="4"/>
  <c r="T465" i="4"/>
  <c r="R465" i="4"/>
  <c r="P465" i="4"/>
  <c r="BI463" i="4"/>
  <c r="BH463" i="4"/>
  <c r="BG463" i="4"/>
  <c r="BF463" i="4"/>
  <c r="T463" i="4"/>
  <c r="R463" i="4"/>
  <c r="P463" i="4"/>
  <c r="BI459" i="4"/>
  <c r="BH459" i="4"/>
  <c r="BG459" i="4"/>
  <c r="BF459" i="4"/>
  <c r="T459" i="4"/>
  <c r="R459" i="4"/>
  <c r="P459" i="4"/>
  <c r="BI457" i="4"/>
  <c r="BH457" i="4"/>
  <c r="BG457" i="4"/>
  <c r="BF457" i="4"/>
  <c r="T457" i="4"/>
  <c r="R457" i="4"/>
  <c r="P457" i="4"/>
  <c r="BI455" i="4"/>
  <c r="BH455" i="4"/>
  <c r="BG455" i="4"/>
  <c r="BF455" i="4"/>
  <c r="T455" i="4"/>
  <c r="R455" i="4"/>
  <c r="P455" i="4"/>
  <c r="BI451" i="4"/>
  <c r="BH451" i="4"/>
  <c r="BG451" i="4"/>
  <c r="BF451" i="4"/>
  <c r="T451" i="4"/>
  <c r="R451" i="4"/>
  <c r="P451" i="4"/>
  <c r="BI448" i="4"/>
  <c r="BH448" i="4"/>
  <c r="BG448" i="4"/>
  <c r="BF448" i="4"/>
  <c r="T448" i="4"/>
  <c r="R448" i="4"/>
  <c r="P448" i="4"/>
  <c r="BI446" i="4"/>
  <c r="BH446" i="4"/>
  <c r="BG446" i="4"/>
  <c r="BF446" i="4"/>
  <c r="T446" i="4"/>
  <c r="R446" i="4"/>
  <c r="P446" i="4"/>
  <c r="BI443" i="4"/>
  <c r="BH443" i="4"/>
  <c r="BG443" i="4"/>
  <c r="BF443" i="4"/>
  <c r="T443" i="4"/>
  <c r="R443" i="4"/>
  <c r="P443" i="4"/>
  <c r="BI441" i="4"/>
  <c r="BH441" i="4"/>
  <c r="BG441" i="4"/>
  <c r="BF441" i="4"/>
  <c r="T441" i="4"/>
  <c r="R441" i="4"/>
  <c r="P441" i="4"/>
  <c r="BI438" i="4"/>
  <c r="BH438" i="4"/>
  <c r="BG438" i="4"/>
  <c r="BF438" i="4"/>
  <c r="T438" i="4"/>
  <c r="R438" i="4"/>
  <c r="P438" i="4"/>
  <c r="BI435" i="4"/>
  <c r="BH435" i="4"/>
  <c r="BG435" i="4"/>
  <c r="BF435" i="4"/>
  <c r="T435" i="4"/>
  <c r="R435" i="4"/>
  <c r="P435" i="4"/>
  <c r="BI432" i="4"/>
  <c r="BH432" i="4"/>
  <c r="BG432" i="4"/>
  <c r="BF432" i="4"/>
  <c r="T432" i="4"/>
  <c r="R432" i="4"/>
  <c r="P432" i="4"/>
  <c r="BI429" i="4"/>
  <c r="BH429" i="4"/>
  <c r="BG429" i="4"/>
  <c r="BF429" i="4"/>
  <c r="T429" i="4"/>
  <c r="R429" i="4"/>
  <c r="P429" i="4"/>
  <c r="BI426" i="4"/>
  <c r="BH426" i="4"/>
  <c r="BG426" i="4"/>
  <c r="BF426" i="4"/>
  <c r="T426" i="4"/>
  <c r="R426" i="4"/>
  <c r="P426" i="4"/>
  <c r="BI423" i="4"/>
  <c r="BH423" i="4"/>
  <c r="BG423" i="4"/>
  <c r="BF423" i="4"/>
  <c r="T423" i="4"/>
  <c r="R423" i="4"/>
  <c r="P423" i="4"/>
  <c r="BI420" i="4"/>
  <c r="BH420" i="4"/>
  <c r="BG420" i="4"/>
  <c r="BF420" i="4"/>
  <c r="T420" i="4"/>
  <c r="R420" i="4"/>
  <c r="P420" i="4"/>
  <c r="BI417" i="4"/>
  <c r="BH417" i="4"/>
  <c r="BG417" i="4"/>
  <c r="BF417" i="4"/>
  <c r="T417" i="4"/>
  <c r="R417" i="4"/>
  <c r="P417" i="4"/>
  <c r="BI414" i="4"/>
  <c r="BH414" i="4"/>
  <c r="BG414" i="4"/>
  <c r="BF414" i="4"/>
  <c r="T414" i="4"/>
  <c r="R414" i="4"/>
  <c r="P414" i="4"/>
  <c r="BI411" i="4"/>
  <c r="BH411" i="4"/>
  <c r="BG411" i="4"/>
  <c r="BF411" i="4"/>
  <c r="T411" i="4"/>
  <c r="R411" i="4"/>
  <c r="P411" i="4"/>
  <c r="BI408" i="4"/>
  <c r="BH408" i="4"/>
  <c r="BG408" i="4"/>
  <c r="BF408" i="4"/>
  <c r="T408" i="4"/>
  <c r="R408" i="4"/>
  <c r="P408" i="4"/>
  <c r="BI405" i="4"/>
  <c r="BH405" i="4"/>
  <c r="BG405" i="4"/>
  <c r="BF405" i="4"/>
  <c r="T405" i="4"/>
  <c r="R405" i="4"/>
  <c r="P405" i="4"/>
  <c r="BI402" i="4"/>
  <c r="BH402" i="4"/>
  <c r="BG402" i="4"/>
  <c r="BF402" i="4"/>
  <c r="T402" i="4"/>
  <c r="R402" i="4"/>
  <c r="P402" i="4"/>
  <c r="BI400" i="4"/>
  <c r="BH400" i="4"/>
  <c r="BG400" i="4"/>
  <c r="BF400" i="4"/>
  <c r="T400" i="4"/>
  <c r="R400" i="4"/>
  <c r="P400" i="4"/>
  <c r="BI397" i="4"/>
  <c r="BH397" i="4"/>
  <c r="BG397" i="4"/>
  <c r="BF397" i="4"/>
  <c r="T397" i="4"/>
  <c r="R397" i="4"/>
  <c r="P397" i="4"/>
  <c r="BI394" i="4"/>
  <c r="BH394" i="4"/>
  <c r="BG394" i="4"/>
  <c r="BF394" i="4"/>
  <c r="T394" i="4"/>
  <c r="R394" i="4"/>
  <c r="P394" i="4"/>
  <c r="BI391" i="4"/>
  <c r="BH391" i="4"/>
  <c r="BG391" i="4"/>
  <c r="BF391" i="4"/>
  <c r="T391" i="4"/>
  <c r="R391" i="4"/>
  <c r="P391" i="4"/>
  <c r="BI387" i="4"/>
  <c r="BH387" i="4"/>
  <c r="BG387" i="4"/>
  <c r="BF387" i="4"/>
  <c r="T387" i="4"/>
  <c r="R387" i="4"/>
  <c r="P387" i="4"/>
  <c r="BI384" i="4"/>
  <c r="BH384" i="4"/>
  <c r="BG384" i="4"/>
  <c r="BF384" i="4"/>
  <c r="T384" i="4"/>
  <c r="R384" i="4"/>
  <c r="P384" i="4"/>
  <c r="BI381" i="4"/>
  <c r="BH381" i="4"/>
  <c r="BG381" i="4"/>
  <c r="BF381" i="4"/>
  <c r="T381" i="4"/>
  <c r="R381" i="4"/>
  <c r="P381" i="4"/>
  <c r="BI378" i="4"/>
  <c r="BH378" i="4"/>
  <c r="BG378" i="4"/>
  <c r="BF378" i="4"/>
  <c r="T378" i="4"/>
  <c r="R378" i="4"/>
  <c r="P378" i="4"/>
  <c r="BI375" i="4"/>
  <c r="BH375" i="4"/>
  <c r="BG375" i="4"/>
  <c r="BF375" i="4"/>
  <c r="T375" i="4"/>
  <c r="R375" i="4"/>
  <c r="P375" i="4"/>
  <c r="BI372" i="4"/>
  <c r="BH372" i="4"/>
  <c r="BG372" i="4"/>
  <c r="BF372" i="4"/>
  <c r="T372" i="4"/>
  <c r="R372" i="4"/>
  <c r="P372" i="4"/>
  <c r="BI369" i="4"/>
  <c r="BH369" i="4"/>
  <c r="BG369" i="4"/>
  <c r="BF369" i="4"/>
  <c r="T369" i="4"/>
  <c r="R369" i="4"/>
  <c r="P369" i="4"/>
  <c r="BI366" i="4"/>
  <c r="BH366" i="4"/>
  <c r="BG366" i="4"/>
  <c r="BF366" i="4"/>
  <c r="T366" i="4"/>
  <c r="R366" i="4"/>
  <c r="P366" i="4"/>
  <c r="BI363" i="4"/>
  <c r="BH363" i="4"/>
  <c r="BG363" i="4"/>
  <c r="BF363" i="4"/>
  <c r="T363" i="4"/>
  <c r="R363" i="4"/>
  <c r="P363" i="4"/>
  <c r="BI360" i="4"/>
  <c r="BH360" i="4"/>
  <c r="BG360" i="4"/>
  <c r="BF360" i="4"/>
  <c r="T360" i="4"/>
  <c r="R360" i="4"/>
  <c r="P360" i="4"/>
  <c r="BI356" i="4"/>
  <c r="BH356" i="4"/>
  <c r="BG356" i="4"/>
  <c r="BF356" i="4"/>
  <c r="T356" i="4"/>
  <c r="R356" i="4"/>
  <c r="P356" i="4"/>
  <c r="BI355" i="4"/>
  <c r="BH355" i="4"/>
  <c r="BG355" i="4"/>
  <c r="BF355" i="4"/>
  <c r="T355" i="4"/>
  <c r="R355" i="4"/>
  <c r="P355" i="4"/>
  <c r="BI352" i="4"/>
  <c r="BH352" i="4"/>
  <c r="BG352" i="4"/>
  <c r="BF352" i="4"/>
  <c r="T352" i="4"/>
  <c r="R352" i="4"/>
  <c r="P352" i="4"/>
  <c r="BI349" i="4"/>
  <c r="BH349" i="4"/>
  <c r="BG349" i="4"/>
  <c r="BF349" i="4"/>
  <c r="T349" i="4"/>
  <c r="R349" i="4"/>
  <c r="P349" i="4"/>
  <c r="BI346" i="4"/>
  <c r="BH346" i="4"/>
  <c r="BG346" i="4"/>
  <c r="BF346" i="4"/>
  <c r="T346" i="4"/>
  <c r="R346" i="4"/>
  <c r="P346" i="4"/>
  <c r="BI343" i="4"/>
  <c r="BH343" i="4"/>
  <c r="BG343" i="4"/>
  <c r="BF343" i="4"/>
  <c r="T343" i="4"/>
  <c r="R343" i="4"/>
  <c r="P343" i="4"/>
  <c r="BI340" i="4"/>
  <c r="BH340" i="4"/>
  <c r="BG340" i="4"/>
  <c r="BF340" i="4"/>
  <c r="T340" i="4"/>
  <c r="R340" i="4"/>
  <c r="P340" i="4"/>
  <c r="BI336" i="4"/>
  <c r="BH336" i="4"/>
  <c r="BG336" i="4"/>
  <c r="BF336" i="4"/>
  <c r="T336" i="4"/>
  <c r="R336" i="4"/>
  <c r="P336" i="4"/>
  <c r="BI333" i="4"/>
  <c r="BH333" i="4"/>
  <c r="BG333" i="4"/>
  <c r="BF333" i="4"/>
  <c r="T333" i="4"/>
  <c r="R333" i="4"/>
  <c r="P333" i="4"/>
  <c r="BI329" i="4"/>
  <c r="BH329" i="4"/>
  <c r="BG329" i="4"/>
  <c r="BF329" i="4"/>
  <c r="T329" i="4"/>
  <c r="R329" i="4"/>
  <c r="P329" i="4"/>
  <c r="BI325" i="4"/>
  <c r="BH325" i="4"/>
  <c r="BG325" i="4"/>
  <c r="BF325" i="4"/>
  <c r="T325" i="4"/>
  <c r="R325" i="4"/>
  <c r="P325" i="4"/>
  <c r="BI322" i="4"/>
  <c r="BH322" i="4"/>
  <c r="BG322" i="4"/>
  <c r="BF322" i="4"/>
  <c r="T322" i="4"/>
  <c r="R322" i="4"/>
  <c r="P322" i="4"/>
  <c r="BI319" i="4"/>
  <c r="BH319" i="4"/>
  <c r="BG319" i="4"/>
  <c r="BF319" i="4"/>
  <c r="T319" i="4"/>
  <c r="R319" i="4"/>
  <c r="P319" i="4"/>
  <c r="BI315" i="4"/>
  <c r="BH315" i="4"/>
  <c r="BG315" i="4"/>
  <c r="BF315" i="4"/>
  <c r="T315" i="4"/>
  <c r="R315" i="4"/>
  <c r="P315" i="4"/>
  <c r="BI312" i="4"/>
  <c r="BH312" i="4"/>
  <c r="BG312" i="4"/>
  <c r="BF312" i="4"/>
  <c r="T312" i="4"/>
  <c r="R312" i="4"/>
  <c r="P312" i="4"/>
  <c r="BI308" i="4"/>
  <c r="BH308" i="4"/>
  <c r="BG308" i="4"/>
  <c r="BF308" i="4"/>
  <c r="T308" i="4"/>
  <c r="R308" i="4"/>
  <c r="P308" i="4"/>
  <c r="BI303" i="4"/>
  <c r="BH303" i="4"/>
  <c r="BG303" i="4"/>
  <c r="BF303" i="4"/>
  <c r="T303" i="4"/>
  <c r="R303" i="4"/>
  <c r="P303" i="4"/>
  <c r="BI299" i="4"/>
  <c r="BH299" i="4"/>
  <c r="BG299" i="4"/>
  <c r="BF299" i="4"/>
  <c r="T299" i="4"/>
  <c r="R299" i="4"/>
  <c r="P299" i="4"/>
  <c r="BI295" i="4"/>
  <c r="BH295" i="4"/>
  <c r="BG295" i="4"/>
  <c r="BF295" i="4"/>
  <c r="T295" i="4"/>
  <c r="R295" i="4"/>
  <c r="P295" i="4"/>
  <c r="BI292" i="4"/>
  <c r="BH292" i="4"/>
  <c r="BG292" i="4"/>
  <c r="BF292" i="4"/>
  <c r="T292" i="4"/>
  <c r="R292" i="4"/>
  <c r="P292" i="4"/>
  <c r="BI288" i="4"/>
  <c r="BH288" i="4"/>
  <c r="BG288" i="4"/>
  <c r="BF288" i="4"/>
  <c r="T288" i="4"/>
  <c r="R288" i="4"/>
  <c r="P288" i="4"/>
  <c r="BI285" i="4"/>
  <c r="BH285" i="4"/>
  <c r="BG285" i="4"/>
  <c r="BF285" i="4"/>
  <c r="T285" i="4"/>
  <c r="R285" i="4"/>
  <c r="P285" i="4"/>
  <c r="BI282" i="4"/>
  <c r="BH282" i="4"/>
  <c r="BG282" i="4"/>
  <c r="BF282" i="4"/>
  <c r="T282" i="4"/>
  <c r="R282" i="4"/>
  <c r="P282" i="4"/>
  <c r="BI275" i="4"/>
  <c r="BH275" i="4"/>
  <c r="BG275" i="4"/>
  <c r="BF275" i="4"/>
  <c r="T275" i="4"/>
  <c r="R275" i="4"/>
  <c r="P275" i="4"/>
  <c r="BI272" i="4"/>
  <c r="BH272" i="4"/>
  <c r="BG272" i="4"/>
  <c r="BF272" i="4"/>
  <c r="T272" i="4"/>
  <c r="R272" i="4"/>
  <c r="P272" i="4"/>
  <c r="BI268" i="4"/>
  <c r="BH268" i="4"/>
  <c r="BG268" i="4"/>
  <c r="BF268" i="4"/>
  <c r="T268" i="4"/>
  <c r="R268" i="4"/>
  <c r="P268" i="4"/>
  <c r="BI265" i="4"/>
  <c r="BH265" i="4"/>
  <c r="BG265" i="4"/>
  <c r="BF265" i="4"/>
  <c r="T265" i="4"/>
  <c r="R265" i="4"/>
  <c r="P265" i="4"/>
  <c r="BI260" i="4"/>
  <c r="BH260" i="4"/>
  <c r="BG260" i="4"/>
  <c r="BF260" i="4"/>
  <c r="T260" i="4"/>
  <c r="R260" i="4"/>
  <c r="P260" i="4"/>
  <c r="BI258" i="4"/>
  <c r="BH258" i="4"/>
  <c r="BG258" i="4"/>
  <c r="BF258" i="4"/>
  <c r="T258" i="4"/>
  <c r="R258" i="4"/>
  <c r="P258" i="4"/>
  <c r="BI255" i="4"/>
  <c r="BH255" i="4"/>
  <c r="BG255" i="4"/>
  <c r="BF255" i="4"/>
  <c r="T255" i="4"/>
  <c r="R255" i="4"/>
  <c r="P255" i="4"/>
  <c r="BI252" i="4"/>
  <c r="BH252" i="4"/>
  <c r="BG252" i="4"/>
  <c r="BF252" i="4"/>
  <c r="T252" i="4"/>
  <c r="R252" i="4"/>
  <c r="P252" i="4"/>
  <c r="BI248" i="4"/>
  <c r="BH248" i="4"/>
  <c r="BG248" i="4"/>
  <c r="BF248" i="4"/>
  <c r="T248" i="4"/>
  <c r="R248" i="4"/>
  <c r="P248" i="4"/>
  <c r="BI246" i="4"/>
  <c r="BH246" i="4"/>
  <c r="BG246" i="4"/>
  <c r="BF246" i="4"/>
  <c r="T246" i="4"/>
  <c r="R246" i="4"/>
  <c r="P246" i="4"/>
  <c r="BI242" i="4"/>
  <c r="BH242" i="4"/>
  <c r="BG242" i="4"/>
  <c r="BF242" i="4"/>
  <c r="T242" i="4"/>
  <c r="R242" i="4"/>
  <c r="P242" i="4"/>
  <c r="BI237" i="4"/>
  <c r="BH237" i="4"/>
  <c r="BG237" i="4"/>
  <c r="BF237" i="4"/>
  <c r="T237" i="4"/>
  <c r="R237" i="4"/>
  <c r="P237" i="4"/>
  <c r="BI234" i="4"/>
  <c r="BH234" i="4"/>
  <c r="BG234" i="4"/>
  <c r="BF234" i="4"/>
  <c r="T234" i="4"/>
  <c r="R234" i="4"/>
  <c r="P234" i="4"/>
  <c r="BI226" i="4"/>
  <c r="BH226" i="4"/>
  <c r="BG226" i="4"/>
  <c r="BF226" i="4"/>
  <c r="T226" i="4"/>
  <c r="R226" i="4"/>
  <c r="P226" i="4"/>
  <c r="BI223" i="4"/>
  <c r="BH223" i="4"/>
  <c r="BG223" i="4"/>
  <c r="BF223" i="4"/>
  <c r="T223" i="4"/>
  <c r="R223" i="4"/>
  <c r="P223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4" i="4"/>
  <c r="BH204" i="4"/>
  <c r="BG204" i="4"/>
  <c r="BF204" i="4"/>
  <c r="T204" i="4"/>
  <c r="R204" i="4"/>
  <c r="P204" i="4"/>
  <c r="BI201" i="4"/>
  <c r="BH201" i="4"/>
  <c r="BG201" i="4"/>
  <c r="BF201" i="4"/>
  <c r="T201" i="4"/>
  <c r="R201" i="4"/>
  <c r="P201" i="4"/>
  <c r="BI198" i="4"/>
  <c r="BH198" i="4"/>
  <c r="BG198" i="4"/>
  <c r="BF198" i="4"/>
  <c r="T198" i="4"/>
  <c r="R198" i="4"/>
  <c r="P198" i="4"/>
  <c r="BI195" i="4"/>
  <c r="BH195" i="4"/>
  <c r="BG195" i="4"/>
  <c r="BF195" i="4"/>
  <c r="T195" i="4"/>
  <c r="R195" i="4"/>
  <c r="P195" i="4"/>
  <c r="BI188" i="4"/>
  <c r="BH188" i="4"/>
  <c r="BG188" i="4"/>
  <c r="BF188" i="4"/>
  <c r="T188" i="4"/>
  <c r="R188" i="4"/>
  <c r="P188" i="4"/>
  <c r="BI181" i="4"/>
  <c r="BH181" i="4"/>
  <c r="BG181" i="4"/>
  <c r="BF181" i="4"/>
  <c r="T181" i="4"/>
  <c r="R181" i="4"/>
  <c r="P181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67" i="4"/>
  <c r="BH167" i="4"/>
  <c r="BG167" i="4"/>
  <c r="BF167" i="4"/>
  <c r="T167" i="4"/>
  <c r="R167" i="4"/>
  <c r="P167" i="4"/>
  <c r="BI160" i="4"/>
  <c r="BH160" i="4"/>
  <c r="BG160" i="4"/>
  <c r="BF160" i="4"/>
  <c r="T160" i="4"/>
  <c r="R160" i="4"/>
  <c r="P160" i="4"/>
  <c r="BI152" i="4"/>
  <c r="BH152" i="4"/>
  <c r="BG152" i="4"/>
  <c r="BF152" i="4"/>
  <c r="T152" i="4"/>
  <c r="R152" i="4"/>
  <c r="P152" i="4"/>
  <c r="BI149" i="4"/>
  <c r="BH149" i="4"/>
  <c r="BG149" i="4"/>
  <c r="BF149" i="4"/>
  <c r="T149" i="4"/>
  <c r="R149" i="4"/>
  <c r="P149" i="4"/>
  <c r="BI145" i="4"/>
  <c r="BH145" i="4"/>
  <c r="BG145" i="4"/>
  <c r="BF145" i="4"/>
  <c r="T145" i="4"/>
  <c r="R145" i="4"/>
  <c r="P145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J124" i="4"/>
  <c r="F124" i="4"/>
  <c r="F122" i="4"/>
  <c r="E120" i="4"/>
  <c r="J93" i="4"/>
  <c r="F93" i="4"/>
  <c r="F91" i="4"/>
  <c r="E89" i="4"/>
  <c r="J26" i="4"/>
  <c r="E26" i="4"/>
  <c r="J125" i="4" s="1"/>
  <c r="J25" i="4"/>
  <c r="J20" i="4"/>
  <c r="E20" i="4"/>
  <c r="F125" i="4" s="1"/>
  <c r="J19" i="4"/>
  <c r="J91" i="4"/>
  <c r="E7" i="4"/>
  <c r="E85" i="4"/>
  <c r="J39" i="3"/>
  <c r="J38" i="3"/>
  <c r="AY97" i="1" s="1"/>
  <c r="J37" i="3"/>
  <c r="AX97" i="1"/>
  <c r="BI464" i="3"/>
  <c r="BH464" i="3"/>
  <c r="BG464" i="3"/>
  <c r="BF464" i="3"/>
  <c r="T464" i="3"/>
  <c r="R464" i="3"/>
  <c r="P464" i="3"/>
  <c r="BI462" i="3"/>
  <c r="BH462" i="3"/>
  <c r="BG462" i="3"/>
  <c r="BF462" i="3"/>
  <c r="T462" i="3"/>
  <c r="R462" i="3"/>
  <c r="P462" i="3"/>
  <c r="BI460" i="3"/>
  <c r="BH460" i="3"/>
  <c r="BG460" i="3"/>
  <c r="BF460" i="3"/>
  <c r="T460" i="3"/>
  <c r="R460" i="3"/>
  <c r="P460" i="3"/>
  <c r="BI458" i="3"/>
  <c r="BH458" i="3"/>
  <c r="BG458" i="3"/>
  <c r="BF458" i="3"/>
  <c r="T458" i="3"/>
  <c r="R458" i="3"/>
  <c r="P458" i="3"/>
  <c r="BI454" i="3"/>
  <c r="BH454" i="3"/>
  <c r="BG454" i="3"/>
  <c r="BF454" i="3"/>
  <c r="T454" i="3"/>
  <c r="R454" i="3"/>
  <c r="P454" i="3"/>
  <c r="BI451" i="3"/>
  <c r="BH451" i="3"/>
  <c r="BG451" i="3"/>
  <c r="BF451" i="3"/>
  <c r="T451" i="3"/>
  <c r="R451" i="3"/>
  <c r="P451" i="3"/>
  <c r="BI448" i="3"/>
  <c r="BH448" i="3"/>
  <c r="BG448" i="3"/>
  <c r="BF448" i="3"/>
  <c r="T448" i="3"/>
  <c r="R448" i="3"/>
  <c r="P448" i="3"/>
  <c r="BI444" i="3"/>
  <c r="BH444" i="3"/>
  <c r="BG444" i="3"/>
  <c r="BF444" i="3"/>
  <c r="T444" i="3"/>
  <c r="R444" i="3"/>
  <c r="P444" i="3"/>
  <c r="BI441" i="3"/>
  <c r="BH441" i="3"/>
  <c r="BG441" i="3"/>
  <c r="BF441" i="3"/>
  <c r="T441" i="3"/>
  <c r="R441" i="3"/>
  <c r="P441" i="3"/>
  <c r="BI435" i="3"/>
  <c r="BH435" i="3"/>
  <c r="BG435" i="3"/>
  <c r="BF435" i="3"/>
  <c r="T435" i="3"/>
  <c r="R435" i="3"/>
  <c r="P435" i="3"/>
  <c r="BI431" i="3"/>
  <c r="BH431" i="3"/>
  <c r="BG431" i="3"/>
  <c r="BF431" i="3"/>
  <c r="T431" i="3"/>
  <c r="R431" i="3"/>
  <c r="P431" i="3"/>
  <c r="BI427" i="3"/>
  <c r="BH427" i="3"/>
  <c r="BG427" i="3"/>
  <c r="BF427" i="3"/>
  <c r="T427" i="3"/>
  <c r="R427" i="3"/>
  <c r="P427" i="3"/>
  <c r="BI423" i="3"/>
  <c r="BH423" i="3"/>
  <c r="BG423" i="3"/>
  <c r="BF423" i="3"/>
  <c r="T423" i="3"/>
  <c r="R423" i="3"/>
  <c r="P423" i="3"/>
  <c r="BI415" i="3"/>
  <c r="BH415" i="3"/>
  <c r="BG415" i="3"/>
  <c r="BF415" i="3"/>
  <c r="T415" i="3"/>
  <c r="R415" i="3"/>
  <c r="P415" i="3"/>
  <c r="BI411" i="3"/>
  <c r="BH411" i="3"/>
  <c r="BG411" i="3"/>
  <c r="BF411" i="3"/>
  <c r="T411" i="3"/>
  <c r="R411" i="3"/>
  <c r="P411" i="3"/>
  <c r="BI406" i="3"/>
  <c r="BH406" i="3"/>
  <c r="BG406" i="3"/>
  <c r="BF406" i="3"/>
  <c r="T406" i="3"/>
  <c r="R406" i="3"/>
  <c r="P406" i="3"/>
  <c r="BI403" i="3"/>
  <c r="BH403" i="3"/>
  <c r="BG403" i="3"/>
  <c r="BF403" i="3"/>
  <c r="T403" i="3"/>
  <c r="R403" i="3"/>
  <c r="P403" i="3"/>
  <c r="BI400" i="3"/>
  <c r="BH400" i="3"/>
  <c r="BG400" i="3"/>
  <c r="BF400" i="3"/>
  <c r="T400" i="3"/>
  <c r="R400" i="3"/>
  <c r="P400" i="3"/>
  <c r="BI393" i="3"/>
  <c r="BH393" i="3"/>
  <c r="BG393" i="3"/>
  <c r="BF393" i="3"/>
  <c r="T393" i="3"/>
  <c r="R393" i="3"/>
  <c r="P393" i="3"/>
  <c r="BI390" i="3"/>
  <c r="BH390" i="3"/>
  <c r="BG390" i="3"/>
  <c r="BF390" i="3"/>
  <c r="T390" i="3"/>
  <c r="R390" i="3"/>
  <c r="P390" i="3"/>
  <c r="BI387" i="3"/>
  <c r="BH387" i="3"/>
  <c r="BG387" i="3"/>
  <c r="BF387" i="3"/>
  <c r="T387" i="3"/>
  <c r="R387" i="3"/>
  <c r="P387" i="3"/>
  <c r="BI379" i="3"/>
  <c r="BH379" i="3"/>
  <c r="BG379" i="3"/>
  <c r="BF379" i="3"/>
  <c r="T379" i="3"/>
  <c r="R379" i="3"/>
  <c r="P379" i="3"/>
  <c r="BI375" i="3"/>
  <c r="BH375" i="3"/>
  <c r="BG375" i="3"/>
  <c r="BF375" i="3"/>
  <c r="T375" i="3"/>
  <c r="R375" i="3"/>
  <c r="P375" i="3"/>
  <c r="BI372" i="3"/>
  <c r="BH372" i="3"/>
  <c r="BG372" i="3"/>
  <c r="BF372" i="3"/>
  <c r="T372" i="3"/>
  <c r="R372" i="3"/>
  <c r="P372" i="3"/>
  <c r="BI369" i="3"/>
  <c r="BH369" i="3"/>
  <c r="BG369" i="3"/>
  <c r="BF369" i="3"/>
  <c r="T369" i="3"/>
  <c r="R369" i="3"/>
  <c r="P369" i="3"/>
  <c r="BI362" i="3"/>
  <c r="BH362" i="3"/>
  <c r="BG362" i="3"/>
  <c r="BF362" i="3"/>
  <c r="T362" i="3"/>
  <c r="R362" i="3"/>
  <c r="P362" i="3"/>
  <c r="BI359" i="3"/>
  <c r="BH359" i="3"/>
  <c r="BG359" i="3"/>
  <c r="BF359" i="3"/>
  <c r="T359" i="3"/>
  <c r="R359" i="3"/>
  <c r="P359" i="3"/>
  <c r="BI352" i="3"/>
  <c r="BH352" i="3"/>
  <c r="BG352" i="3"/>
  <c r="BF352" i="3"/>
  <c r="T352" i="3"/>
  <c r="R352" i="3"/>
  <c r="P352" i="3"/>
  <c r="BI349" i="3"/>
  <c r="BH349" i="3"/>
  <c r="BG349" i="3"/>
  <c r="BF349" i="3"/>
  <c r="T349" i="3"/>
  <c r="R349" i="3"/>
  <c r="P349" i="3"/>
  <c r="BI346" i="3"/>
  <c r="BH346" i="3"/>
  <c r="BG346" i="3"/>
  <c r="BF346" i="3"/>
  <c r="T346" i="3"/>
  <c r="R346" i="3"/>
  <c r="P346" i="3"/>
  <c r="BI343" i="3"/>
  <c r="BH343" i="3"/>
  <c r="BG343" i="3"/>
  <c r="BF343" i="3"/>
  <c r="T343" i="3"/>
  <c r="R343" i="3"/>
  <c r="P343" i="3"/>
  <c r="BI340" i="3"/>
  <c r="BH340" i="3"/>
  <c r="BG340" i="3"/>
  <c r="BF340" i="3"/>
  <c r="T340" i="3"/>
  <c r="R340" i="3"/>
  <c r="P340" i="3"/>
  <c r="BI337" i="3"/>
  <c r="BH337" i="3"/>
  <c r="BG337" i="3"/>
  <c r="BF337" i="3"/>
  <c r="T337" i="3"/>
  <c r="R337" i="3"/>
  <c r="P337" i="3"/>
  <c r="BI334" i="3"/>
  <c r="BH334" i="3"/>
  <c r="BG334" i="3"/>
  <c r="BF334" i="3"/>
  <c r="T334" i="3"/>
  <c r="R334" i="3"/>
  <c r="P334" i="3"/>
  <c r="BI332" i="3"/>
  <c r="BH332" i="3"/>
  <c r="BG332" i="3"/>
  <c r="BF332" i="3"/>
  <c r="T332" i="3"/>
  <c r="R332" i="3"/>
  <c r="P332" i="3"/>
  <c r="BI328" i="3"/>
  <c r="BH328" i="3"/>
  <c r="BG328" i="3"/>
  <c r="BF328" i="3"/>
  <c r="T328" i="3"/>
  <c r="R328" i="3"/>
  <c r="P328" i="3"/>
  <c r="BI323" i="3"/>
  <c r="BH323" i="3"/>
  <c r="BG323" i="3"/>
  <c r="BF323" i="3"/>
  <c r="T323" i="3"/>
  <c r="R323" i="3"/>
  <c r="P323" i="3"/>
  <c r="BI320" i="3"/>
  <c r="BH320" i="3"/>
  <c r="BG320" i="3"/>
  <c r="BF320" i="3"/>
  <c r="T320" i="3"/>
  <c r="R320" i="3"/>
  <c r="P320" i="3"/>
  <c r="BI316" i="3"/>
  <c r="BH316" i="3"/>
  <c r="BG316" i="3"/>
  <c r="BF316" i="3"/>
  <c r="T316" i="3"/>
  <c r="R316" i="3"/>
  <c r="P316" i="3"/>
  <c r="BI311" i="3"/>
  <c r="BH311" i="3"/>
  <c r="BG311" i="3"/>
  <c r="BF311" i="3"/>
  <c r="T311" i="3"/>
  <c r="R311" i="3"/>
  <c r="P311" i="3"/>
  <c r="BI302" i="3"/>
  <c r="BH302" i="3"/>
  <c r="BG302" i="3"/>
  <c r="BF302" i="3"/>
  <c r="T302" i="3"/>
  <c r="R302" i="3"/>
  <c r="P302" i="3"/>
  <c r="BI299" i="3"/>
  <c r="BH299" i="3"/>
  <c r="BG299" i="3"/>
  <c r="BF299" i="3"/>
  <c r="T299" i="3"/>
  <c r="R299" i="3"/>
  <c r="P299" i="3"/>
  <c r="BI296" i="3"/>
  <c r="BH296" i="3"/>
  <c r="BG296" i="3"/>
  <c r="BF296" i="3"/>
  <c r="T296" i="3"/>
  <c r="R296" i="3"/>
  <c r="P296" i="3"/>
  <c r="BI289" i="3"/>
  <c r="BH289" i="3"/>
  <c r="BG289" i="3"/>
  <c r="BF289" i="3"/>
  <c r="T289" i="3"/>
  <c r="R289" i="3"/>
  <c r="P289" i="3"/>
  <c r="BI286" i="3"/>
  <c r="BH286" i="3"/>
  <c r="BG286" i="3"/>
  <c r="BF286" i="3"/>
  <c r="T286" i="3"/>
  <c r="R286" i="3"/>
  <c r="P286" i="3"/>
  <c r="BI282" i="3"/>
  <c r="BH282" i="3"/>
  <c r="BG282" i="3"/>
  <c r="BF282" i="3"/>
  <c r="T282" i="3"/>
  <c r="R282" i="3"/>
  <c r="P282" i="3"/>
  <c r="BI279" i="3"/>
  <c r="BH279" i="3"/>
  <c r="BG279" i="3"/>
  <c r="BF279" i="3"/>
  <c r="T279" i="3"/>
  <c r="R279" i="3"/>
  <c r="P279" i="3"/>
  <c r="BI275" i="3"/>
  <c r="BH275" i="3"/>
  <c r="BG275" i="3"/>
  <c r="BF275" i="3"/>
  <c r="T275" i="3"/>
  <c r="R275" i="3"/>
  <c r="P275" i="3"/>
  <c r="BI272" i="3"/>
  <c r="BH272" i="3"/>
  <c r="BG272" i="3"/>
  <c r="BF272" i="3"/>
  <c r="T272" i="3"/>
  <c r="R272" i="3"/>
  <c r="P272" i="3"/>
  <c r="BI269" i="3"/>
  <c r="BH269" i="3"/>
  <c r="BG269" i="3"/>
  <c r="BF269" i="3"/>
  <c r="T269" i="3"/>
  <c r="R269" i="3"/>
  <c r="P269" i="3"/>
  <c r="BI266" i="3"/>
  <c r="BH266" i="3"/>
  <c r="BG266" i="3"/>
  <c r="BF266" i="3"/>
  <c r="T266" i="3"/>
  <c r="R266" i="3"/>
  <c r="P266" i="3"/>
  <c r="BI263" i="3"/>
  <c r="BH263" i="3"/>
  <c r="BG263" i="3"/>
  <c r="BF263" i="3"/>
  <c r="T263" i="3"/>
  <c r="R263" i="3"/>
  <c r="P263" i="3"/>
  <c r="BI260" i="3"/>
  <c r="BH260" i="3"/>
  <c r="BG260" i="3"/>
  <c r="BF260" i="3"/>
  <c r="T260" i="3"/>
  <c r="R260" i="3"/>
  <c r="P260" i="3"/>
  <c r="BI256" i="3"/>
  <c r="BH256" i="3"/>
  <c r="BG256" i="3"/>
  <c r="BF256" i="3"/>
  <c r="T256" i="3"/>
  <c r="R256" i="3"/>
  <c r="P256" i="3"/>
  <c r="BI253" i="3"/>
  <c r="BH253" i="3"/>
  <c r="BG253" i="3"/>
  <c r="BF253" i="3"/>
  <c r="T253" i="3"/>
  <c r="R253" i="3"/>
  <c r="P253" i="3"/>
  <c r="BI248" i="3"/>
  <c r="BH248" i="3"/>
  <c r="BG248" i="3"/>
  <c r="BF248" i="3"/>
  <c r="T248" i="3"/>
  <c r="R248" i="3"/>
  <c r="P248" i="3"/>
  <c r="BI245" i="3"/>
  <c r="BH245" i="3"/>
  <c r="BG245" i="3"/>
  <c r="BF245" i="3"/>
  <c r="T245" i="3"/>
  <c r="R245" i="3"/>
  <c r="P245" i="3"/>
  <c r="BI223" i="3"/>
  <c r="BH223" i="3"/>
  <c r="BG223" i="3"/>
  <c r="BF223" i="3"/>
  <c r="T223" i="3"/>
  <c r="R223" i="3"/>
  <c r="P223" i="3"/>
  <c r="BI220" i="3"/>
  <c r="BH220" i="3"/>
  <c r="BG220" i="3"/>
  <c r="BF220" i="3"/>
  <c r="T220" i="3"/>
  <c r="R220" i="3"/>
  <c r="P220" i="3"/>
  <c r="BI216" i="3"/>
  <c r="BH216" i="3"/>
  <c r="BG216" i="3"/>
  <c r="BF216" i="3"/>
  <c r="T216" i="3"/>
  <c r="R216" i="3"/>
  <c r="P216" i="3"/>
  <c r="BI211" i="3"/>
  <c r="BH211" i="3"/>
  <c r="BG211" i="3"/>
  <c r="BF211" i="3"/>
  <c r="T211" i="3"/>
  <c r="R211" i="3"/>
  <c r="P211" i="3"/>
  <c r="BI208" i="3"/>
  <c r="BH208" i="3"/>
  <c r="BG208" i="3"/>
  <c r="BF208" i="3"/>
  <c r="T208" i="3"/>
  <c r="R208" i="3"/>
  <c r="P208" i="3"/>
  <c r="BI203" i="3"/>
  <c r="BH203" i="3"/>
  <c r="BG203" i="3"/>
  <c r="BF203" i="3"/>
  <c r="T203" i="3"/>
  <c r="R203" i="3"/>
  <c r="P203" i="3"/>
  <c r="BI200" i="3"/>
  <c r="BH200" i="3"/>
  <c r="BG200" i="3"/>
  <c r="BF200" i="3"/>
  <c r="T200" i="3"/>
  <c r="R200" i="3"/>
  <c r="P200" i="3"/>
  <c r="BI193" i="3"/>
  <c r="BH193" i="3"/>
  <c r="BG193" i="3"/>
  <c r="BF193" i="3"/>
  <c r="T193" i="3"/>
  <c r="R193" i="3"/>
  <c r="P193" i="3"/>
  <c r="BI190" i="3"/>
  <c r="BH190" i="3"/>
  <c r="BG190" i="3"/>
  <c r="BF190" i="3"/>
  <c r="T190" i="3"/>
  <c r="R190" i="3"/>
  <c r="P190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1" i="3"/>
  <c r="BH171" i="3"/>
  <c r="BG171" i="3"/>
  <c r="BF171" i="3"/>
  <c r="T171" i="3"/>
  <c r="R171" i="3"/>
  <c r="P171" i="3"/>
  <c r="BI169" i="3"/>
  <c r="BH169" i="3"/>
  <c r="BG169" i="3"/>
  <c r="BF169" i="3"/>
  <c r="T169" i="3"/>
  <c r="R169" i="3"/>
  <c r="P169" i="3"/>
  <c r="BI165" i="3"/>
  <c r="BH165" i="3"/>
  <c r="BG165" i="3"/>
  <c r="BF165" i="3"/>
  <c r="T165" i="3"/>
  <c r="R165" i="3"/>
  <c r="P165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2" i="3"/>
  <c r="BH152" i="3"/>
  <c r="BG152" i="3"/>
  <c r="BF152" i="3"/>
  <c r="T152" i="3"/>
  <c r="R152" i="3"/>
  <c r="P152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2" i="3"/>
  <c r="BH132" i="3"/>
  <c r="BG132" i="3"/>
  <c r="BF132" i="3"/>
  <c r="T132" i="3"/>
  <c r="R132" i="3"/>
  <c r="P132" i="3"/>
  <c r="J125" i="3"/>
  <c r="F125" i="3"/>
  <c r="F123" i="3"/>
  <c r="E121" i="3"/>
  <c r="J93" i="3"/>
  <c r="F93" i="3"/>
  <c r="F91" i="3"/>
  <c r="E89" i="3"/>
  <c r="J26" i="3"/>
  <c r="E26" i="3"/>
  <c r="J126" i="3"/>
  <c r="J25" i="3"/>
  <c r="J20" i="3"/>
  <c r="E20" i="3"/>
  <c r="F94" i="3"/>
  <c r="J19" i="3"/>
  <c r="J123" i="3"/>
  <c r="E7" i="3"/>
  <c r="E117" i="3"/>
  <c r="J39" i="2"/>
  <c r="J38" i="2"/>
  <c r="AY96" i="1"/>
  <c r="J37" i="2"/>
  <c r="AX96" i="1" s="1"/>
  <c r="BI577" i="2"/>
  <c r="BH577" i="2"/>
  <c r="BG577" i="2"/>
  <c r="BF577" i="2"/>
  <c r="T577" i="2"/>
  <c r="R577" i="2"/>
  <c r="P577" i="2"/>
  <c r="BI574" i="2"/>
  <c r="BH574" i="2"/>
  <c r="BG574" i="2"/>
  <c r="BF574" i="2"/>
  <c r="T574" i="2"/>
  <c r="R574" i="2"/>
  <c r="P574" i="2"/>
  <c r="BI572" i="2"/>
  <c r="BH572" i="2"/>
  <c r="BG572" i="2"/>
  <c r="BF572" i="2"/>
  <c r="T572" i="2"/>
  <c r="R572" i="2"/>
  <c r="P572" i="2"/>
  <c r="BI568" i="2"/>
  <c r="BH568" i="2"/>
  <c r="BG568" i="2"/>
  <c r="BF568" i="2"/>
  <c r="T568" i="2"/>
  <c r="R568" i="2"/>
  <c r="P568" i="2"/>
  <c r="BI566" i="2"/>
  <c r="BH566" i="2"/>
  <c r="BG566" i="2"/>
  <c r="BF566" i="2"/>
  <c r="T566" i="2"/>
  <c r="R566" i="2"/>
  <c r="P566" i="2"/>
  <c r="BI555" i="2"/>
  <c r="BH555" i="2"/>
  <c r="BG555" i="2"/>
  <c r="BF555" i="2"/>
  <c r="T555" i="2"/>
  <c r="R555" i="2"/>
  <c r="P555" i="2"/>
  <c r="BI547" i="2"/>
  <c r="BH547" i="2"/>
  <c r="BG547" i="2"/>
  <c r="BF547" i="2"/>
  <c r="T547" i="2"/>
  <c r="R547" i="2"/>
  <c r="P547" i="2"/>
  <c r="BI544" i="2"/>
  <c r="BH544" i="2"/>
  <c r="BG544" i="2"/>
  <c r="BF544" i="2"/>
  <c r="T544" i="2"/>
  <c r="R544" i="2"/>
  <c r="P544" i="2"/>
  <c r="BI540" i="2"/>
  <c r="BH540" i="2"/>
  <c r="BG540" i="2"/>
  <c r="BF540" i="2"/>
  <c r="T540" i="2"/>
  <c r="R540" i="2"/>
  <c r="P540" i="2"/>
  <c r="BI536" i="2"/>
  <c r="BH536" i="2"/>
  <c r="BG536" i="2"/>
  <c r="BF536" i="2"/>
  <c r="T536" i="2"/>
  <c r="R536" i="2"/>
  <c r="P536" i="2"/>
  <c r="BI532" i="2"/>
  <c r="BH532" i="2"/>
  <c r="BG532" i="2"/>
  <c r="BF532" i="2"/>
  <c r="T532" i="2"/>
  <c r="R532" i="2"/>
  <c r="P532" i="2"/>
  <c r="BI528" i="2"/>
  <c r="BH528" i="2"/>
  <c r="BG528" i="2"/>
  <c r="BF528" i="2"/>
  <c r="T528" i="2"/>
  <c r="R528" i="2"/>
  <c r="P528" i="2"/>
  <c r="BI525" i="2"/>
  <c r="BH525" i="2"/>
  <c r="BG525" i="2"/>
  <c r="BF525" i="2"/>
  <c r="T525" i="2"/>
  <c r="R525" i="2"/>
  <c r="P525" i="2"/>
  <c r="BI520" i="2"/>
  <c r="BH520" i="2"/>
  <c r="BG520" i="2"/>
  <c r="BF520" i="2"/>
  <c r="T520" i="2"/>
  <c r="R520" i="2"/>
  <c r="P520" i="2"/>
  <c r="BI515" i="2"/>
  <c r="BH515" i="2"/>
  <c r="BG515" i="2"/>
  <c r="BF515" i="2"/>
  <c r="T515" i="2"/>
  <c r="R515" i="2"/>
  <c r="P515" i="2"/>
  <c r="BI510" i="2"/>
  <c r="BH510" i="2"/>
  <c r="BG510" i="2"/>
  <c r="BF510" i="2"/>
  <c r="T510" i="2"/>
  <c r="R510" i="2"/>
  <c r="P510" i="2"/>
  <c r="BI507" i="2"/>
  <c r="BH507" i="2"/>
  <c r="BG507" i="2"/>
  <c r="BF507" i="2"/>
  <c r="T507" i="2"/>
  <c r="R507" i="2"/>
  <c r="P507" i="2"/>
  <c r="BI504" i="2"/>
  <c r="BH504" i="2"/>
  <c r="BG504" i="2"/>
  <c r="BF504" i="2"/>
  <c r="T504" i="2"/>
  <c r="R504" i="2"/>
  <c r="P504" i="2"/>
  <c r="BI503" i="2"/>
  <c r="BH503" i="2"/>
  <c r="BG503" i="2"/>
  <c r="BF503" i="2"/>
  <c r="T503" i="2"/>
  <c r="R503" i="2"/>
  <c r="P503" i="2"/>
  <c r="BI499" i="2"/>
  <c r="BH499" i="2"/>
  <c r="BG499" i="2"/>
  <c r="BF499" i="2"/>
  <c r="T499" i="2"/>
  <c r="R499" i="2"/>
  <c r="P499" i="2"/>
  <c r="BI496" i="2"/>
  <c r="BH496" i="2"/>
  <c r="BG496" i="2"/>
  <c r="BF496" i="2"/>
  <c r="T496" i="2"/>
  <c r="R496" i="2"/>
  <c r="P496" i="2"/>
  <c r="BI495" i="2"/>
  <c r="BH495" i="2"/>
  <c r="BG495" i="2"/>
  <c r="BF495" i="2"/>
  <c r="T495" i="2"/>
  <c r="R495" i="2"/>
  <c r="P495" i="2"/>
  <c r="BI492" i="2"/>
  <c r="BH492" i="2"/>
  <c r="BG492" i="2"/>
  <c r="BF492" i="2"/>
  <c r="T492" i="2"/>
  <c r="R492" i="2"/>
  <c r="P492" i="2"/>
  <c r="BI488" i="2"/>
  <c r="BH488" i="2"/>
  <c r="BG488" i="2"/>
  <c r="BF488" i="2"/>
  <c r="T488" i="2"/>
  <c r="R488" i="2"/>
  <c r="P488" i="2"/>
  <c r="BI485" i="2"/>
  <c r="BH485" i="2"/>
  <c r="BG485" i="2"/>
  <c r="BF485" i="2"/>
  <c r="T485" i="2"/>
  <c r="R485" i="2"/>
  <c r="P485" i="2"/>
  <c r="BI481" i="2"/>
  <c r="BH481" i="2"/>
  <c r="BG481" i="2"/>
  <c r="BF481" i="2"/>
  <c r="T481" i="2"/>
  <c r="R481" i="2"/>
  <c r="P481" i="2"/>
  <c r="BI478" i="2"/>
  <c r="BH478" i="2"/>
  <c r="BG478" i="2"/>
  <c r="BF478" i="2"/>
  <c r="T478" i="2"/>
  <c r="R478" i="2"/>
  <c r="P478" i="2"/>
  <c r="BI475" i="2"/>
  <c r="BH475" i="2"/>
  <c r="BG475" i="2"/>
  <c r="BF475" i="2"/>
  <c r="T475" i="2"/>
  <c r="R475" i="2"/>
  <c r="P475" i="2"/>
  <c r="BI472" i="2"/>
  <c r="BH472" i="2"/>
  <c r="BG472" i="2"/>
  <c r="BF472" i="2"/>
  <c r="T472" i="2"/>
  <c r="R472" i="2"/>
  <c r="P472" i="2"/>
  <c r="BI467" i="2"/>
  <c r="BH467" i="2"/>
  <c r="BG467" i="2"/>
  <c r="BF467" i="2"/>
  <c r="T467" i="2"/>
  <c r="R467" i="2"/>
  <c r="P467" i="2"/>
  <c r="BI454" i="2"/>
  <c r="BH454" i="2"/>
  <c r="BG454" i="2"/>
  <c r="BF454" i="2"/>
  <c r="T454" i="2"/>
  <c r="R454" i="2"/>
  <c r="P454" i="2"/>
  <c r="BI451" i="2"/>
  <c r="BH451" i="2"/>
  <c r="BG451" i="2"/>
  <c r="BF451" i="2"/>
  <c r="T451" i="2"/>
  <c r="R451" i="2"/>
  <c r="P451" i="2"/>
  <c r="BI448" i="2"/>
  <c r="BH448" i="2"/>
  <c r="BG448" i="2"/>
  <c r="BF448" i="2"/>
  <c r="T448" i="2"/>
  <c r="R448" i="2"/>
  <c r="P448" i="2"/>
  <c r="BI445" i="2"/>
  <c r="BH445" i="2"/>
  <c r="BG445" i="2"/>
  <c r="BF445" i="2"/>
  <c r="T445" i="2"/>
  <c r="R445" i="2"/>
  <c r="P445" i="2"/>
  <c r="BI442" i="2"/>
  <c r="BH442" i="2"/>
  <c r="BG442" i="2"/>
  <c r="BF442" i="2"/>
  <c r="T442" i="2"/>
  <c r="R442" i="2"/>
  <c r="P442" i="2"/>
  <c r="BI435" i="2"/>
  <c r="BH435" i="2"/>
  <c r="BG435" i="2"/>
  <c r="BF435" i="2"/>
  <c r="T435" i="2"/>
  <c r="R435" i="2"/>
  <c r="P435" i="2"/>
  <c r="BI433" i="2"/>
  <c r="BH433" i="2"/>
  <c r="BG433" i="2"/>
  <c r="BF433" i="2"/>
  <c r="T433" i="2"/>
  <c r="R433" i="2"/>
  <c r="P433" i="2"/>
  <c r="BI430" i="2"/>
  <c r="BH430" i="2"/>
  <c r="BG430" i="2"/>
  <c r="BF430" i="2"/>
  <c r="T430" i="2"/>
  <c r="R430" i="2"/>
  <c r="P430" i="2"/>
  <c r="BI427" i="2"/>
  <c r="BH427" i="2"/>
  <c r="BG427" i="2"/>
  <c r="BF427" i="2"/>
  <c r="T427" i="2"/>
  <c r="R427" i="2"/>
  <c r="P427" i="2"/>
  <c r="BI420" i="2"/>
  <c r="BH420" i="2"/>
  <c r="BG420" i="2"/>
  <c r="BF420" i="2"/>
  <c r="T420" i="2"/>
  <c r="R420" i="2"/>
  <c r="P420" i="2"/>
  <c r="BI417" i="2"/>
  <c r="BH417" i="2"/>
  <c r="BG417" i="2"/>
  <c r="BF417" i="2"/>
  <c r="T417" i="2"/>
  <c r="R417" i="2"/>
  <c r="P417" i="2"/>
  <c r="BI414" i="2"/>
  <c r="BH414" i="2"/>
  <c r="BG414" i="2"/>
  <c r="BF414" i="2"/>
  <c r="T414" i="2"/>
  <c r="R414" i="2"/>
  <c r="P414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4" i="2"/>
  <c r="BH404" i="2"/>
  <c r="BG404" i="2"/>
  <c r="BF404" i="2"/>
  <c r="T404" i="2"/>
  <c r="R404" i="2"/>
  <c r="P404" i="2"/>
  <c r="BI394" i="2"/>
  <c r="BH394" i="2"/>
  <c r="BG394" i="2"/>
  <c r="BF394" i="2"/>
  <c r="T394" i="2"/>
  <c r="R394" i="2"/>
  <c r="P394" i="2"/>
  <c r="BI391" i="2"/>
  <c r="BH391" i="2"/>
  <c r="BG391" i="2"/>
  <c r="BF391" i="2"/>
  <c r="T391" i="2"/>
  <c r="R391" i="2"/>
  <c r="P391" i="2"/>
  <c r="BI388" i="2"/>
  <c r="BH388" i="2"/>
  <c r="BG388" i="2"/>
  <c r="BF388" i="2"/>
  <c r="T388" i="2"/>
  <c r="R388" i="2"/>
  <c r="P388" i="2"/>
  <c r="BI385" i="2"/>
  <c r="BH385" i="2"/>
  <c r="BG385" i="2"/>
  <c r="BF385" i="2"/>
  <c r="T385" i="2"/>
  <c r="R385" i="2"/>
  <c r="P385" i="2"/>
  <c r="BI382" i="2"/>
  <c r="BH382" i="2"/>
  <c r="BG382" i="2"/>
  <c r="BF382" i="2"/>
  <c r="T382" i="2"/>
  <c r="R382" i="2"/>
  <c r="P382" i="2"/>
  <c r="BI379" i="2"/>
  <c r="BH379" i="2"/>
  <c r="BG379" i="2"/>
  <c r="BF379" i="2"/>
  <c r="T379" i="2"/>
  <c r="R379" i="2"/>
  <c r="P379" i="2"/>
  <c r="BI366" i="2"/>
  <c r="BH366" i="2"/>
  <c r="BG366" i="2"/>
  <c r="BF366" i="2"/>
  <c r="T366" i="2"/>
  <c r="R366" i="2"/>
  <c r="P366" i="2"/>
  <c r="BI363" i="2"/>
  <c r="BH363" i="2"/>
  <c r="BG363" i="2"/>
  <c r="BF363" i="2"/>
  <c r="T363" i="2"/>
  <c r="R363" i="2"/>
  <c r="P363" i="2"/>
  <c r="BI360" i="2"/>
  <c r="BH360" i="2"/>
  <c r="BG360" i="2"/>
  <c r="BF360" i="2"/>
  <c r="T360" i="2"/>
  <c r="R360" i="2"/>
  <c r="P360" i="2"/>
  <c r="BI348" i="2"/>
  <c r="BH348" i="2"/>
  <c r="BG348" i="2"/>
  <c r="BF348" i="2"/>
  <c r="T348" i="2"/>
  <c r="R348" i="2"/>
  <c r="P348" i="2"/>
  <c r="BI345" i="2"/>
  <c r="BH345" i="2"/>
  <c r="BG345" i="2"/>
  <c r="BF345" i="2"/>
  <c r="T345" i="2"/>
  <c r="R345" i="2"/>
  <c r="P345" i="2"/>
  <c r="BI341" i="2"/>
  <c r="BH341" i="2"/>
  <c r="BG341" i="2"/>
  <c r="BF341" i="2"/>
  <c r="T341" i="2"/>
  <c r="R341" i="2"/>
  <c r="P341" i="2"/>
  <c r="BI332" i="2"/>
  <c r="BH332" i="2"/>
  <c r="BG332" i="2"/>
  <c r="BF332" i="2"/>
  <c r="T332" i="2"/>
  <c r="R332" i="2"/>
  <c r="P332" i="2"/>
  <c r="BI325" i="2"/>
  <c r="BH325" i="2"/>
  <c r="BG325" i="2"/>
  <c r="BF325" i="2"/>
  <c r="T325" i="2"/>
  <c r="R325" i="2"/>
  <c r="P325" i="2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18" i="2"/>
  <c r="BH318" i="2"/>
  <c r="BG318" i="2"/>
  <c r="BF318" i="2"/>
  <c r="T318" i="2"/>
  <c r="R318" i="2"/>
  <c r="P318" i="2"/>
  <c r="BI315" i="2"/>
  <c r="BH315" i="2"/>
  <c r="BG315" i="2"/>
  <c r="BF315" i="2"/>
  <c r="T315" i="2"/>
  <c r="R315" i="2"/>
  <c r="P315" i="2"/>
  <c r="BI309" i="2"/>
  <c r="BH309" i="2"/>
  <c r="BG309" i="2"/>
  <c r="BF309" i="2"/>
  <c r="T309" i="2"/>
  <c r="R309" i="2"/>
  <c r="P309" i="2"/>
  <c r="BI304" i="2"/>
  <c r="BH304" i="2"/>
  <c r="BG304" i="2"/>
  <c r="BF304" i="2"/>
  <c r="T304" i="2"/>
  <c r="R304" i="2"/>
  <c r="P304" i="2"/>
  <c r="BI293" i="2"/>
  <c r="BH293" i="2"/>
  <c r="BG293" i="2"/>
  <c r="BF293" i="2"/>
  <c r="T293" i="2"/>
  <c r="R293" i="2"/>
  <c r="P293" i="2"/>
  <c r="BI290" i="2"/>
  <c r="BH290" i="2"/>
  <c r="BG290" i="2"/>
  <c r="BF290" i="2"/>
  <c r="T290" i="2"/>
  <c r="R290" i="2"/>
  <c r="P290" i="2"/>
  <c r="BI287" i="2"/>
  <c r="BH287" i="2"/>
  <c r="BG287" i="2"/>
  <c r="BF287" i="2"/>
  <c r="T287" i="2"/>
  <c r="R287" i="2"/>
  <c r="P287" i="2"/>
  <c r="BI283" i="2"/>
  <c r="BH283" i="2"/>
  <c r="BG283" i="2"/>
  <c r="BF283" i="2"/>
  <c r="T283" i="2"/>
  <c r="R283" i="2"/>
  <c r="P283" i="2"/>
  <c r="BI279" i="2"/>
  <c r="BH279" i="2"/>
  <c r="BG279" i="2"/>
  <c r="BF279" i="2"/>
  <c r="T279" i="2"/>
  <c r="R279" i="2"/>
  <c r="P279" i="2"/>
  <c r="BI275" i="2"/>
  <c r="BH275" i="2"/>
  <c r="BG275" i="2"/>
  <c r="BF275" i="2"/>
  <c r="T275" i="2"/>
  <c r="R275" i="2"/>
  <c r="P275" i="2"/>
  <c r="BI272" i="2"/>
  <c r="BH272" i="2"/>
  <c r="BG272" i="2"/>
  <c r="BF272" i="2"/>
  <c r="T272" i="2"/>
  <c r="R272" i="2"/>
  <c r="P272" i="2"/>
  <c r="BI238" i="2"/>
  <c r="BH238" i="2"/>
  <c r="BG238" i="2"/>
  <c r="BF238" i="2"/>
  <c r="T238" i="2"/>
  <c r="R238" i="2"/>
  <c r="P238" i="2"/>
  <c r="BI235" i="2"/>
  <c r="BH235" i="2"/>
  <c r="BG235" i="2"/>
  <c r="BF235" i="2"/>
  <c r="T235" i="2"/>
  <c r="R235" i="2"/>
  <c r="P235" i="2"/>
  <c r="BI232" i="2"/>
  <c r="BH232" i="2"/>
  <c r="BG232" i="2"/>
  <c r="BF232" i="2"/>
  <c r="T232" i="2"/>
  <c r="R232" i="2"/>
  <c r="P232" i="2"/>
  <c r="BI228" i="2"/>
  <c r="BH228" i="2"/>
  <c r="BG228" i="2"/>
  <c r="BF228" i="2"/>
  <c r="T228" i="2"/>
  <c r="R228" i="2"/>
  <c r="P228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09" i="2"/>
  <c r="BH209" i="2"/>
  <c r="BG209" i="2"/>
  <c r="BF209" i="2"/>
  <c r="T209" i="2"/>
  <c r="R209" i="2"/>
  <c r="P209" i="2"/>
  <c r="BI206" i="2"/>
  <c r="BH206" i="2"/>
  <c r="BG206" i="2"/>
  <c r="BF206" i="2"/>
  <c r="T206" i="2"/>
  <c r="R206" i="2"/>
  <c r="P206" i="2"/>
  <c r="BI190" i="2"/>
  <c r="BH190" i="2"/>
  <c r="BG190" i="2"/>
  <c r="BF190" i="2"/>
  <c r="T190" i="2"/>
  <c r="R190" i="2"/>
  <c r="P190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76" i="2"/>
  <c r="BH176" i="2"/>
  <c r="BG176" i="2"/>
  <c r="BF176" i="2"/>
  <c r="T176" i="2"/>
  <c r="R176" i="2"/>
  <c r="P176" i="2"/>
  <c r="BI169" i="2"/>
  <c r="BH169" i="2"/>
  <c r="BG169" i="2"/>
  <c r="BF169" i="2"/>
  <c r="T169" i="2"/>
  <c r="R169" i="2"/>
  <c r="P169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J123" i="2"/>
  <c r="F123" i="2"/>
  <c r="F121" i="2"/>
  <c r="E119" i="2"/>
  <c r="J93" i="2"/>
  <c r="F93" i="2"/>
  <c r="F91" i="2"/>
  <c r="E89" i="2"/>
  <c r="J26" i="2"/>
  <c r="E26" i="2"/>
  <c r="J94" i="2"/>
  <c r="J25" i="2"/>
  <c r="J20" i="2"/>
  <c r="E20" i="2"/>
  <c r="F124" i="2"/>
  <c r="J19" i="2"/>
  <c r="J91" i="2"/>
  <c r="E7" i="2"/>
  <c r="E115" i="2"/>
  <c r="L90" i="1"/>
  <c r="AM90" i="1"/>
  <c r="AM89" i="1"/>
  <c r="L89" i="1"/>
  <c r="AM87" i="1"/>
  <c r="L87" i="1"/>
  <c r="L85" i="1"/>
  <c r="L84" i="1"/>
  <c r="BK547" i="2"/>
  <c r="J540" i="2"/>
  <c r="BK510" i="2"/>
  <c r="BK485" i="2"/>
  <c r="BK451" i="2"/>
  <c r="J411" i="2"/>
  <c r="J321" i="2"/>
  <c r="J287" i="2"/>
  <c r="BK272" i="2"/>
  <c r="BK206" i="2"/>
  <c r="J183" i="2"/>
  <c r="AS100" i="1"/>
  <c r="BK536" i="2"/>
  <c r="J510" i="2"/>
  <c r="J488" i="2"/>
  <c r="BK448" i="2"/>
  <c r="J435" i="2"/>
  <c r="BK394" i="2"/>
  <c r="BK366" i="2"/>
  <c r="BK345" i="2"/>
  <c r="BK238" i="2"/>
  <c r="J222" i="2"/>
  <c r="BK183" i="2"/>
  <c r="J150" i="2"/>
  <c r="J130" i="2"/>
  <c r="J555" i="2"/>
  <c r="J525" i="2"/>
  <c r="J504" i="2"/>
  <c r="BK488" i="2"/>
  <c r="J475" i="2"/>
  <c r="J445" i="2"/>
  <c r="BK433" i="2"/>
  <c r="J366" i="2"/>
  <c r="BK318" i="2"/>
  <c r="BK222" i="2"/>
  <c r="J492" i="2"/>
  <c r="BK430" i="2"/>
  <c r="J417" i="2"/>
  <c r="J388" i="2"/>
  <c r="J363" i="2"/>
  <c r="J318" i="2"/>
  <c r="BK283" i="2"/>
  <c r="J228" i="2"/>
  <c r="J185" i="2"/>
  <c r="BK133" i="2"/>
  <c r="BK451" i="3"/>
  <c r="J444" i="3"/>
  <c r="J393" i="3"/>
  <c r="BK369" i="3"/>
  <c r="J337" i="3"/>
  <c r="BK320" i="3"/>
  <c r="BK302" i="3"/>
  <c r="BK282" i="3"/>
  <c r="BK266" i="3"/>
  <c r="BK220" i="3"/>
  <c r="BK169" i="3"/>
  <c r="BK464" i="3"/>
  <c r="BK460" i="3"/>
  <c r="BK448" i="3"/>
  <c r="BK435" i="3"/>
  <c r="J427" i="3"/>
  <c r="BK406" i="3"/>
  <c r="J328" i="3"/>
  <c r="BK289" i="3"/>
  <c r="BK216" i="3"/>
  <c r="J152" i="3"/>
  <c r="J132" i="3"/>
  <c r="J387" i="3"/>
  <c r="BK340" i="3"/>
  <c r="J320" i="3"/>
  <c r="J299" i="3"/>
  <c r="BK275" i="3"/>
  <c r="J269" i="3"/>
  <c r="BK208" i="3"/>
  <c r="BK165" i="3"/>
  <c r="J431" i="3"/>
  <c r="BK393" i="3"/>
  <c r="BK362" i="3"/>
  <c r="J332" i="3"/>
  <c r="BK248" i="3"/>
  <c r="J208" i="3"/>
  <c r="J165" i="3"/>
  <c r="J138" i="3"/>
  <c r="J647" i="4"/>
  <c r="J632" i="4"/>
  <c r="BK616" i="4"/>
  <c r="J594" i="4"/>
  <c r="J577" i="4"/>
  <c r="BK557" i="4"/>
  <c r="BK549" i="4"/>
  <c r="BK520" i="4"/>
  <c r="BK506" i="4"/>
  <c r="BK497" i="4"/>
  <c r="BK463" i="4"/>
  <c r="J448" i="4"/>
  <c r="J429" i="4"/>
  <c r="J405" i="4"/>
  <c r="BK378" i="4"/>
  <c r="BK356" i="4"/>
  <c r="J340" i="4"/>
  <c r="J325" i="4"/>
  <c r="BK272" i="4"/>
  <c r="J226" i="4"/>
  <c r="BK167" i="4"/>
  <c r="J675" i="4"/>
  <c r="J665" i="4"/>
  <c r="J613" i="4"/>
  <c r="J591" i="4"/>
  <c r="J546" i="4"/>
  <c r="BK517" i="4"/>
  <c r="J474" i="4"/>
  <c r="BK429" i="4"/>
  <c r="J417" i="4"/>
  <c r="J375" i="4"/>
  <c r="BK355" i="4"/>
  <c r="BK325" i="4"/>
  <c r="J282" i="4"/>
  <c r="J258" i="4"/>
  <c r="J246" i="4"/>
  <c r="J208" i="4"/>
  <c r="J181" i="4"/>
  <c r="J152" i="4"/>
  <c r="BK665" i="4"/>
  <c r="J641" i="4"/>
  <c r="J616" i="4"/>
  <c r="BK591" i="4"/>
  <c r="BK581" i="4"/>
  <c r="J566" i="4"/>
  <c r="J543" i="4"/>
  <c r="BK511" i="4"/>
  <c r="J497" i="4"/>
  <c r="BK471" i="4"/>
  <c r="BK457" i="4"/>
  <c r="J435" i="4"/>
  <c r="J400" i="4"/>
  <c r="J381" i="4"/>
  <c r="BK352" i="4"/>
  <c r="BK319" i="4"/>
  <c r="BK292" i="4"/>
  <c r="BK275" i="4"/>
  <c r="BK237" i="4"/>
  <c r="J188" i="4"/>
  <c r="J672" i="4"/>
  <c r="BK638" i="4"/>
  <c r="BK626" i="4"/>
  <c r="BK597" i="4"/>
  <c r="BK573" i="4"/>
  <c r="BK543" i="4"/>
  <c r="BK529" i="4"/>
  <c r="J489" i="4"/>
  <c r="J477" i="4"/>
  <c r="J459" i="4"/>
  <c r="BK448" i="4"/>
  <c r="BK435" i="4"/>
  <c r="BK417" i="4"/>
  <c r="BK387" i="4"/>
  <c r="BK375" i="4"/>
  <c r="J356" i="4"/>
  <c r="J333" i="4"/>
  <c r="BK303" i="4"/>
  <c r="J288" i="4"/>
  <c r="BK252" i="4"/>
  <c r="J206" i="4"/>
  <c r="BK195" i="4"/>
  <c r="BK152" i="4"/>
  <c r="J490" i="5"/>
  <c r="J477" i="5"/>
  <c r="J426" i="5"/>
  <c r="BK402" i="5"/>
  <c r="J381" i="5"/>
  <c r="BK365" i="5"/>
  <c r="J333" i="5"/>
  <c r="J238" i="5"/>
  <c r="J174" i="5"/>
  <c r="BK138" i="5"/>
  <c r="J466" i="5"/>
  <c r="BK447" i="5"/>
  <c r="BK433" i="5"/>
  <c r="BK408" i="5"/>
  <c r="BK388" i="5"/>
  <c r="J356" i="5"/>
  <c r="J335" i="5"/>
  <c r="J318" i="5"/>
  <c r="BK294" i="5"/>
  <c r="J244" i="5"/>
  <c r="BK211" i="5"/>
  <c r="J192" i="5"/>
  <c r="J160" i="5"/>
  <c r="J141" i="5"/>
  <c r="BK452" i="5"/>
  <c r="BK436" i="5"/>
  <c r="J417" i="5"/>
  <c r="J385" i="5"/>
  <c r="BK328" i="5"/>
  <c r="J280" i="5"/>
  <c r="BK262" i="5"/>
  <c r="BK238" i="5"/>
  <c r="J209" i="5"/>
  <c r="J164" i="5"/>
  <c r="BK135" i="5"/>
  <c r="J460" i="5"/>
  <c r="J442" i="5"/>
  <c r="J402" i="5"/>
  <c r="BK381" i="5"/>
  <c r="BK360" i="5"/>
  <c r="BK344" i="5"/>
  <c r="BK333" i="5"/>
  <c r="BK315" i="5"/>
  <c r="BK291" i="5"/>
  <c r="J265" i="5"/>
  <c r="J247" i="5"/>
  <c r="J177" i="5"/>
  <c r="J141" i="6"/>
  <c r="J304" i="6"/>
  <c r="BK273" i="6"/>
  <c r="J239" i="6"/>
  <c r="BK219" i="6"/>
  <c r="BK263" i="6"/>
  <c r="J252" i="6"/>
  <c r="BK229" i="6"/>
  <c r="BK191" i="6"/>
  <c r="J166" i="6"/>
  <c r="BK157" i="6"/>
  <c r="J293" i="6"/>
  <c r="J263" i="6"/>
  <c r="BK214" i="6"/>
  <c r="J204" i="6"/>
  <c r="BK198" i="6"/>
  <c r="BK194" i="6"/>
  <c r="J188" i="6"/>
  <c r="BK179" i="6"/>
  <c r="J174" i="6"/>
  <c r="J157" i="6"/>
  <c r="J304" i="7"/>
  <c r="J296" i="7"/>
  <c r="J289" i="7"/>
  <c r="J284" i="7"/>
  <c r="BK280" i="7"/>
  <c r="BK270" i="7"/>
  <c r="BK267" i="7"/>
  <c r="J262" i="7"/>
  <c r="BK257" i="7"/>
  <c r="BK252" i="7"/>
  <c r="J247" i="7"/>
  <c r="J238" i="7"/>
  <c r="BK236" i="7"/>
  <c r="BK228" i="7"/>
  <c r="J222" i="7"/>
  <c r="BK217" i="7"/>
  <c r="BK214" i="7"/>
  <c r="BK194" i="7"/>
  <c r="BK180" i="7"/>
  <c r="BK165" i="7"/>
  <c r="BK304" i="7"/>
  <c r="J271" i="7"/>
  <c r="J207" i="7"/>
  <c r="J173" i="7"/>
  <c r="J139" i="7"/>
  <c r="J280" i="7"/>
  <c r="J242" i="7"/>
  <c r="BK222" i="7"/>
  <c r="J177" i="7"/>
  <c r="J146" i="7"/>
  <c r="J136" i="7"/>
  <c r="BK299" i="7"/>
  <c r="BK284" i="7"/>
  <c r="J257" i="7"/>
  <c r="J232" i="7"/>
  <c r="J211" i="7"/>
  <c r="J186" i="7"/>
  <c r="J152" i="7"/>
  <c r="BK281" i="8"/>
  <c r="BK263" i="8"/>
  <c r="J252" i="8"/>
  <c r="BK205" i="8"/>
  <c r="J189" i="8"/>
  <c r="J174" i="8"/>
  <c r="BK142" i="8"/>
  <c r="BK266" i="8"/>
  <c r="BK238" i="8"/>
  <c r="J213" i="8"/>
  <c r="J171" i="8"/>
  <c r="BK150" i="8"/>
  <c r="J287" i="8"/>
  <c r="BK261" i="8"/>
  <c r="J228" i="8"/>
  <c r="BK197" i="8"/>
  <c r="BK171" i="8"/>
  <c r="BK133" i="8"/>
  <c r="BK278" i="8"/>
  <c r="J255" i="8"/>
  <c r="J235" i="8"/>
  <c r="J191" i="8"/>
  <c r="J153" i="8"/>
  <c r="J133" i="8"/>
  <c r="J148" i="9"/>
  <c r="BK145" i="9"/>
  <c r="J136" i="9"/>
  <c r="J159" i="9"/>
  <c r="BK151" i="9"/>
  <c r="BK132" i="9"/>
  <c r="J150" i="9"/>
  <c r="J144" i="9"/>
  <c r="J130" i="9"/>
  <c r="J157" i="9"/>
  <c r="J151" i="9"/>
  <c r="J142" i="9"/>
  <c r="BK143" i="10"/>
  <c r="J135" i="10"/>
  <c r="J143" i="10"/>
  <c r="BK135" i="10"/>
  <c r="BK141" i="10"/>
  <c r="J130" i="10"/>
  <c r="J133" i="10"/>
  <c r="J137" i="11"/>
  <c r="J142" i="11"/>
  <c r="BK137" i="11"/>
  <c r="BK130" i="11"/>
  <c r="J136" i="11"/>
  <c r="BK139" i="12"/>
  <c r="J135" i="12"/>
  <c r="BK137" i="12"/>
  <c r="J139" i="12"/>
  <c r="BK132" i="12"/>
  <c r="J181" i="13"/>
  <c r="BK156" i="13"/>
  <c r="J146" i="13"/>
  <c r="BK197" i="13"/>
  <c r="BK168" i="13"/>
  <c r="BK146" i="13"/>
  <c r="J127" i="13"/>
  <c r="BK189" i="13"/>
  <c r="J158" i="13"/>
  <c r="J152" i="13"/>
  <c r="J131" i="13"/>
  <c r="J197" i="13"/>
  <c r="BK183" i="13"/>
  <c r="BK174" i="13"/>
  <c r="BK150" i="13"/>
  <c r="J577" i="2"/>
  <c r="BK528" i="2"/>
  <c r="J503" i="2"/>
  <c r="BK481" i="2"/>
  <c r="J420" i="2"/>
  <c r="J332" i="2"/>
  <c r="BK304" i="2"/>
  <c r="J283" i="2"/>
  <c r="J219" i="2"/>
  <c r="J169" i="2"/>
  <c r="BK130" i="2"/>
  <c r="BK572" i="2"/>
  <c r="J547" i="2"/>
  <c r="BK515" i="2"/>
  <c r="BK499" i="2"/>
  <c r="J478" i="2"/>
  <c r="BK445" i="2"/>
  <c r="BK417" i="2"/>
  <c r="J379" i="2"/>
  <c r="J348" i="2"/>
  <c r="J325" i="2"/>
  <c r="BK235" i="2"/>
  <c r="J190" i="2"/>
  <c r="BK158" i="2"/>
  <c r="BK136" i="2"/>
  <c r="J568" i="2"/>
  <c r="J532" i="2"/>
  <c r="J515" i="2"/>
  <c r="J499" i="2"/>
  <c r="J485" i="2"/>
  <c r="J467" i="2"/>
  <c r="BK435" i="2"/>
  <c r="BK408" i="2"/>
  <c r="BK325" i="2"/>
  <c r="J315" i="2"/>
  <c r="BK176" i="2"/>
  <c r="BK454" i="2"/>
  <c r="J427" i="2"/>
  <c r="J404" i="2"/>
  <c r="J382" i="2"/>
  <c r="BK348" i="2"/>
  <c r="BK315" i="2"/>
  <c r="J293" i="2"/>
  <c r="J279" i="2"/>
  <c r="BK225" i="2"/>
  <c r="BK169" i="2"/>
  <c r="J460" i="3"/>
  <c r="J448" i="3"/>
  <c r="J435" i="3"/>
  <c r="J406" i="3"/>
  <c r="J375" i="3"/>
  <c r="BK346" i="3"/>
  <c r="J334" i="3"/>
  <c r="J311" i="3"/>
  <c r="J286" i="3"/>
  <c r="BK269" i="3"/>
  <c r="J253" i="3"/>
  <c r="J193" i="3"/>
  <c r="BK152" i="3"/>
  <c r="BK132" i="3"/>
  <c r="J462" i="3"/>
  <c r="J454" i="3"/>
  <c r="BK441" i="3"/>
  <c r="J411" i="3"/>
  <c r="J372" i="3"/>
  <c r="J323" i="3"/>
  <c r="BK286" i="3"/>
  <c r="BK179" i="3"/>
  <c r="J141" i="3"/>
  <c r="J379" i="3"/>
  <c r="BK337" i="3"/>
  <c r="BK311" i="3"/>
  <c r="J282" i="3"/>
  <c r="BK263" i="3"/>
  <c r="J256" i="3"/>
  <c r="J248" i="3"/>
  <c r="BK245" i="3"/>
  <c r="BK223" i="3"/>
  <c r="BK211" i="3"/>
  <c r="J169" i="3"/>
  <c r="BK138" i="3"/>
  <c r="J400" i="3"/>
  <c r="J369" i="3"/>
  <c r="J340" i="3"/>
  <c r="J266" i="3"/>
  <c r="J245" i="3"/>
  <c r="BK203" i="3"/>
  <c r="J190" i="3"/>
  <c r="J147" i="3"/>
  <c r="BK641" i="4"/>
  <c r="BK623" i="4"/>
  <c r="J606" i="4"/>
  <c r="J581" i="4"/>
  <c r="J560" i="4"/>
  <c r="BK546" i="4"/>
  <c r="J532" i="4"/>
  <c r="BK509" i="4"/>
  <c r="J494" i="4"/>
  <c r="BK467" i="4"/>
  <c r="J455" i="4"/>
  <c r="BK446" i="4"/>
  <c r="J408" i="4"/>
  <c r="J397" i="4"/>
  <c r="BK372" i="4"/>
  <c r="J355" i="4"/>
  <c r="BK333" i="4"/>
  <c r="BK312" i="4"/>
  <c r="J242" i="4"/>
  <c r="J198" i="4"/>
  <c r="J160" i="4"/>
  <c r="J669" i="4"/>
  <c r="BK655" i="4"/>
  <c r="J610" i="4"/>
  <c r="J554" i="4"/>
  <c r="J526" i="4"/>
  <c r="J511" i="4"/>
  <c r="J426" i="4"/>
  <c r="J402" i="4"/>
  <c r="BK360" i="4"/>
  <c r="J329" i="4"/>
  <c r="J315" i="4"/>
  <c r="BK268" i="4"/>
  <c r="J255" i="4"/>
  <c r="J237" i="4"/>
  <c r="BK206" i="4"/>
  <c r="BK174" i="4"/>
  <c r="J134" i="4"/>
  <c r="BK652" i="4"/>
  <c r="J626" i="4"/>
  <c r="BK613" i="4"/>
  <c r="BK586" i="4"/>
  <c r="J573" i="4"/>
  <c r="J552" i="4"/>
  <c r="J535" i="4"/>
  <c r="BK500" i="4"/>
  <c r="J480" i="4"/>
  <c r="J465" i="4"/>
  <c r="BK443" i="4"/>
  <c r="J414" i="4"/>
  <c r="BK397" i="4"/>
  <c r="J369" i="4"/>
  <c r="J349" i="4"/>
  <c r="J295" i="4"/>
  <c r="BK285" i="4"/>
  <c r="BK260" i="4"/>
  <c r="J201" i="4"/>
  <c r="BK137" i="4"/>
  <c r="J644" i="4"/>
  <c r="BK632" i="4"/>
  <c r="BK606" i="4"/>
  <c r="J588" i="4"/>
  <c r="J541" i="4"/>
  <c r="BK526" i="4"/>
  <c r="J500" i="4"/>
  <c r="J486" i="4"/>
  <c r="BK474" i="4"/>
  <c r="J457" i="4"/>
  <c r="J446" i="4"/>
  <c r="BK420" i="4"/>
  <c r="J391" i="4"/>
  <c r="BK381" i="4"/>
  <c r="J360" i="4"/>
  <c r="BK340" i="4"/>
  <c r="BK308" i="4"/>
  <c r="J275" i="4"/>
  <c r="J268" i="4"/>
  <c r="BK242" i="4"/>
  <c r="BK198" i="4"/>
  <c r="BK176" i="4"/>
  <c r="J137" i="4"/>
  <c r="BK490" i="5"/>
  <c r="BK484" i="5"/>
  <c r="J472" i="5"/>
  <c r="J436" i="5"/>
  <c r="J414" i="5"/>
  <c r="J374" i="5"/>
  <c r="BK347" i="5"/>
  <c r="BK312" i="5"/>
  <c r="J291" i="5"/>
  <c r="BK280" i="5"/>
  <c r="J252" i="5"/>
  <c r="BK195" i="5"/>
  <c r="J147" i="5"/>
  <c r="BK468" i="5"/>
  <c r="J453" i="5"/>
  <c r="BK439" i="5"/>
  <c r="J420" i="5"/>
  <c r="BK392" i="5"/>
  <c r="J362" i="5"/>
  <c r="BK342" i="5"/>
  <c r="J328" i="5"/>
  <c r="BK308" i="5"/>
  <c r="J284" i="5"/>
  <c r="BK226" i="5"/>
  <c r="BK205" i="5"/>
  <c r="BK171" i="5"/>
  <c r="J155" i="5"/>
  <c r="BK472" i="5"/>
  <c r="J451" i="5"/>
  <c r="J433" i="5"/>
  <c r="BK414" i="5"/>
  <c r="BK371" i="5"/>
  <c r="J351" i="5"/>
  <c r="BK298" i="5"/>
  <c r="BK265" i="5"/>
  <c r="BK255" i="5"/>
  <c r="J226" i="5"/>
  <c r="J195" i="5"/>
  <c r="BK174" i="5"/>
  <c r="J138" i="5"/>
  <c r="BK453" i="5"/>
  <c r="BK420" i="5"/>
  <c r="BK411" i="5"/>
  <c r="J388" i="5"/>
  <c r="BK374" i="5"/>
  <c r="J353" i="5"/>
  <c r="BK335" i="5"/>
  <c r="BK318" i="5"/>
  <c r="J308" i="5"/>
  <c r="BK267" i="5"/>
  <c r="BK258" i="5"/>
  <c r="J235" i="5"/>
  <c r="J171" i="5"/>
  <c r="J160" i="6"/>
  <c r="J307" i="6"/>
  <c r="BK280" i="6"/>
  <c r="J271" i="6"/>
  <c r="J233" i="6"/>
  <c r="J177" i="6"/>
  <c r="BK166" i="6"/>
  <c r="J149" i="6"/>
  <c r="J134" i="6"/>
  <c r="J317" i="6"/>
  <c r="BK310" i="6"/>
  <c r="BK301" i="6"/>
  <c r="BK293" i="6"/>
  <c r="J288" i="6"/>
  <c r="BK276" i="6"/>
  <c r="J249" i="6"/>
  <c r="BK223" i="6"/>
  <c r="J198" i="6"/>
  <c r="BK174" i="6"/>
  <c r="J152" i="6"/>
  <c r="J273" i="6"/>
  <c r="J236" i="6"/>
  <c r="J226" i="6"/>
  <c r="BK217" i="6"/>
  <c r="J199" i="7"/>
  <c r="BK182" i="7"/>
  <c r="BK173" i="7"/>
  <c r="BK149" i="7"/>
  <c r="J302" i="7"/>
  <c r="BK274" i="7"/>
  <c r="J190" i="7"/>
  <c r="J165" i="7"/>
  <c r="BK289" i="7"/>
  <c r="BK271" i="7"/>
  <c r="BK232" i="7"/>
  <c r="BK219" i="7"/>
  <c r="J149" i="7"/>
  <c r="BK139" i="7"/>
  <c r="BK302" i="7"/>
  <c r="BK292" i="7"/>
  <c r="J267" i="7"/>
  <c r="J252" i="7"/>
  <c r="J228" i="7"/>
  <c r="BK197" i="7"/>
  <c r="J162" i="7"/>
  <c r="BK143" i="7"/>
  <c r="J278" i="8"/>
  <c r="J262" i="8"/>
  <c r="BK235" i="8"/>
  <c r="BK201" i="8"/>
  <c r="J187" i="8"/>
  <c r="BK167" i="8"/>
  <c r="BK157" i="8"/>
  <c r="BK272" i="8"/>
  <c r="J248" i="8"/>
  <c r="BK225" i="8"/>
  <c r="BK194" i="8"/>
  <c r="BK164" i="8"/>
  <c r="BK153" i="8"/>
  <c r="J295" i="8"/>
  <c r="BK262" i="8"/>
  <c r="BK248" i="8"/>
  <c r="BK211" i="8"/>
  <c r="J150" i="8"/>
  <c r="J142" i="8"/>
  <c r="J281" i="8"/>
  <c r="BK258" i="8"/>
  <c r="J238" i="8"/>
  <c r="J201" i="8"/>
  <c r="BK187" i="8"/>
  <c r="J161" i="9"/>
  <c r="BK147" i="9"/>
  <c r="BK142" i="9"/>
  <c r="BK134" i="9"/>
  <c r="BK157" i="9"/>
  <c r="J143" i="9"/>
  <c r="BK153" i="9"/>
  <c r="BK140" i="9"/>
  <c r="BK137" i="10"/>
  <c r="BK136" i="11"/>
  <c r="J141" i="11"/>
  <c r="BK132" i="11"/>
  <c r="J140" i="11"/>
  <c r="BK139" i="11"/>
  <c r="J142" i="12"/>
  <c r="J137" i="12"/>
  <c r="BK140" i="12"/>
  <c r="J132" i="12"/>
  <c r="BK133" i="12"/>
  <c r="BK130" i="12"/>
  <c r="J191" i="13"/>
  <c r="J168" i="13"/>
  <c r="J150" i="13"/>
  <c r="BK201" i="13"/>
  <c r="J178" i="13"/>
  <c r="J148" i="13"/>
  <c r="BK127" i="13"/>
  <c r="J201" i="13"/>
  <c r="J187" i="13"/>
  <c r="J170" i="13"/>
  <c r="J154" i="13"/>
  <c r="BK131" i="13"/>
  <c r="BK191" i="13"/>
  <c r="BK181" i="13"/>
  <c r="J172" i="13"/>
  <c r="BK148" i="13"/>
  <c r="BK574" i="2"/>
  <c r="J536" i="2"/>
  <c r="BK504" i="2"/>
  <c r="BK495" i="2"/>
  <c r="J454" i="2"/>
  <c r="BK427" i="2"/>
  <c r="BK382" i="2"/>
  <c r="BK293" i="2"/>
  <c r="BK279" i="2"/>
  <c r="BK228" i="2"/>
  <c r="BK185" i="2"/>
  <c r="J153" i="2"/>
  <c r="J574" i="2"/>
  <c r="BK568" i="2"/>
  <c r="BK525" i="2"/>
  <c r="BK503" i="2"/>
  <c r="J481" i="2"/>
  <c r="J451" i="2"/>
  <c r="J433" i="2"/>
  <c r="J391" i="2"/>
  <c r="BK363" i="2"/>
  <c r="J341" i="2"/>
  <c r="BK323" i="2"/>
  <c r="J232" i="2"/>
  <c r="J206" i="2"/>
  <c r="J156" i="2"/>
  <c r="J133" i="2"/>
  <c r="J566" i="2"/>
  <c r="BK540" i="2"/>
  <c r="BK520" i="2"/>
  <c r="BK496" i="2"/>
  <c r="BK472" i="2"/>
  <c r="BK442" i="2"/>
  <c r="BK404" i="2"/>
  <c r="BK379" i="2"/>
  <c r="J323" i="2"/>
  <c r="J238" i="2"/>
  <c r="BK156" i="2"/>
  <c r="BK475" i="2"/>
  <c r="BK420" i="2"/>
  <c r="BK411" i="2"/>
  <c r="J385" i="2"/>
  <c r="J345" i="2"/>
  <c r="BK309" i="2"/>
  <c r="BK290" i="2"/>
  <c r="BK232" i="2"/>
  <c r="J209" i="2"/>
  <c r="J136" i="2"/>
  <c r="BK454" i="3"/>
  <c r="J423" i="3"/>
  <c r="BK390" i="3"/>
  <c r="BK359" i="3"/>
  <c r="BK323" i="3"/>
  <c r="BK299" i="3"/>
  <c r="BK279" i="3"/>
  <c r="J263" i="3"/>
  <c r="J203" i="3"/>
  <c r="BK190" i="3"/>
  <c r="J144" i="3"/>
  <c r="J464" i="3"/>
  <c r="J451" i="3"/>
  <c r="BK431" i="3"/>
  <c r="BK415" i="3"/>
  <c r="BK387" i="3"/>
  <c r="BK349" i="3"/>
  <c r="J275" i="3"/>
  <c r="J156" i="3"/>
  <c r="BK427" i="3"/>
  <c r="BK372" i="3"/>
  <c r="J346" i="3"/>
  <c r="BK332" i="3"/>
  <c r="J302" i="3"/>
  <c r="J279" i="3"/>
  <c r="J220" i="3"/>
  <c r="J179" i="3"/>
  <c r="BK160" i="3"/>
  <c r="BK411" i="3"/>
  <c r="J390" i="3"/>
  <c r="J352" i="3"/>
  <c r="BK334" i="3"/>
  <c r="J260" i="3"/>
  <c r="J223" i="3"/>
  <c r="BK200" i="3"/>
  <c r="BK171" i="3"/>
  <c r="BK144" i="3"/>
  <c r="BK669" i="4"/>
  <c r="J629" i="4"/>
  <c r="BK610" i="4"/>
  <c r="BK588" i="4"/>
  <c r="BK563" i="4"/>
  <c r="BK541" i="4"/>
  <c r="J517" i="4"/>
  <c r="J503" i="4"/>
  <c r="BK489" i="4"/>
  <c r="BK459" i="4"/>
  <c r="J438" i="4"/>
  <c r="BK414" i="4"/>
  <c r="BK400" i="4"/>
  <c r="BK369" i="4"/>
  <c r="BK349" i="4"/>
  <c r="BK336" i="4"/>
  <c r="BK315" i="4"/>
  <c r="BK258" i="4"/>
  <c r="BK223" i="4"/>
  <c r="J195" i="4"/>
  <c r="BK672" i="4"/>
  <c r="J652" i="4"/>
  <c r="J597" i="4"/>
  <c r="J557" i="4"/>
  <c r="J523" i="4"/>
  <c r="BK503" i="4"/>
  <c r="J441" i="4"/>
  <c r="BK423" i="4"/>
  <c r="BK391" i="4"/>
  <c r="J336" i="4"/>
  <c r="J312" i="4"/>
  <c r="J260" i="4"/>
  <c r="J252" i="4"/>
  <c r="J223" i="4"/>
  <c r="J176" i="4"/>
  <c r="J149" i="4"/>
  <c r="J663" i="4"/>
  <c r="BK644" i="4"/>
  <c r="BK620" i="4"/>
  <c r="BK594" i="4"/>
  <c r="BK577" i="4"/>
  <c r="BK566" i="4"/>
  <c r="J549" i="4"/>
  <c r="BK523" i="4"/>
  <c r="BK501" i="4"/>
  <c r="BK483" i="4"/>
  <c r="J467" i="4"/>
  <c r="BK432" i="4"/>
  <c r="BK402" i="4"/>
  <c r="BK394" i="4"/>
  <c r="BK366" i="4"/>
  <c r="BK346" i="4"/>
  <c r="J303" i="4"/>
  <c r="BK265" i="4"/>
  <c r="BK234" i="4"/>
  <c r="BK160" i="4"/>
  <c r="BK131" i="4"/>
  <c r="BK635" i="4"/>
  <c r="BK600" i="4"/>
  <c r="BK560" i="4"/>
  <c r="BK535" i="4"/>
  <c r="J509" i="4"/>
  <c r="BK494" i="4"/>
  <c r="BK480" i="4"/>
  <c r="BK465" i="4"/>
  <c r="J451" i="4"/>
  <c r="BK438" i="4"/>
  <c r="BK408" i="4"/>
  <c r="J394" i="4"/>
  <c r="J384" i="4"/>
  <c r="J366" i="4"/>
  <c r="BK343" i="4"/>
  <c r="J319" i="4"/>
  <c r="J292" i="4"/>
  <c r="J272" i="4"/>
  <c r="BK248" i="4"/>
  <c r="BK201" i="4"/>
  <c r="BK181" i="4"/>
  <c r="BK134" i="4"/>
  <c r="J487" i="5"/>
  <c r="J484" i="5"/>
  <c r="BK466" i="5"/>
  <c r="J430" i="5"/>
  <c r="BK405" i="5"/>
  <c r="J395" i="5"/>
  <c r="BK362" i="5"/>
  <c r="J331" i="5"/>
  <c r="BK304" i="5"/>
  <c r="J298" i="5"/>
  <c r="J287" i="5"/>
  <c r="J267" i="5"/>
  <c r="BK244" i="5"/>
  <c r="BK150" i="5"/>
  <c r="BK477" i="5"/>
  <c r="BK462" i="5"/>
  <c r="BK445" i="5"/>
  <c r="BK430" i="5"/>
  <c r="J411" i="5"/>
  <c r="J378" i="5"/>
  <c r="J360" i="5"/>
  <c r="J338" i="5"/>
  <c r="J321" i="5"/>
  <c r="J304" i="5"/>
  <c r="BK247" i="5"/>
  <c r="BK209" i="5"/>
  <c r="BK185" i="5"/>
  <c r="BK164" i="5"/>
  <c r="J144" i="5"/>
  <c r="BK460" i="5"/>
  <c r="J447" i="5"/>
  <c r="BK426" i="5"/>
  <c r="J392" i="5"/>
  <c r="BK353" i="5"/>
  <c r="BK284" i="5"/>
  <c r="J258" i="5"/>
  <c r="BK229" i="5"/>
  <c r="BK200" i="5"/>
  <c r="BK177" i="5"/>
  <c r="BK141" i="5"/>
  <c r="J129" i="5"/>
  <c r="BK451" i="5"/>
  <c r="BK417" i="5"/>
  <c r="J399" i="5"/>
  <c r="BK378" i="5"/>
  <c r="BK356" i="5"/>
  <c r="BK338" i="5"/>
  <c r="BK321" i="5"/>
  <c r="J277" i="5"/>
  <c r="J262" i="5"/>
  <c r="J205" i="5"/>
  <c r="BK155" i="5"/>
  <c r="J150" i="5"/>
  <c r="J135" i="5"/>
  <c r="BK129" i="5"/>
  <c r="J314" i="6"/>
  <c r="J312" i="6"/>
  <c r="BK307" i="6"/>
  <c r="J301" i="6"/>
  <c r="BK288" i="6"/>
  <c r="J285" i="6"/>
  <c r="J266" i="6"/>
  <c r="BK258" i="6"/>
  <c r="J256" i="6"/>
  <c r="BK252" i="6"/>
  <c r="BK244" i="6"/>
  <c r="BK239" i="6"/>
  <c r="BK233" i="6"/>
  <c r="J217" i="6"/>
  <c r="BK208" i="6"/>
  <c r="BK204" i="6"/>
  <c r="BK200" i="6"/>
  <c r="J194" i="6"/>
  <c r="J185" i="6"/>
  <c r="J182" i="6"/>
  <c r="BK177" i="6"/>
  <c r="BK152" i="6"/>
  <c r="BK312" i="6"/>
  <c r="J290" i="6"/>
  <c r="BK268" i="6"/>
  <c r="J229" i="6"/>
  <c r="J211" i="6"/>
  <c r="BK188" i="6"/>
  <c r="BK185" i="6"/>
  <c r="BK169" i="6"/>
  <c r="BK162" i="6"/>
  <c r="BK141" i="6"/>
  <c r="BK317" i="6"/>
  <c r="BK314" i="6"/>
  <c r="BK304" i="6"/>
  <c r="J298" i="6"/>
  <c r="BK290" i="6"/>
  <c r="J283" i="6"/>
  <c r="J280" i="6"/>
  <c r="J258" i="6"/>
  <c r="J244" i="6"/>
  <c r="BK211" i="6"/>
  <c r="BK182" i="6"/>
  <c r="J162" i="6"/>
  <c r="BK149" i="6"/>
  <c r="BK298" i="6"/>
  <c r="BK271" i="6"/>
  <c r="J223" i="6"/>
  <c r="BK207" i="7"/>
  <c r="J197" i="7"/>
  <c r="BK177" i="7"/>
  <c r="BK162" i="7"/>
  <c r="BK136" i="7"/>
  <c r="J292" i="7"/>
  <c r="BK247" i="7"/>
  <c r="J194" i="7"/>
  <c r="BK170" i="7"/>
  <c r="J133" i="7"/>
  <c r="BK277" i="7"/>
  <c r="J236" i="7"/>
  <c r="BK199" i="7"/>
  <c r="BK152" i="7"/>
  <c r="J143" i="7"/>
  <c r="J307" i="7"/>
  <c r="BK296" i="7"/>
  <c r="J277" i="7"/>
  <c r="BK238" i="7"/>
  <c r="J225" i="7"/>
  <c r="J217" i="7"/>
  <c r="BK190" i="7"/>
  <c r="BK154" i="7"/>
  <c r="J289" i="8"/>
  <c r="J269" i="8"/>
  <c r="J221" i="8"/>
  <c r="J197" i="8"/>
  <c r="BK182" i="8"/>
  <c r="J164" i="8"/>
  <c r="BK287" i="8"/>
  <c r="BK255" i="8"/>
  <c r="BK228" i="8"/>
  <c r="J211" i="8"/>
  <c r="J178" i="8"/>
  <c r="J157" i="8"/>
  <c r="BK295" i="8"/>
  <c r="J275" i="8"/>
  <c r="J258" i="8"/>
  <c r="J218" i="8"/>
  <c r="J194" i="8"/>
  <c r="J145" i="8"/>
  <c r="BK284" i="8"/>
  <c r="J266" i="8"/>
  <c r="BK252" i="8"/>
  <c r="BK213" i="8"/>
  <c r="J167" i="8"/>
  <c r="BK137" i="8"/>
  <c r="BK150" i="9"/>
  <c r="BK146" i="9"/>
  <c r="J140" i="9"/>
  <c r="BK130" i="9"/>
  <c r="J153" i="9"/>
  <c r="BK138" i="9"/>
  <c r="J146" i="9"/>
  <c r="J134" i="9"/>
  <c r="J156" i="9"/>
  <c r="BK148" i="9"/>
  <c r="BK136" i="9"/>
  <c r="J145" i="10"/>
  <c r="J140" i="10"/>
  <c r="BK130" i="10"/>
  <c r="BK142" i="10"/>
  <c r="BK133" i="10"/>
  <c r="J142" i="10"/>
  <c r="BK132" i="10"/>
  <c r="J137" i="10"/>
  <c r="BK141" i="11"/>
  <c r="J134" i="11"/>
  <c r="J139" i="11"/>
  <c r="BK134" i="11"/>
  <c r="BK142" i="11"/>
  <c r="J140" i="12"/>
  <c r="J133" i="12"/>
  <c r="BK136" i="12"/>
  <c r="BK138" i="12"/>
  <c r="J130" i="12"/>
  <c r="BK187" i="13"/>
  <c r="BK172" i="13"/>
  <c r="BK154" i="13"/>
  <c r="BK144" i="13"/>
  <c r="BK185" i="13"/>
  <c r="J166" i="13"/>
  <c r="J129" i="13"/>
  <c r="BK142" i="13"/>
  <c r="BK129" i="13"/>
  <c r="J189" i="13"/>
  <c r="BK178" i="13"/>
  <c r="BK170" i="13"/>
  <c r="BK566" i="2"/>
  <c r="BK544" i="2"/>
  <c r="J520" i="2"/>
  <c r="J496" i="2"/>
  <c r="BK467" i="2"/>
  <c r="J430" i="2"/>
  <c r="BK385" i="2"/>
  <c r="J309" i="2"/>
  <c r="J290" i="2"/>
  <c r="BK275" i="2"/>
  <c r="J235" i="2"/>
  <c r="BK190" i="2"/>
  <c r="J158" i="2"/>
  <c r="BK577" i="2"/>
  <c r="BK555" i="2"/>
  <c r="BK532" i="2"/>
  <c r="J507" i="2"/>
  <c r="BK492" i="2"/>
  <c r="J472" i="2"/>
  <c r="J442" i="2"/>
  <c r="J408" i="2"/>
  <c r="BK388" i="2"/>
  <c r="J360" i="2"/>
  <c r="BK332" i="2"/>
  <c r="J275" i="2"/>
  <c r="BK209" i="2"/>
  <c r="J176" i="2"/>
  <c r="BK153" i="2"/>
  <c r="J572" i="2"/>
  <c r="J544" i="2"/>
  <c r="J528" i="2"/>
  <c r="BK507" i="2"/>
  <c r="J495" i="2"/>
  <c r="BK478" i="2"/>
  <c r="J448" i="2"/>
  <c r="J414" i="2"/>
  <c r="BK391" i="2"/>
  <c r="BK321" i="2"/>
  <c r="J225" i="2"/>
  <c r="AS104" i="1"/>
  <c r="BK414" i="2"/>
  <c r="J394" i="2"/>
  <c r="BK360" i="2"/>
  <c r="BK341" i="2"/>
  <c r="J304" i="2"/>
  <c r="BK287" i="2"/>
  <c r="J272" i="2"/>
  <c r="BK219" i="2"/>
  <c r="BK150" i="2"/>
  <c r="J458" i="3"/>
  <c r="J441" i="3"/>
  <c r="J415" i="3"/>
  <c r="BK379" i="3"/>
  <c r="J362" i="3"/>
  <c r="BK343" i="3"/>
  <c r="J316" i="3"/>
  <c r="J289" i="3"/>
  <c r="J272" i="3"/>
  <c r="BK260" i="3"/>
  <c r="J200" i="3"/>
  <c r="BK176" i="3"/>
  <c r="BK141" i="3"/>
  <c r="BK462" i="3"/>
  <c r="BK458" i="3"/>
  <c r="BK444" i="3"/>
  <c r="BK423" i="3"/>
  <c r="J403" i="3"/>
  <c r="J359" i="3"/>
  <c r="J296" i="3"/>
  <c r="BK256" i="3"/>
  <c r="J176" i="3"/>
  <c r="BK147" i="3"/>
  <c r="BK400" i="3"/>
  <c r="BK352" i="3"/>
  <c r="J343" i="3"/>
  <c r="BK316" i="3"/>
  <c r="BK296" i="3"/>
  <c r="BK272" i="3"/>
  <c r="J216" i="3"/>
  <c r="J171" i="3"/>
  <c r="BK156" i="3"/>
  <c r="BK403" i="3"/>
  <c r="BK375" i="3"/>
  <c r="J349" i="3"/>
  <c r="BK328" i="3"/>
  <c r="BK253" i="3"/>
  <c r="J211" i="3"/>
  <c r="BK193" i="3"/>
  <c r="J160" i="3"/>
  <c r="BK675" i="4"/>
  <c r="J638" i="4"/>
  <c r="J620" i="4"/>
  <c r="J603" i="4"/>
  <c r="J569" i="4"/>
  <c r="BK554" i="4"/>
  <c r="J538" i="4"/>
  <c r="J514" i="4"/>
  <c r="J501" i="4"/>
  <c r="BK486" i="4"/>
  <c r="BK451" i="4"/>
  <c r="BK441" i="4"/>
  <c r="BK426" i="4"/>
  <c r="J387" i="4"/>
  <c r="BK363" i="4"/>
  <c r="J343" i="4"/>
  <c r="BK329" i="4"/>
  <c r="BK299" i="4"/>
  <c r="BK246" i="4"/>
  <c r="BK204" i="4"/>
  <c r="BK149" i="4"/>
  <c r="BK663" i="4"/>
  <c r="J635" i="4"/>
  <c r="J586" i="4"/>
  <c r="J529" i="4"/>
  <c r="BK514" i="4"/>
  <c r="J443" i="4"/>
  <c r="J420" i="4"/>
  <c r="J372" i="4"/>
  <c r="J346" i="4"/>
  <c r="BK322" i="4"/>
  <c r="BK295" i="4"/>
  <c r="J248" i="4"/>
  <c r="BK226" i="4"/>
  <c r="J204" i="4"/>
  <c r="J167" i="4"/>
  <c r="J145" i="4"/>
  <c r="J655" i="4"/>
  <c r="J623" i="4"/>
  <c r="J600" i="4"/>
  <c r="J584" i="4"/>
  <c r="BK569" i="4"/>
  <c r="J563" i="4"/>
  <c r="BK538" i="4"/>
  <c r="J520" i="4"/>
  <c r="BK477" i="4"/>
  <c r="J463" i="4"/>
  <c r="J423" i="4"/>
  <c r="J411" i="4"/>
  <c r="BK384" i="4"/>
  <c r="J363" i="4"/>
  <c r="J308" i="4"/>
  <c r="BK288" i="4"/>
  <c r="BK282" i="4"/>
  <c r="BK255" i="4"/>
  <c r="BK208" i="4"/>
  <c r="BK145" i="4"/>
  <c r="BK647" i="4"/>
  <c r="BK629" i="4"/>
  <c r="BK603" i="4"/>
  <c r="BK584" i="4"/>
  <c r="BK552" i="4"/>
  <c r="BK532" i="4"/>
  <c r="J506" i="4"/>
  <c r="J483" i="4"/>
  <c r="J471" i="4"/>
  <c r="BK455" i="4"/>
  <c r="J432" i="4"/>
  <c r="BK411" i="4"/>
  <c r="BK405" i="4"/>
  <c r="J378" i="4"/>
  <c r="J352" i="4"/>
  <c r="J322" i="4"/>
  <c r="J299" i="4"/>
  <c r="J285" i="4"/>
  <c r="J265" i="4"/>
  <c r="J234" i="4"/>
  <c r="BK188" i="4"/>
  <c r="J174" i="4"/>
  <c r="J131" i="4"/>
  <c r="BK487" i="5"/>
  <c r="BK480" i="5"/>
  <c r="J452" i="5"/>
  <c r="J423" i="5"/>
  <c r="BK399" i="5"/>
  <c r="J371" i="5"/>
  <c r="J344" i="5"/>
  <c r="BK301" i="5"/>
  <c r="J294" i="5"/>
  <c r="BK277" i="5"/>
  <c r="J229" i="5"/>
  <c r="BK160" i="5"/>
  <c r="J480" i="5"/>
  <c r="J456" i="5"/>
  <c r="BK442" i="5"/>
  <c r="BK423" i="5"/>
  <c r="J405" i="5"/>
  <c r="J368" i="5"/>
  <c r="BK351" i="5"/>
  <c r="BK331" i="5"/>
  <c r="J315" i="5"/>
  <c r="BK287" i="5"/>
  <c r="BK235" i="5"/>
  <c r="J200" i="5"/>
  <c r="BK166" i="5"/>
  <c r="BK147" i="5"/>
  <c r="J462" i="5"/>
  <c r="BK456" i="5"/>
  <c r="J445" i="5"/>
  <c r="BK395" i="5"/>
  <c r="BK368" i="5"/>
  <c r="J347" i="5"/>
  <c r="J325" i="5"/>
  <c r="J271" i="5"/>
  <c r="BK252" i="5"/>
  <c r="J211" i="5"/>
  <c r="BK192" i="5"/>
  <c r="BK144" i="5"/>
  <c r="J468" i="5"/>
  <c r="J439" i="5"/>
  <c r="J408" i="5"/>
  <c r="BK385" i="5"/>
  <c r="J365" i="5"/>
  <c r="J342" i="5"/>
  <c r="BK325" i="5"/>
  <c r="J312" i="5"/>
  <c r="J301" i="5"/>
  <c r="BK271" i="5"/>
  <c r="J255" i="5"/>
  <c r="J185" i="5"/>
  <c r="J166" i="5"/>
  <c r="J169" i="6"/>
  <c r="BK134" i="6"/>
  <c r="J276" i="6"/>
  <c r="BK266" i="6"/>
  <c r="BK226" i="6"/>
  <c r="J208" i="6"/>
  <c r="J200" i="6"/>
  <c r="J191" i="6"/>
  <c r="BK285" i="6"/>
  <c r="J268" i="6"/>
  <c r="BK256" i="6"/>
  <c r="BK236" i="6"/>
  <c r="J214" i="6"/>
  <c r="J179" i="6"/>
  <c r="BK160" i="6"/>
  <c r="J310" i="6"/>
  <c r="BK283" i="6"/>
  <c r="BK249" i="6"/>
  <c r="J219" i="6"/>
  <c r="J203" i="7"/>
  <c r="BK186" i="7"/>
  <c r="J170" i="7"/>
  <c r="BK146" i="7"/>
  <c r="J299" i="7"/>
  <c r="J270" i="7"/>
  <c r="J214" i="7"/>
  <c r="J180" i="7"/>
  <c r="J287" i="7"/>
  <c r="J274" i="7"/>
  <c r="BK225" i="7"/>
  <c r="BK211" i="7"/>
  <c r="J154" i="7"/>
  <c r="BK307" i="7"/>
  <c r="BK287" i="7"/>
  <c r="BK262" i="7"/>
  <c r="BK242" i="7"/>
  <c r="J219" i="7"/>
  <c r="BK203" i="7"/>
  <c r="J182" i="7"/>
  <c r="BK133" i="7"/>
  <c r="BK275" i="8"/>
  <c r="J261" i="8"/>
  <c r="BK244" i="8"/>
  <c r="BK218" i="8"/>
  <c r="BK191" i="8"/>
  <c r="BK178" i="8"/>
  <c r="J160" i="8"/>
  <c r="J284" i="8"/>
  <c r="J263" i="8"/>
  <c r="BK232" i="8"/>
  <c r="BK221" i="8"/>
  <c r="J182" i="8"/>
  <c r="BK160" i="8"/>
  <c r="J137" i="8"/>
  <c r="J272" i="8"/>
  <c r="J232" i="8"/>
  <c r="J205" i="8"/>
  <c r="BK174" i="8"/>
  <c r="BK289" i="8"/>
  <c r="BK269" i="8"/>
  <c r="J244" i="8"/>
  <c r="J225" i="8"/>
  <c r="BK189" i="8"/>
  <c r="BK145" i="8"/>
  <c r="J154" i="9"/>
  <c r="BK144" i="9"/>
  <c r="J132" i="9"/>
  <c r="BK156" i="9"/>
  <c r="J145" i="9"/>
  <c r="BK161" i="9"/>
  <c r="J147" i="9"/>
  <c r="J138" i="9"/>
  <c r="BK159" i="9"/>
  <c r="BK154" i="9"/>
  <c r="BK143" i="9"/>
  <c r="J138" i="10"/>
  <c r="BK145" i="10"/>
  <c r="J141" i="10"/>
  <c r="J132" i="10"/>
  <c r="BK140" i="10"/>
  <c r="BK138" i="10"/>
  <c r="BK140" i="11"/>
  <c r="J132" i="11"/>
  <c r="J144" i="11"/>
  <c r="BK144" i="11"/>
  <c r="J130" i="11"/>
  <c r="J138" i="12"/>
  <c r="BK142" i="12"/>
  <c r="BK135" i="12"/>
  <c r="J136" i="12"/>
  <c r="J183" i="13"/>
  <c r="BK158" i="13"/>
  <c r="BK152" i="13"/>
  <c r="BK199" i="13"/>
  <c r="BK176" i="13"/>
  <c r="J144" i="13"/>
  <c r="BK125" i="13"/>
  <c r="J199" i="13"/>
  <c r="J174" i="13"/>
  <c r="J156" i="13"/>
  <c r="J142" i="13"/>
  <c r="J125" i="13"/>
  <c r="J185" i="13"/>
  <c r="J176" i="13"/>
  <c r="BK166" i="13"/>
  <c r="T129" i="2" l="1"/>
  <c r="P282" i="2"/>
  <c r="BK303" i="2"/>
  <c r="J303" i="2"/>
  <c r="J102" i="2" s="1"/>
  <c r="R347" i="2"/>
  <c r="R407" i="2"/>
  <c r="T554" i="2"/>
  <c r="R131" i="3"/>
  <c r="BK271" i="3"/>
  <c r="J271" i="3"/>
  <c r="J101" i="3"/>
  <c r="BK288" i="3"/>
  <c r="J288" i="3" s="1"/>
  <c r="J102" i="3" s="1"/>
  <c r="BK319" i="3"/>
  <c r="J319" i="3" s="1"/>
  <c r="J103" i="3" s="1"/>
  <c r="P331" i="3"/>
  <c r="BK430" i="3"/>
  <c r="J430" i="3" s="1"/>
  <c r="J105" i="3" s="1"/>
  <c r="P457" i="3"/>
  <c r="P456" i="3"/>
  <c r="T130" i="4"/>
  <c r="R245" i="4"/>
  <c r="R274" i="4"/>
  <c r="T298" i="4"/>
  <c r="P128" i="5"/>
  <c r="BK261" i="5"/>
  <c r="J261" i="5"/>
  <c r="J101" i="5"/>
  <c r="T261" i="5"/>
  <c r="T286" i="5"/>
  <c r="P297" i="5"/>
  <c r="BK471" i="5"/>
  <c r="J471" i="5" s="1"/>
  <c r="J104" i="5" s="1"/>
  <c r="R471" i="5"/>
  <c r="P133" i="6"/>
  <c r="R173" i="6"/>
  <c r="R218" i="6"/>
  <c r="R235" i="6"/>
  <c r="P279" i="6"/>
  <c r="BK132" i="7"/>
  <c r="J132" i="7" s="1"/>
  <c r="J102" i="7" s="1"/>
  <c r="R189" i="7"/>
  <c r="P241" i="7"/>
  <c r="BK283" i="7"/>
  <c r="J283" i="7"/>
  <c r="J105" i="7"/>
  <c r="P132" i="8"/>
  <c r="R204" i="8"/>
  <c r="R227" i="8"/>
  <c r="BK251" i="8"/>
  <c r="J251" i="8" s="1"/>
  <c r="J105" i="8" s="1"/>
  <c r="BK129" i="9"/>
  <c r="J129" i="9"/>
  <c r="J102" i="9" s="1"/>
  <c r="T129" i="10"/>
  <c r="T128" i="10"/>
  <c r="T127" i="10"/>
  <c r="BK129" i="11"/>
  <c r="J129" i="11" s="1"/>
  <c r="J102" i="11" s="1"/>
  <c r="BK129" i="12"/>
  <c r="J129" i="12" s="1"/>
  <c r="J102" i="12" s="1"/>
  <c r="BK129" i="2"/>
  <c r="J129" i="2" s="1"/>
  <c r="J100" i="2" s="1"/>
  <c r="BK282" i="2"/>
  <c r="J282" i="2"/>
  <c r="J101" i="2"/>
  <c r="P303" i="2"/>
  <c r="P347" i="2"/>
  <c r="P407" i="2"/>
  <c r="R554" i="2"/>
  <c r="R128" i="2" s="1"/>
  <c r="R127" i="2" s="1"/>
  <c r="BK131" i="3"/>
  <c r="J131" i="3" s="1"/>
  <c r="J100" i="3" s="1"/>
  <c r="R271" i="3"/>
  <c r="P288" i="3"/>
  <c r="T319" i="3"/>
  <c r="BK331" i="3"/>
  <c r="J331" i="3"/>
  <c r="J104" i="3" s="1"/>
  <c r="R430" i="3"/>
  <c r="R457" i="3"/>
  <c r="R456" i="3"/>
  <c r="P130" i="4"/>
  <c r="P245" i="4"/>
  <c r="BK274" i="4"/>
  <c r="J274" i="4"/>
  <c r="J102" i="4" s="1"/>
  <c r="P274" i="4"/>
  <c r="R298" i="4"/>
  <c r="P499" i="4"/>
  <c r="T499" i="4"/>
  <c r="R540" i="4"/>
  <c r="P651" i="4"/>
  <c r="T651" i="4"/>
  <c r="R128" i="5"/>
  <c r="P261" i="5"/>
  <c r="BK286" i="5"/>
  <c r="J286" i="5"/>
  <c r="J102" i="5" s="1"/>
  <c r="R286" i="5"/>
  <c r="R297" i="5"/>
  <c r="T471" i="5"/>
  <c r="T133" i="6"/>
  <c r="P173" i="6"/>
  <c r="BK218" i="6"/>
  <c r="J218" i="6"/>
  <c r="J104" i="6" s="1"/>
  <c r="T235" i="6"/>
  <c r="BK279" i="6"/>
  <c r="J279" i="6"/>
  <c r="J106" i="6" s="1"/>
  <c r="P132" i="7"/>
  <c r="P189" i="7"/>
  <c r="R241" i="7"/>
  <c r="P283" i="7"/>
  <c r="BK132" i="8"/>
  <c r="J132" i="8"/>
  <c r="J102" i="8"/>
  <c r="T204" i="8"/>
  <c r="P227" i="8"/>
  <c r="T251" i="8"/>
  <c r="P129" i="9"/>
  <c r="P128" i="9" s="1"/>
  <c r="P127" i="9" s="1"/>
  <c r="AU105" i="1" s="1"/>
  <c r="P129" i="10"/>
  <c r="P128" i="10" s="1"/>
  <c r="P127" i="10" s="1"/>
  <c r="AU106" i="1" s="1"/>
  <c r="T129" i="11"/>
  <c r="T128" i="11" s="1"/>
  <c r="T127" i="11" s="1"/>
  <c r="T129" i="12"/>
  <c r="T128" i="12"/>
  <c r="T127" i="12" s="1"/>
  <c r="P124" i="13"/>
  <c r="P123" i="13"/>
  <c r="P122" i="13"/>
  <c r="AU109" i="1" s="1"/>
  <c r="R129" i="2"/>
  <c r="R282" i="2"/>
  <c r="R303" i="2"/>
  <c r="T347" i="2"/>
  <c r="BK407" i="2"/>
  <c r="J407" i="2" s="1"/>
  <c r="J104" i="2" s="1"/>
  <c r="BK554" i="2"/>
  <c r="J554" i="2"/>
  <c r="J105" i="2" s="1"/>
  <c r="P131" i="3"/>
  <c r="P271" i="3"/>
  <c r="R288" i="3"/>
  <c r="P319" i="3"/>
  <c r="P130" i="3" s="1"/>
  <c r="P129" i="3" s="1"/>
  <c r="AU97" i="1" s="1"/>
  <c r="R331" i="3"/>
  <c r="P430" i="3"/>
  <c r="T457" i="3"/>
  <c r="T456" i="3"/>
  <c r="R130" i="4"/>
  <c r="BK298" i="4"/>
  <c r="J298" i="4"/>
  <c r="J103" i="4"/>
  <c r="BK499" i="4"/>
  <c r="J499" i="4" s="1"/>
  <c r="J104" i="4" s="1"/>
  <c r="R499" i="4"/>
  <c r="T540" i="4"/>
  <c r="T128" i="5"/>
  <c r="R261" i="5"/>
  <c r="P286" i="5"/>
  <c r="T297" i="5"/>
  <c r="P471" i="5"/>
  <c r="R133" i="6"/>
  <c r="BK173" i="6"/>
  <c r="J173" i="6" s="1"/>
  <c r="J103" i="6" s="1"/>
  <c r="P218" i="6"/>
  <c r="BK235" i="6"/>
  <c r="J235" i="6" s="1"/>
  <c r="J105" i="6" s="1"/>
  <c r="T279" i="6"/>
  <c r="T132" i="7"/>
  <c r="T189" i="7"/>
  <c r="BK241" i="7"/>
  <c r="J241" i="7"/>
  <c r="J104" i="7"/>
  <c r="T283" i="7"/>
  <c r="T132" i="8"/>
  <c r="T131" i="8"/>
  <c r="T130" i="8"/>
  <c r="P204" i="8"/>
  <c r="T227" i="8"/>
  <c r="R251" i="8"/>
  <c r="T129" i="9"/>
  <c r="T128" i="9" s="1"/>
  <c r="T127" i="9" s="1"/>
  <c r="BK129" i="10"/>
  <c r="J129" i="10"/>
  <c r="J102" i="10" s="1"/>
  <c r="P129" i="11"/>
  <c r="P128" i="11"/>
  <c r="P127" i="11"/>
  <c r="AU107" i="1" s="1"/>
  <c r="P129" i="12"/>
  <c r="P128" i="12"/>
  <c r="P127" i="12"/>
  <c r="AU108" i="1" s="1"/>
  <c r="R124" i="13"/>
  <c r="R123" i="13"/>
  <c r="R122" i="13"/>
  <c r="P129" i="2"/>
  <c r="P128" i="2" s="1"/>
  <c r="P127" i="2" s="1"/>
  <c r="AU96" i="1" s="1"/>
  <c r="T282" i="2"/>
  <c r="T303" i="2"/>
  <c r="BK347" i="2"/>
  <c r="J347" i="2"/>
  <c r="J103" i="2" s="1"/>
  <c r="T407" i="2"/>
  <c r="P554" i="2"/>
  <c r="T131" i="3"/>
  <c r="T271" i="3"/>
  <c r="T288" i="3"/>
  <c r="R319" i="3"/>
  <c r="T331" i="3"/>
  <c r="T430" i="3"/>
  <c r="BK457" i="3"/>
  <c r="J457" i="3"/>
  <c r="J107" i="3"/>
  <c r="BK130" i="4"/>
  <c r="J130" i="4" s="1"/>
  <c r="J100" i="4" s="1"/>
  <c r="BK245" i="4"/>
  <c r="J245" i="4" s="1"/>
  <c r="J101" i="4" s="1"/>
  <c r="T245" i="4"/>
  <c r="T274" i="4"/>
  <c r="P298" i="4"/>
  <c r="BK540" i="4"/>
  <c r="J540" i="4"/>
  <c r="J105" i="4"/>
  <c r="P540" i="4"/>
  <c r="BK651" i="4"/>
  <c r="J651" i="4"/>
  <c r="J106" i="4"/>
  <c r="R651" i="4"/>
  <c r="BK128" i="5"/>
  <c r="J128" i="5"/>
  <c r="J100" i="5"/>
  <c r="BK297" i="5"/>
  <c r="J297" i="5" s="1"/>
  <c r="J103" i="5" s="1"/>
  <c r="BK133" i="6"/>
  <c r="J133" i="6" s="1"/>
  <c r="J102" i="6" s="1"/>
  <c r="T173" i="6"/>
  <c r="T218" i="6"/>
  <c r="P235" i="6"/>
  <c r="R279" i="6"/>
  <c r="R132" i="7"/>
  <c r="BK189" i="7"/>
  <c r="J189" i="7" s="1"/>
  <c r="J103" i="7" s="1"/>
  <c r="T241" i="7"/>
  <c r="R283" i="7"/>
  <c r="R132" i="8"/>
  <c r="R131" i="8" s="1"/>
  <c r="R130" i="8" s="1"/>
  <c r="BK204" i="8"/>
  <c r="J204" i="8" s="1"/>
  <c r="J103" i="8" s="1"/>
  <c r="BK227" i="8"/>
  <c r="J227" i="8"/>
  <c r="J104" i="8" s="1"/>
  <c r="P251" i="8"/>
  <c r="R129" i="9"/>
  <c r="R128" i="9"/>
  <c r="R127" i="9" s="1"/>
  <c r="R129" i="10"/>
  <c r="R128" i="10"/>
  <c r="R127" i="10"/>
  <c r="R129" i="11"/>
  <c r="R128" i="11" s="1"/>
  <c r="R127" i="11" s="1"/>
  <c r="R129" i="12"/>
  <c r="R128" i="12" s="1"/>
  <c r="R127" i="12" s="1"/>
  <c r="BK124" i="13"/>
  <c r="J124" i="13"/>
  <c r="J100" i="13" s="1"/>
  <c r="T124" i="13"/>
  <c r="T123" i="13"/>
  <c r="T122" i="13"/>
  <c r="BK316" i="6"/>
  <c r="J316" i="6" s="1"/>
  <c r="J107" i="6" s="1"/>
  <c r="BK294" i="8"/>
  <c r="J294" i="8" s="1"/>
  <c r="J106" i="8" s="1"/>
  <c r="BK143" i="11"/>
  <c r="J143" i="11"/>
  <c r="J103" i="11" s="1"/>
  <c r="BK141" i="12"/>
  <c r="J141" i="12"/>
  <c r="J103" i="12"/>
  <c r="BK306" i="7"/>
  <c r="J306" i="7" s="1"/>
  <c r="J106" i="7" s="1"/>
  <c r="BK144" i="10"/>
  <c r="J144" i="10" s="1"/>
  <c r="J103" i="10" s="1"/>
  <c r="BK160" i="9"/>
  <c r="J160" i="9"/>
  <c r="J103" i="9" s="1"/>
  <c r="BE156" i="13"/>
  <c r="BE172" i="13"/>
  <c r="BE185" i="13"/>
  <c r="BE189" i="13"/>
  <c r="BE191" i="13"/>
  <c r="BE201" i="13"/>
  <c r="E85" i="13"/>
  <c r="F94" i="13"/>
  <c r="BE125" i="13"/>
  <c r="BE127" i="13"/>
  <c r="BE129" i="13"/>
  <c r="BE131" i="13"/>
  <c r="BE142" i="13"/>
  <c r="BE144" i="13"/>
  <c r="BE146" i="13"/>
  <c r="BE148" i="13"/>
  <c r="BE154" i="13"/>
  <c r="BE158" i="13"/>
  <c r="BE166" i="13"/>
  <c r="BE174" i="13"/>
  <c r="BE176" i="13"/>
  <c r="BE178" i="13"/>
  <c r="BE183" i="13"/>
  <c r="BE187" i="13"/>
  <c r="BE199" i="13"/>
  <c r="J91" i="13"/>
  <c r="J94" i="13"/>
  <c r="BE150" i="13"/>
  <c r="BE152" i="13"/>
  <c r="BE170" i="13"/>
  <c r="BE181" i="13"/>
  <c r="BE168" i="13"/>
  <c r="BE197" i="13"/>
  <c r="E85" i="12"/>
  <c r="F96" i="12"/>
  <c r="F123" i="12"/>
  <c r="BE132" i="12"/>
  <c r="BE133" i="12"/>
  <c r="BE135" i="12"/>
  <c r="BE137" i="12"/>
  <c r="BE139" i="12"/>
  <c r="J93" i="12"/>
  <c r="J96" i="12"/>
  <c r="BE136" i="12"/>
  <c r="J95" i="12"/>
  <c r="BE130" i="12"/>
  <c r="BE138" i="12"/>
  <c r="BE140" i="12"/>
  <c r="BE142" i="12"/>
  <c r="F95" i="11"/>
  <c r="J121" i="11"/>
  <c r="BE132" i="11"/>
  <c r="BE139" i="11"/>
  <c r="BE141" i="11"/>
  <c r="F96" i="11"/>
  <c r="BE130" i="11"/>
  <c r="BE136" i="11"/>
  <c r="BE137" i="11"/>
  <c r="J95" i="11"/>
  <c r="E113" i="11"/>
  <c r="J124" i="11"/>
  <c r="BE134" i="11"/>
  <c r="BE140" i="11"/>
  <c r="BE142" i="11"/>
  <c r="BE144" i="11"/>
  <c r="J95" i="10"/>
  <c r="J96" i="10"/>
  <c r="J121" i="10"/>
  <c r="BE133" i="10"/>
  <c r="BE142" i="10"/>
  <c r="E85" i="10"/>
  <c r="F95" i="10"/>
  <c r="F96" i="10"/>
  <c r="BE143" i="10"/>
  <c r="BE132" i="10"/>
  <c r="BE138" i="10"/>
  <c r="BE145" i="10"/>
  <c r="BE130" i="10"/>
  <c r="BE135" i="10"/>
  <c r="BE137" i="10"/>
  <c r="BE140" i="10"/>
  <c r="BE141" i="10"/>
  <c r="J93" i="9"/>
  <c r="J95" i="9"/>
  <c r="J124" i="9"/>
  <c r="BE130" i="9"/>
  <c r="BE132" i="9"/>
  <c r="BE134" i="9"/>
  <c r="BE145" i="9"/>
  <c r="BE147" i="9"/>
  <c r="BE153" i="9"/>
  <c r="F95" i="9"/>
  <c r="E113" i="9"/>
  <c r="BE142" i="9"/>
  <c r="BE150" i="9"/>
  <c r="BE140" i="9"/>
  <c r="BE144" i="9"/>
  <c r="BE146" i="9"/>
  <c r="BE148" i="9"/>
  <c r="BE156" i="9"/>
  <c r="BE157" i="9"/>
  <c r="BE159" i="9"/>
  <c r="BE161" i="9"/>
  <c r="F96" i="9"/>
  <c r="BE136" i="9"/>
  <c r="BE138" i="9"/>
  <c r="BE143" i="9"/>
  <c r="BE151" i="9"/>
  <c r="BE154" i="9"/>
  <c r="J93" i="8"/>
  <c r="E116" i="8"/>
  <c r="F127" i="8"/>
  <c r="BE137" i="8"/>
  <c r="BE150" i="8"/>
  <c r="BE160" i="8"/>
  <c r="BE164" i="8"/>
  <c r="BE171" i="8"/>
  <c r="BE174" i="8"/>
  <c r="BE178" i="8"/>
  <c r="BE182" i="8"/>
  <c r="BE194" i="8"/>
  <c r="BE197" i="8"/>
  <c r="BE205" i="8"/>
  <c r="BE225" i="8"/>
  <c r="BE272" i="8"/>
  <c r="BE284" i="8"/>
  <c r="J95" i="8"/>
  <c r="J127" i="8"/>
  <c r="BE145" i="8"/>
  <c r="BE157" i="8"/>
  <c r="BE187" i="8"/>
  <c r="BE191" i="8"/>
  <c r="BE213" i="8"/>
  <c r="BE218" i="8"/>
  <c r="BE228" i="8"/>
  <c r="BE232" i="8"/>
  <c r="BE252" i="8"/>
  <c r="BE255" i="8"/>
  <c r="BE263" i="8"/>
  <c r="BE266" i="8"/>
  <c r="BE278" i="8"/>
  <c r="BE287" i="8"/>
  <c r="BE289" i="8"/>
  <c r="BE295" i="8"/>
  <c r="F95" i="8"/>
  <c r="BE142" i="8"/>
  <c r="BE189" i="8"/>
  <c r="BE201" i="8"/>
  <c r="BE238" i="8"/>
  <c r="BE244" i="8"/>
  <c r="BE248" i="8"/>
  <c r="BE258" i="8"/>
  <c r="BE261" i="8"/>
  <c r="BE262" i="8"/>
  <c r="BE275" i="8"/>
  <c r="BE281" i="8"/>
  <c r="BE133" i="8"/>
  <c r="BE153" i="8"/>
  <c r="BE167" i="8"/>
  <c r="BE211" i="8"/>
  <c r="BE221" i="8"/>
  <c r="BE235" i="8"/>
  <c r="BE269" i="8"/>
  <c r="J95" i="7"/>
  <c r="E116" i="7"/>
  <c r="F126" i="7"/>
  <c r="J127" i="7"/>
  <c r="BE146" i="7"/>
  <c r="BE162" i="7"/>
  <c r="BE165" i="7"/>
  <c r="BE194" i="7"/>
  <c r="BE207" i="7"/>
  <c r="BE211" i="7"/>
  <c r="BE214" i="7"/>
  <c r="BE219" i="7"/>
  <c r="BE228" i="7"/>
  <c r="BE232" i="7"/>
  <c r="BE304" i="7"/>
  <c r="BE307" i="7"/>
  <c r="BE143" i="7"/>
  <c r="BE170" i="7"/>
  <c r="BE177" i="7"/>
  <c r="BE186" i="7"/>
  <c r="BE190" i="7"/>
  <c r="BE225" i="7"/>
  <c r="BE280" i="7"/>
  <c r="BE289" i="7"/>
  <c r="BE296" i="7"/>
  <c r="F96" i="7"/>
  <c r="BE133" i="7"/>
  <c r="BE136" i="7"/>
  <c r="BE139" i="7"/>
  <c r="BE149" i="7"/>
  <c r="BE154" i="7"/>
  <c r="BE173" i="7"/>
  <c r="BE180" i="7"/>
  <c r="BE182" i="7"/>
  <c r="BE199" i="7"/>
  <c r="BE203" i="7"/>
  <c r="BE217" i="7"/>
  <c r="BE236" i="7"/>
  <c r="BE247" i="7"/>
  <c r="BE252" i="7"/>
  <c r="BE262" i="7"/>
  <c r="BE267" i="7"/>
  <c r="BE270" i="7"/>
  <c r="BE271" i="7"/>
  <c r="BE277" i="7"/>
  <c r="BE284" i="7"/>
  <c r="BE287" i="7"/>
  <c r="BE292" i="7"/>
  <c r="J93" i="7"/>
  <c r="BE152" i="7"/>
  <c r="BE197" i="7"/>
  <c r="BE222" i="7"/>
  <c r="BE238" i="7"/>
  <c r="BE242" i="7"/>
  <c r="BE257" i="7"/>
  <c r="BE274" i="7"/>
  <c r="BE299" i="7"/>
  <c r="BE302" i="7"/>
  <c r="J96" i="6"/>
  <c r="E117" i="6"/>
  <c r="F127" i="6"/>
  <c r="BE152" i="6"/>
  <c r="BE160" i="6"/>
  <c r="BE166" i="6"/>
  <c r="BE174" i="6"/>
  <c r="BE182" i="6"/>
  <c r="BE208" i="6"/>
  <c r="BE223" i="6"/>
  <c r="BE233" i="6"/>
  <c r="BE236" i="6"/>
  <c r="BE239" i="6"/>
  <c r="BE252" i="6"/>
  <c r="BE256" i="6"/>
  <c r="BE276" i="6"/>
  <c r="BE283" i="6"/>
  <c r="BE288" i="6"/>
  <c r="BE293" i="6"/>
  <c r="BE301" i="6"/>
  <c r="BE307" i="6"/>
  <c r="BE310" i="6"/>
  <c r="BE312" i="6"/>
  <c r="BE314" i="6"/>
  <c r="J125" i="6"/>
  <c r="BE134" i="6"/>
  <c r="BE169" i="6"/>
  <c r="BE200" i="6"/>
  <c r="BE211" i="6"/>
  <c r="BE214" i="6"/>
  <c r="BE217" i="6"/>
  <c r="BE226" i="6"/>
  <c r="BE244" i="6"/>
  <c r="BE271" i="6"/>
  <c r="BE280" i="6"/>
  <c r="BE317" i="6"/>
  <c r="F96" i="6"/>
  <c r="BE149" i="6"/>
  <c r="BE157" i="6"/>
  <c r="BE177" i="6"/>
  <c r="BE179" i="6"/>
  <c r="BE191" i="6"/>
  <c r="BE194" i="6"/>
  <c r="BE198" i="6"/>
  <c r="BE204" i="6"/>
  <c r="BE229" i="6"/>
  <c r="BE249" i="6"/>
  <c r="BE258" i="6"/>
  <c r="BE268" i="6"/>
  <c r="BE285" i="6"/>
  <c r="BE298" i="6"/>
  <c r="J95" i="6"/>
  <c r="BE141" i="6"/>
  <c r="BE162" i="6"/>
  <c r="BE185" i="6"/>
  <c r="BE188" i="6"/>
  <c r="BE219" i="6"/>
  <c r="BE263" i="6"/>
  <c r="BE266" i="6"/>
  <c r="BE273" i="6"/>
  <c r="BE290" i="6"/>
  <c r="BE304" i="6"/>
  <c r="J94" i="5"/>
  <c r="F123" i="5"/>
  <c r="BE135" i="5"/>
  <c r="BE138" i="5"/>
  <c r="BE141" i="5"/>
  <c r="BE160" i="5"/>
  <c r="BE171" i="5"/>
  <c r="BE192" i="5"/>
  <c r="BE226" i="5"/>
  <c r="BE238" i="5"/>
  <c r="BE244" i="5"/>
  <c r="BE247" i="5"/>
  <c r="BE277" i="5"/>
  <c r="BE280" i="5"/>
  <c r="BE284" i="5"/>
  <c r="BE291" i="5"/>
  <c r="BE328" i="5"/>
  <c r="BE392" i="5"/>
  <c r="BE402" i="5"/>
  <c r="BE423" i="5"/>
  <c r="BE426" i="5"/>
  <c r="BE433" i="5"/>
  <c r="BE436" i="5"/>
  <c r="BE442" i="5"/>
  <c r="BE456" i="5"/>
  <c r="BE466" i="5"/>
  <c r="E114" i="5"/>
  <c r="J120" i="5"/>
  <c r="BE129" i="5"/>
  <c r="BE147" i="5"/>
  <c r="BE150" i="5"/>
  <c r="BE164" i="5"/>
  <c r="BE211" i="5"/>
  <c r="BE235" i="5"/>
  <c r="BE294" i="5"/>
  <c r="BE301" i="5"/>
  <c r="BE304" i="5"/>
  <c r="BE308" i="5"/>
  <c r="BE312" i="5"/>
  <c r="BE318" i="5"/>
  <c r="BE331" i="5"/>
  <c r="BE333" i="5"/>
  <c r="BE335" i="5"/>
  <c r="BE338" i="5"/>
  <c r="BE342" i="5"/>
  <c r="BE360" i="5"/>
  <c r="BE374" i="5"/>
  <c r="BE378" i="5"/>
  <c r="BE399" i="5"/>
  <c r="BE405" i="5"/>
  <c r="BE408" i="5"/>
  <c r="BE411" i="5"/>
  <c r="BE420" i="5"/>
  <c r="BE453" i="5"/>
  <c r="BE462" i="5"/>
  <c r="BE468" i="5"/>
  <c r="BE155" i="5"/>
  <c r="BE174" i="5"/>
  <c r="BE200" i="5"/>
  <c r="BE255" i="5"/>
  <c r="BE262" i="5"/>
  <c r="BE267" i="5"/>
  <c r="BE271" i="5"/>
  <c r="BE287" i="5"/>
  <c r="BE362" i="5"/>
  <c r="BE365" i="5"/>
  <c r="BE371" i="5"/>
  <c r="BE381" i="5"/>
  <c r="BE395" i="5"/>
  <c r="BE460" i="5"/>
  <c r="BE144" i="5"/>
  <c r="BE166" i="5"/>
  <c r="BE177" i="5"/>
  <c r="BE185" i="5"/>
  <c r="BE195" i="5"/>
  <c r="BE205" i="5"/>
  <c r="BE209" i="5"/>
  <c r="BE229" i="5"/>
  <c r="BE252" i="5"/>
  <c r="BE258" i="5"/>
  <c r="BE265" i="5"/>
  <c r="BE298" i="5"/>
  <c r="BE315" i="5"/>
  <c r="BE321" i="5"/>
  <c r="BE325" i="5"/>
  <c r="BE344" i="5"/>
  <c r="BE347" i="5"/>
  <c r="BE351" i="5"/>
  <c r="BE353" i="5"/>
  <c r="BE356" i="5"/>
  <c r="BE368" i="5"/>
  <c r="BE385" i="5"/>
  <c r="BE388" i="5"/>
  <c r="BE414" i="5"/>
  <c r="BE417" i="5"/>
  <c r="BE430" i="5"/>
  <c r="BE439" i="5"/>
  <c r="BE445" i="5"/>
  <c r="BE447" i="5"/>
  <c r="BE451" i="5"/>
  <c r="BE452" i="5"/>
  <c r="BE472" i="5"/>
  <c r="BE477" i="5"/>
  <c r="BE480" i="5"/>
  <c r="BE484" i="5"/>
  <c r="BE487" i="5"/>
  <c r="BE490" i="5"/>
  <c r="J94" i="4"/>
  <c r="BE145" i="4"/>
  <c r="BE160" i="4"/>
  <c r="BE204" i="4"/>
  <c r="BE206" i="4"/>
  <c r="BE208" i="4"/>
  <c r="BE223" i="4"/>
  <c r="BE258" i="4"/>
  <c r="BE346" i="4"/>
  <c r="BE352" i="4"/>
  <c r="BE360" i="4"/>
  <c r="BE369" i="4"/>
  <c r="BE400" i="4"/>
  <c r="BE408" i="4"/>
  <c r="BE429" i="4"/>
  <c r="BE441" i="4"/>
  <c r="BE463" i="4"/>
  <c r="BE514" i="4"/>
  <c r="BE517" i="4"/>
  <c r="BE520" i="4"/>
  <c r="BE546" i="4"/>
  <c r="BE552" i="4"/>
  <c r="BE557" i="4"/>
  <c r="BE569" i="4"/>
  <c r="BE577" i="4"/>
  <c r="BE610" i="4"/>
  <c r="BE616" i="4"/>
  <c r="BE620" i="4"/>
  <c r="BE655" i="4"/>
  <c r="BE665" i="4"/>
  <c r="BE669" i="4"/>
  <c r="BE675" i="4"/>
  <c r="F94" i="4"/>
  <c r="J122" i="4"/>
  <c r="BE149" i="4"/>
  <c r="BE167" i="4"/>
  <c r="BE174" i="4"/>
  <c r="BE195" i="4"/>
  <c r="BE242" i="4"/>
  <c r="BE246" i="4"/>
  <c r="BE268" i="4"/>
  <c r="BE312" i="4"/>
  <c r="BE322" i="4"/>
  <c r="BE329" i="4"/>
  <c r="BE333" i="4"/>
  <c r="BE340" i="4"/>
  <c r="BE355" i="4"/>
  <c r="BE372" i="4"/>
  <c r="BE375" i="4"/>
  <c r="BE387" i="4"/>
  <c r="BE391" i="4"/>
  <c r="BE414" i="4"/>
  <c r="BE417" i="4"/>
  <c r="BE426" i="4"/>
  <c r="BE438" i="4"/>
  <c r="BE446" i="4"/>
  <c r="BE451" i="4"/>
  <c r="BE455" i="4"/>
  <c r="BE465" i="4"/>
  <c r="BE467" i="4"/>
  <c r="BE486" i="4"/>
  <c r="BE489" i="4"/>
  <c r="BE494" i="4"/>
  <c r="BE503" i="4"/>
  <c r="BE511" i="4"/>
  <c r="BE529" i="4"/>
  <c r="BE543" i="4"/>
  <c r="BE586" i="4"/>
  <c r="BE588" i="4"/>
  <c r="BE606" i="4"/>
  <c r="BE632" i="4"/>
  <c r="BE635" i="4"/>
  <c r="BE641" i="4"/>
  <c r="BE647" i="4"/>
  <c r="E116" i="4"/>
  <c r="BE134" i="4"/>
  <c r="BE176" i="4"/>
  <c r="BE181" i="4"/>
  <c r="BE188" i="4"/>
  <c r="BE198" i="4"/>
  <c r="BE237" i="4"/>
  <c r="BE272" i="4"/>
  <c r="BE285" i="4"/>
  <c r="BE299" i="4"/>
  <c r="BE303" i="4"/>
  <c r="BE315" i="4"/>
  <c r="BE336" i="4"/>
  <c r="BE343" i="4"/>
  <c r="BE349" i="4"/>
  <c r="BE363" i="4"/>
  <c r="BE366" i="4"/>
  <c r="BE378" i="4"/>
  <c r="BE381" i="4"/>
  <c r="BE384" i="4"/>
  <c r="BE394" i="4"/>
  <c r="BE397" i="4"/>
  <c r="BE402" i="4"/>
  <c r="BE405" i="4"/>
  <c r="BE411" i="4"/>
  <c r="BE432" i="4"/>
  <c r="BE435" i="4"/>
  <c r="BE443" i="4"/>
  <c r="BE448" i="4"/>
  <c r="BE474" i="4"/>
  <c r="BE477" i="4"/>
  <c r="BE480" i="4"/>
  <c r="BE483" i="4"/>
  <c r="BE497" i="4"/>
  <c r="BE500" i="4"/>
  <c r="BE506" i="4"/>
  <c r="BE509" i="4"/>
  <c r="BE535" i="4"/>
  <c r="BE541" i="4"/>
  <c r="BE554" i="4"/>
  <c r="BE560" i="4"/>
  <c r="BE563" i="4"/>
  <c r="BE566" i="4"/>
  <c r="BE573" i="4"/>
  <c r="BE581" i="4"/>
  <c r="BE584" i="4"/>
  <c r="BE613" i="4"/>
  <c r="BE623" i="4"/>
  <c r="BE638" i="4"/>
  <c r="BE644" i="4"/>
  <c r="BE131" i="4"/>
  <c r="BE137" i="4"/>
  <c r="BE152" i="4"/>
  <c r="BE201" i="4"/>
  <c r="BE226" i="4"/>
  <c r="BE234" i="4"/>
  <c r="BE248" i="4"/>
  <c r="BE252" i="4"/>
  <c r="BE255" i="4"/>
  <c r="BE260" i="4"/>
  <c r="BE265" i="4"/>
  <c r="BE275" i="4"/>
  <c r="BE282" i="4"/>
  <c r="BE288" i="4"/>
  <c r="BE292" i="4"/>
  <c r="BE295" i="4"/>
  <c r="BE308" i="4"/>
  <c r="BE319" i="4"/>
  <c r="BE325" i="4"/>
  <c r="BE356" i="4"/>
  <c r="BE420" i="4"/>
  <c r="BE423" i="4"/>
  <c r="BE457" i="4"/>
  <c r="BE459" i="4"/>
  <c r="BE471" i="4"/>
  <c r="BE501" i="4"/>
  <c r="BE523" i="4"/>
  <c r="BE526" i="4"/>
  <c r="BE532" i="4"/>
  <c r="BE538" i="4"/>
  <c r="BE549" i="4"/>
  <c r="BE591" i="4"/>
  <c r="BE594" i="4"/>
  <c r="BE597" i="4"/>
  <c r="BE600" i="4"/>
  <c r="BE603" i="4"/>
  <c r="BE626" i="4"/>
  <c r="BE629" i="4"/>
  <c r="BE652" i="4"/>
  <c r="BE663" i="4"/>
  <c r="BE672" i="4"/>
  <c r="E85" i="3"/>
  <c r="J94" i="3"/>
  <c r="F126" i="3"/>
  <c r="BE152" i="3"/>
  <c r="BE160" i="3"/>
  <c r="BE171" i="3"/>
  <c r="BE179" i="3"/>
  <c r="BE200" i="3"/>
  <c r="BE216" i="3"/>
  <c r="BE220" i="3"/>
  <c r="BE260" i="3"/>
  <c r="BE275" i="3"/>
  <c r="BE279" i="3"/>
  <c r="BE282" i="3"/>
  <c r="BE289" i="3"/>
  <c r="BE302" i="3"/>
  <c r="BE328" i="3"/>
  <c r="BE337" i="3"/>
  <c r="BE343" i="3"/>
  <c r="BE369" i="3"/>
  <c r="BE379" i="3"/>
  <c r="BE387" i="3"/>
  <c r="BE423" i="3"/>
  <c r="BE132" i="3"/>
  <c r="BE138" i="3"/>
  <c r="BE141" i="3"/>
  <c r="BE176" i="3"/>
  <c r="BE211" i="3"/>
  <c r="BE256" i="3"/>
  <c r="BE286" i="3"/>
  <c r="BE311" i="3"/>
  <c r="BE320" i="3"/>
  <c r="BE323" i="3"/>
  <c r="BE390" i="3"/>
  <c r="BE403" i="3"/>
  <c r="BE411" i="3"/>
  <c r="BE144" i="3"/>
  <c r="BE156" i="3"/>
  <c r="BE169" i="3"/>
  <c r="BE190" i="3"/>
  <c r="BE248" i="3"/>
  <c r="BE263" i="3"/>
  <c r="BE266" i="3"/>
  <c r="BE269" i="3"/>
  <c r="BE272" i="3"/>
  <c r="BE296" i="3"/>
  <c r="BE299" i="3"/>
  <c r="BE316" i="3"/>
  <c r="BE332" i="3"/>
  <c r="BE334" i="3"/>
  <c r="BE340" i="3"/>
  <c r="BE346" i="3"/>
  <c r="BE359" i="3"/>
  <c r="BE362" i="3"/>
  <c r="BE372" i="3"/>
  <c r="BE375" i="3"/>
  <c r="BE427" i="3"/>
  <c r="BE435" i="3"/>
  <c r="BE441" i="3"/>
  <c r="BE451" i="3"/>
  <c r="BE460" i="3"/>
  <c r="BE462" i="3"/>
  <c r="BE464" i="3"/>
  <c r="J91" i="3"/>
  <c r="BE147" i="3"/>
  <c r="BE165" i="3"/>
  <c r="BE193" i="3"/>
  <c r="BE203" i="3"/>
  <c r="BE208" i="3"/>
  <c r="BE223" i="3"/>
  <c r="BE245" i="3"/>
  <c r="BE253" i="3"/>
  <c r="BE349" i="3"/>
  <c r="BE352" i="3"/>
  <c r="BE393" i="3"/>
  <c r="BE400" i="3"/>
  <c r="BE406" i="3"/>
  <c r="BE415" i="3"/>
  <c r="BE431" i="3"/>
  <c r="BE444" i="3"/>
  <c r="BE448" i="3"/>
  <c r="BE454" i="3"/>
  <c r="BE458" i="3"/>
  <c r="E85" i="2"/>
  <c r="F94" i="2"/>
  <c r="J121" i="2"/>
  <c r="J124" i="2"/>
  <c r="BE153" i="2"/>
  <c r="BE156" i="2"/>
  <c r="BE206" i="2"/>
  <c r="BE235" i="2"/>
  <c r="BE321" i="2"/>
  <c r="BE325" i="2"/>
  <c r="BE366" i="2"/>
  <c r="BE379" i="2"/>
  <c r="BE388" i="2"/>
  <c r="BE391" i="2"/>
  <c r="BE394" i="2"/>
  <c r="BE404" i="2"/>
  <c r="BE433" i="2"/>
  <c r="BE435" i="2"/>
  <c r="BE448" i="2"/>
  <c r="BE467" i="2"/>
  <c r="BE478" i="2"/>
  <c r="BE485" i="2"/>
  <c r="BE488" i="2"/>
  <c r="BE492" i="2"/>
  <c r="BE496" i="2"/>
  <c r="BE133" i="2"/>
  <c r="BE150" i="2"/>
  <c r="BE158" i="2"/>
  <c r="BE183" i="2"/>
  <c r="BE209" i="2"/>
  <c r="BE272" i="2"/>
  <c r="BE275" i="2"/>
  <c r="BE279" i="2"/>
  <c r="BE283" i="2"/>
  <c r="BE287" i="2"/>
  <c r="BE309" i="2"/>
  <c r="BE345" i="2"/>
  <c r="BE363" i="2"/>
  <c r="BE382" i="2"/>
  <c r="BE385" i="2"/>
  <c r="BE417" i="2"/>
  <c r="BE427" i="2"/>
  <c r="BE451" i="2"/>
  <c r="BE481" i="2"/>
  <c r="BE515" i="2"/>
  <c r="BE532" i="2"/>
  <c r="BE536" i="2"/>
  <c r="BE130" i="2"/>
  <c r="BE185" i="2"/>
  <c r="BE190" i="2"/>
  <c r="BE225" i="2"/>
  <c r="BE228" i="2"/>
  <c r="BE290" i="2"/>
  <c r="BE293" i="2"/>
  <c r="BE315" i="2"/>
  <c r="BE318" i="2"/>
  <c r="BE411" i="2"/>
  <c r="BE414" i="2"/>
  <c r="BE420" i="2"/>
  <c r="BE430" i="2"/>
  <c r="BE454" i="2"/>
  <c r="BE495" i="2"/>
  <c r="BE504" i="2"/>
  <c r="BE507" i="2"/>
  <c r="BE510" i="2"/>
  <c r="BE520" i="2"/>
  <c r="BE528" i="2"/>
  <c r="BE566" i="2"/>
  <c r="BE568" i="2"/>
  <c r="BE572" i="2"/>
  <c r="BE574" i="2"/>
  <c r="BE136" i="2"/>
  <c r="BE169" i="2"/>
  <c r="BE176" i="2"/>
  <c r="BE219" i="2"/>
  <c r="BE222" i="2"/>
  <c r="BE232" i="2"/>
  <c r="BE238" i="2"/>
  <c r="BE304" i="2"/>
  <c r="BE323" i="2"/>
  <c r="BE332" i="2"/>
  <c r="BE341" i="2"/>
  <c r="BE348" i="2"/>
  <c r="BE360" i="2"/>
  <c r="BE408" i="2"/>
  <c r="BE442" i="2"/>
  <c r="BE445" i="2"/>
  <c r="BE472" i="2"/>
  <c r="BE475" i="2"/>
  <c r="BE499" i="2"/>
  <c r="BE503" i="2"/>
  <c r="BE525" i="2"/>
  <c r="BE540" i="2"/>
  <c r="BE544" i="2"/>
  <c r="BE547" i="2"/>
  <c r="BE555" i="2"/>
  <c r="BE577" i="2"/>
  <c r="F37" i="2"/>
  <c r="BB96" i="1" s="1"/>
  <c r="J36" i="3"/>
  <c r="AW97" i="1"/>
  <c r="J36" i="4"/>
  <c r="AW98" i="1"/>
  <c r="F36" i="4"/>
  <c r="BA98" i="1"/>
  <c r="F38" i="5"/>
  <c r="BC99" i="1" s="1"/>
  <c r="J38" i="6"/>
  <c r="AW101" i="1"/>
  <c r="J38" i="7"/>
  <c r="AW102" i="1" s="1"/>
  <c r="J38" i="8"/>
  <c r="AW103" i="1"/>
  <c r="J38" i="9"/>
  <c r="AW105" i="1" s="1"/>
  <c r="J38" i="10"/>
  <c r="AW106" i="1"/>
  <c r="F39" i="11"/>
  <c r="BB107" i="1" s="1"/>
  <c r="F41" i="11"/>
  <c r="BD107" i="1"/>
  <c r="J38" i="12"/>
  <c r="AW108" i="1" s="1"/>
  <c r="F37" i="13"/>
  <c r="BB109" i="1"/>
  <c r="AS95" i="1"/>
  <c r="AS94" i="1" s="1"/>
  <c r="J36" i="2"/>
  <c r="AW96" i="1" s="1"/>
  <c r="F38" i="2"/>
  <c r="BC96" i="1" s="1"/>
  <c r="F36" i="3"/>
  <c r="BA97" i="1"/>
  <c r="F39" i="3"/>
  <c r="BD97" i="1" s="1"/>
  <c r="F38" i="4"/>
  <c r="BC98" i="1"/>
  <c r="F39" i="5"/>
  <c r="BD99" i="1" s="1"/>
  <c r="F40" i="6"/>
  <c r="BC101" i="1"/>
  <c r="F41" i="7"/>
  <c r="BD102" i="1" s="1"/>
  <c r="F40" i="8"/>
  <c r="BC103" i="1"/>
  <c r="F38" i="8"/>
  <c r="BA103" i="1" s="1"/>
  <c r="F38" i="9"/>
  <c r="BA105" i="1"/>
  <c r="F41" i="9"/>
  <c r="BD105" i="1" s="1"/>
  <c r="J38" i="11"/>
  <c r="AW107" i="1"/>
  <c r="F39" i="12"/>
  <c r="BB108" i="1" s="1"/>
  <c r="J36" i="13"/>
  <c r="AW109" i="1"/>
  <c r="F36" i="2"/>
  <c r="BA96" i="1" s="1"/>
  <c r="F38" i="3"/>
  <c r="BC97" i="1"/>
  <c r="F37" i="4"/>
  <c r="BB98" i="1" s="1"/>
  <c r="J36" i="5"/>
  <c r="AW99" i="1"/>
  <c r="F39" i="6"/>
  <c r="BB101" i="1" s="1"/>
  <c r="F41" i="6"/>
  <c r="BD101" i="1"/>
  <c r="F38" i="7"/>
  <c r="BA102" i="1" s="1"/>
  <c r="F39" i="7"/>
  <c r="BB102" i="1"/>
  <c r="F41" i="8"/>
  <c r="BD103" i="1" s="1"/>
  <c r="F40" i="9"/>
  <c r="BC105" i="1"/>
  <c r="F40" i="10"/>
  <c r="BC106" i="1" s="1"/>
  <c r="F38" i="10"/>
  <c r="BA106" i="1"/>
  <c r="F40" i="11"/>
  <c r="BC107" i="1" s="1"/>
  <c r="F41" i="12"/>
  <c r="BD108" i="1"/>
  <c r="F40" i="12"/>
  <c r="BC108" i="1" s="1"/>
  <c r="F36" i="13"/>
  <c r="BA109" i="1"/>
  <c r="F39" i="2"/>
  <c r="BD96" i="1" s="1"/>
  <c r="F37" i="3"/>
  <c r="BB97" i="1"/>
  <c r="F39" i="4"/>
  <c r="BD98" i="1" s="1"/>
  <c r="F36" i="5"/>
  <c r="BA99" i="1"/>
  <c r="F37" i="5"/>
  <c r="BB99" i="1" s="1"/>
  <c r="F38" i="6"/>
  <c r="BA101" i="1"/>
  <c r="F40" i="7"/>
  <c r="BC102" i="1" s="1"/>
  <c r="F39" i="8"/>
  <c r="BB103" i="1"/>
  <c r="F39" i="9"/>
  <c r="BB105" i="1" s="1"/>
  <c r="F39" i="10"/>
  <c r="BB106" i="1"/>
  <c r="F41" i="10"/>
  <c r="BD106" i="1" s="1"/>
  <c r="F38" i="11"/>
  <c r="BA107" i="1"/>
  <c r="F38" i="12"/>
  <c r="BA108" i="1" s="1"/>
  <c r="F38" i="13"/>
  <c r="BC109" i="1"/>
  <c r="F39" i="13"/>
  <c r="BD109" i="1" s="1"/>
  <c r="T130" i="3" l="1"/>
  <c r="T129" i="3"/>
  <c r="T127" i="5"/>
  <c r="T126" i="5"/>
  <c r="R129" i="4"/>
  <c r="R128" i="4"/>
  <c r="P132" i="6"/>
  <c r="P131" i="6"/>
  <c r="AU101" i="1" s="1"/>
  <c r="T129" i="4"/>
  <c r="T128" i="4"/>
  <c r="P127" i="5"/>
  <c r="P126" i="5" s="1"/>
  <c r="AU99" i="1" s="1"/>
  <c r="R130" i="3"/>
  <c r="R129" i="3"/>
  <c r="R131" i="7"/>
  <c r="R130" i="7"/>
  <c r="P131" i="7"/>
  <c r="P130" i="7"/>
  <c r="AU102" i="1" s="1"/>
  <c r="T132" i="6"/>
  <c r="T131" i="6"/>
  <c r="P129" i="4"/>
  <c r="P128" i="4" s="1"/>
  <c r="AU98" i="1" s="1"/>
  <c r="T131" i="7"/>
  <c r="T130" i="7"/>
  <c r="R132" i="6"/>
  <c r="R131" i="6"/>
  <c r="R127" i="5"/>
  <c r="R126" i="5"/>
  <c r="P131" i="8"/>
  <c r="P130" i="8"/>
  <c r="AU103" i="1"/>
  <c r="T128" i="2"/>
  <c r="T127" i="2" s="1"/>
  <c r="BK127" i="5"/>
  <c r="J127" i="5"/>
  <c r="J99" i="5"/>
  <c r="BK131" i="7"/>
  <c r="J131" i="7"/>
  <c r="J101" i="7"/>
  <c r="BK131" i="8"/>
  <c r="BK130" i="8" s="1"/>
  <c r="J130" i="8" s="1"/>
  <c r="J34" i="8" s="1"/>
  <c r="AG103" i="1" s="1"/>
  <c r="BK128" i="2"/>
  <c r="J128" i="2"/>
  <c r="J99" i="2" s="1"/>
  <c r="BK456" i="3"/>
  <c r="J456" i="3"/>
  <c r="J106" i="3"/>
  <c r="BK128" i="12"/>
  <c r="J128" i="12"/>
  <c r="J101" i="12"/>
  <c r="BK128" i="9"/>
  <c r="J128" i="9" s="1"/>
  <c r="J101" i="9" s="1"/>
  <c r="BK128" i="11"/>
  <c r="J128" i="11"/>
  <c r="J101" i="11" s="1"/>
  <c r="BK123" i="13"/>
  <c r="BK122" i="13"/>
  <c r="J122" i="13"/>
  <c r="J32" i="13" s="1"/>
  <c r="AG109" i="1" s="1"/>
  <c r="AN109" i="1" s="1"/>
  <c r="BK130" i="3"/>
  <c r="J130" i="3"/>
  <c r="J99" i="3"/>
  <c r="BK129" i="4"/>
  <c r="J129" i="4" s="1"/>
  <c r="J99" i="4" s="1"/>
  <c r="BK132" i="6"/>
  <c r="J132" i="6"/>
  <c r="J101" i="6" s="1"/>
  <c r="BK128" i="10"/>
  <c r="J128" i="10"/>
  <c r="J101" i="10"/>
  <c r="F35" i="2"/>
  <c r="AZ96" i="1" s="1"/>
  <c r="F35" i="5"/>
  <c r="AZ99" i="1"/>
  <c r="J37" i="6"/>
  <c r="AV101" i="1" s="1"/>
  <c r="AT101" i="1" s="1"/>
  <c r="F37" i="8"/>
  <c r="AZ103" i="1" s="1"/>
  <c r="J37" i="11"/>
  <c r="AV107" i="1"/>
  <c r="AT107" i="1"/>
  <c r="F37" i="12"/>
  <c r="AZ108" i="1" s="1"/>
  <c r="J35" i="3"/>
  <c r="AV97" i="1" s="1"/>
  <c r="AT97" i="1" s="1"/>
  <c r="F35" i="4"/>
  <c r="AZ98" i="1" s="1"/>
  <c r="J37" i="7"/>
  <c r="AV102" i="1" s="1"/>
  <c r="AT102" i="1" s="1"/>
  <c r="BD100" i="1"/>
  <c r="J37" i="9"/>
  <c r="AV105" i="1" s="1"/>
  <c r="AT105" i="1" s="1"/>
  <c r="F37" i="11"/>
  <c r="AZ107" i="1" s="1"/>
  <c r="BB104" i="1"/>
  <c r="AX104" i="1"/>
  <c r="BA104" i="1"/>
  <c r="AW104" i="1" s="1"/>
  <c r="J35" i="2"/>
  <c r="AV96" i="1" s="1"/>
  <c r="AT96" i="1" s="1"/>
  <c r="J35" i="5"/>
  <c r="AV99" i="1" s="1"/>
  <c r="AT99" i="1" s="1"/>
  <c r="F37" i="6"/>
  <c r="AZ101" i="1"/>
  <c r="BA100" i="1"/>
  <c r="AW100" i="1" s="1"/>
  <c r="BB100" i="1"/>
  <c r="AX100" i="1"/>
  <c r="J37" i="8"/>
  <c r="AV103" i="1" s="1"/>
  <c r="AT103" i="1" s="1"/>
  <c r="F37" i="10"/>
  <c r="AZ106" i="1" s="1"/>
  <c r="J37" i="12"/>
  <c r="AV108" i="1"/>
  <c r="AT108" i="1" s="1"/>
  <c r="J35" i="13"/>
  <c r="AV109" i="1"/>
  <c r="AT109" i="1"/>
  <c r="AU104" i="1"/>
  <c r="F35" i="3"/>
  <c r="AZ97" i="1"/>
  <c r="J35" i="4"/>
  <c r="AV98" i="1" s="1"/>
  <c r="AT98" i="1" s="1"/>
  <c r="F37" i="7"/>
  <c r="AZ102" i="1" s="1"/>
  <c r="BC100" i="1"/>
  <c r="AY100" i="1"/>
  <c r="F37" i="9"/>
  <c r="AZ105" i="1" s="1"/>
  <c r="J37" i="10"/>
  <c r="AV106" i="1"/>
  <c r="AT106" i="1"/>
  <c r="BD104" i="1"/>
  <c r="BC104" i="1"/>
  <c r="AY104" i="1"/>
  <c r="F35" i="13"/>
  <c r="AZ109" i="1" s="1"/>
  <c r="AN103" i="1" l="1"/>
  <c r="BK127" i="11"/>
  <c r="J127" i="11"/>
  <c r="J123" i="13"/>
  <c r="J99" i="13" s="1"/>
  <c r="BK126" i="5"/>
  <c r="J126" i="5"/>
  <c r="J98" i="5"/>
  <c r="BK127" i="10"/>
  <c r="J127" i="10"/>
  <c r="J100" i="10"/>
  <c r="J98" i="13"/>
  <c r="BK129" i="3"/>
  <c r="J129" i="3"/>
  <c r="J98" i="3"/>
  <c r="BK131" i="6"/>
  <c r="J131" i="6" s="1"/>
  <c r="J100" i="6" s="1"/>
  <c r="BK130" i="7"/>
  <c r="J130" i="7"/>
  <c r="J100" i="7" s="1"/>
  <c r="BK127" i="9"/>
  <c r="J127" i="9"/>
  <c r="J100" i="8"/>
  <c r="BK127" i="12"/>
  <c r="J127" i="12"/>
  <c r="J100" i="12"/>
  <c r="BK127" i="2"/>
  <c r="J127" i="2" s="1"/>
  <c r="J32" i="2" s="1"/>
  <c r="AG96" i="1" s="1"/>
  <c r="BK128" i="4"/>
  <c r="J128" i="4"/>
  <c r="J98" i="4"/>
  <c r="J131" i="8"/>
  <c r="J101" i="8"/>
  <c r="J41" i="13"/>
  <c r="J43" i="8"/>
  <c r="AU100" i="1"/>
  <c r="AU95" i="1"/>
  <c r="AU94" i="1" s="1"/>
  <c r="AZ104" i="1"/>
  <c r="AV104" i="1" s="1"/>
  <c r="AT104" i="1" s="1"/>
  <c r="BD95" i="1"/>
  <c r="BD94" i="1"/>
  <c r="W33" i="1" s="1"/>
  <c r="J34" i="11"/>
  <c r="AG107" i="1" s="1"/>
  <c r="J34" i="9"/>
  <c r="AG105" i="1" s="1"/>
  <c r="AZ100" i="1"/>
  <c r="AV100" i="1" s="1"/>
  <c r="AT100" i="1" s="1"/>
  <c r="BA95" i="1"/>
  <c r="AW95" i="1" s="1"/>
  <c r="BC95" i="1"/>
  <c r="AY95" i="1" s="1"/>
  <c r="BB95" i="1"/>
  <c r="BB94" i="1" s="1"/>
  <c r="W31" i="1" s="1"/>
  <c r="J43" i="11" l="1"/>
  <c r="J43" i="9"/>
  <c r="J41" i="2"/>
  <c r="J98" i="2"/>
  <c r="J100" i="9"/>
  <c r="J100" i="11"/>
  <c r="AN107" i="1"/>
  <c r="AN105" i="1"/>
  <c r="AN96" i="1"/>
  <c r="J34" i="12"/>
  <c r="AG108" i="1" s="1"/>
  <c r="J34" i="6"/>
  <c r="AG101" i="1" s="1"/>
  <c r="J32" i="3"/>
  <c r="AG97" i="1" s="1"/>
  <c r="J34" i="7"/>
  <c r="AG102" i="1" s="1"/>
  <c r="AX95" i="1"/>
  <c r="BC94" i="1"/>
  <c r="W32" i="1"/>
  <c r="J32" i="5"/>
  <c r="AG99" i="1"/>
  <c r="J34" i="10"/>
  <c r="AG106" i="1"/>
  <c r="J32" i="4"/>
  <c r="AG98" i="1"/>
  <c r="AZ95" i="1"/>
  <c r="AV95" i="1"/>
  <c r="AT95" i="1" s="1"/>
  <c r="AX94" i="1"/>
  <c r="BA94" i="1"/>
  <c r="AW94" i="1"/>
  <c r="AK30" i="1" s="1"/>
  <c r="J43" i="6" l="1"/>
  <c r="J43" i="12"/>
  <c r="J43" i="10"/>
  <c r="J43" i="7"/>
  <c r="J41" i="4"/>
  <c r="J41" i="3"/>
  <c r="J41" i="5"/>
  <c r="AN101" i="1"/>
  <c r="AN97" i="1"/>
  <c r="AN102" i="1"/>
  <c r="AN99" i="1"/>
  <c r="AN108" i="1"/>
  <c r="AN98" i="1"/>
  <c r="AN106" i="1"/>
  <c r="AG100" i="1"/>
  <c r="AG104" i="1"/>
  <c r="AZ94" i="1"/>
  <c r="AV94" i="1" s="1"/>
  <c r="AK29" i="1" s="1"/>
  <c r="AY94" i="1"/>
  <c r="W30" i="1"/>
  <c r="AN104" i="1" l="1"/>
  <c r="AG95" i="1"/>
  <c r="AN100" i="1"/>
  <c r="AN95" i="1"/>
  <c r="W29" i="1"/>
  <c r="AT94" i="1"/>
  <c r="AG94" i="1" l="1"/>
  <c r="AK26" i="1" s="1"/>
  <c r="AK35" i="1" s="1"/>
  <c r="AN94" i="1" l="1"/>
</calcChain>
</file>

<file path=xl/sharedStrings.xml><?xml version="1.0" encoding="utf-8"?>
<sst xmlns="http://schemas.openxmlformats.org/spreadsheetml/2006/main" count="25118" uniqueCount="2587">
  <si>
    <t>Export Komplet</t>
  </si>
  <si>
    <t/>
  </si>
  <si>
    <t>2.0</t>
  </si>
  <si>
    <t>False</t>
  </si>
  <si>
    <t>{07e606d9-0c08-4be7-bcea-c033ccc8d343}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</si>
  <si>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</si>
  <si>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</si>
  <si>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</si>
  <si>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</si>
  <si>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</si>
  <si>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</si>
  <si>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</si>
  <si>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</si>
  <si>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</si>
  <si>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HDP_Brno-217104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</si>
  <si>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</si>
  <si>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</si>
  <si>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Čelakovského, Petrůvky Nevrklova - rekonstrukce kanalizace a vodovodu</t>
  </si>
  <si>
    <t>KSO:</t>
  </si>
  <si>
    <t>CC-CZ:</t>
  </si>
  <si>
    <t>Místo:</t>
  </si>
  <si>
    <t xml:space="preserve"> </t>
  </si>
  <si>
    <t>Datum: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</si>
  <si>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</si>
  <si>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</si>
  <si>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</si>
  <si>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</si>
  <si>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</si>
  <si>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</si>
  <si>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</si>
  <si>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Sweco Hydroprojekt a.s., divize Morava</t>
  </si>
  <si>
    <t>True</t>
  </si>
  <si>
    <t>1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</si>
  <si>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</si>
  <si>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</si>
  <si>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</si>
  <si>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</si>
  <si>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</si>
  <si>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</si>
  <si>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</si>
  <si>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</si>
  <si>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</si>
  <si>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</si>
  <si>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</si>
  <si>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</si>
  <si>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</si>
  <si>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</si>
  <si>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</si>
  <si>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</si>
  <si>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</si>
  <si>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</si>
  <si>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</si>
  <si>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</si>
  <si>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</si>
  <si>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</si>
  <si>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</si>
  <si>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</si>
  <si>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</si>
  <si>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</si>
  <si>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</si>
  <si>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</si>
  <si>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</si>
  <si>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</si>
  <si>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</si>
  <si>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</si>
  <si>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</si>
  <si>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</si>
  <si>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</si>
  <si>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</si>
  <si>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</si>
  <si>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</si>
  <si>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</si>
  <si>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</si>
  <si>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</si>
  <si>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</si>
  <si>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</si>
  <si>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</si>
  <si>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</si>
  <si>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</si>
  <si>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</si>
  <si>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STA</t>
  </si>
  <si>
    <t>{03ba82e3-fbf6-4188-8157-57ccbc8e4d73}</t>
  </si>
  <si>
    <t>2</t>
  </si>
  <si>
    <t>/</t>
  </si>
  <si>
    <t>001</t>
  </si>
  <si>
    <t>SO 310 Stavební část kanalizace - stoky</t>
  </si>
  <si>
    <t>Soupis</t>
  </si>
  <si>
    <t>{0fb89e48-4349-40c0-8d7f-056cebc9bf0c}</t>
  </si>
  <si>
    <t>002</t>
  </si>
  <si>
    <t>SO 320 Stavební část kanalizace - kanalizační přípojky</t>
  </si>
  <si>
    <t>{47a78e29-15fe-4e62-bfd0-f29f0ba7c970}</t>
  </si>
  <si>
    <t>003</t>
  </si>
  <si>
    <t>SO 330 Stavební část vodovodní řady</t>
  </si>
  <si>
    <t>{661f5ca0-9a9a-40aa-8ed2-3cdf96900089}</t>
  </si>
  <si>
    <t>004</t>
  </si>
  <si>
    <t>SO 340 Stavební část kanalizace - vodovodní přípojky</t>
  </si>
  <si>
    <t>{4f2c0903-34ca-429f-8fe1-c91361403ee5}</t>
  </si>
  <si>
    <t>005</t>
  </si>
  <si>
    <t>SO 100 Stavební část - komunikační úpravy</t>
  </si>
  <si>
    <t>{a7d321b4-6b0c-4bda-ad89-2369dae39532}</t>
  </si>
  <si>
    <t>0001</t>
  </si>
  <si>
    <t>SO100.1 - Komunikační úpravy - vozovky</t>
  </si>
  <si>
    <t>3</t>
  </si>
  <si>
    <t>{5142de18-baf1-48ac-8cc1-fc059b06538a}</t>
  </si>
  <si>
    <t>0002</t>
  </si>
  <si>
    <t>SO100.2 - Komunikační úpravy - chodníky</t>
  </si>
  <si>
    <t>{1896a0da-2700-4c5f-9e7f-12cb1e0023d3}</t>
  </si>
  <si>
    <t>0003</t>
  </si>
  <si>
    <t>SO100.3 - Komunikační úpravy - odvodnění</t>
  </si>
  <si>
    <t>{ac77064d-83a8-436f-ba4f-bcb860ee282a}</t>
  </si>
  <si>
    <t>006</t>
  </si>
  <si>
    <t>SO 800 Posouzení stávající zeleně a projekt náhradní výsadby</t>
  </si>
  <si>
    <t>{d721ec49-7179-4be6-ad36-251b23fa3cc6}</t>
  </si>
  <si>
    <t>SO 800.1 Výsadba</t>
  </si>
  <si>
    <t>{0c753453-aec0-4609-9c43-965bdbbfe40a}</t>
  </si>
  <si>
    <t>SO 800.2 Následná péče 1.rok</t>
  </si>
  <si>
    <t>{aa43d62d-f586-4a59-a3e5-fcc76b554b69}</t>
  </si>
  <si>
    <t>SO 800.3 Následná péče 2.rok</t>
  </si>
  <si>
    <t>{69726213-aff2-451f-abdb-dcb7c74bc50b}</t>
  </si>
  <si>
    <t>0004</t>
  </si>
  <si>
    <t>SO 800.4 Následná péče 3.rok</t>
  </si>
  <si>
    <t>{14d2a9cc-52a3-4307-8596-13aa2535f642}</t>
  </si>
  <si>
    <t>007</t>
  </si>
  <si>
    <t>Ostatní a vedlejší náklady</t>
  </si>
  <si>
    <t>{c1820326-eab6-4997-b002-20158b74400b}</t>
  </si>
  <si>
    <t>KRYCÍ LIST SOUPISU PRACÍ</t>
  </si>
  <si>
    <t>Objekt:</t>
  </si>
  <si>
    <t>01 - Brno, Čelakovského, Petrůvky Nevrklova - rekonstrukce kanalizace a vodovodu</t>
  </si>
  <si>
    <t>Soupis:</t>
  </si>
  <si>
    <t>001 - SO 310 Stavební část kanalizace - stoky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</si>
  <si>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</si>
  <si>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</si>
  <si>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</si>
  <si>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</si>
  <si>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</si>
  <si>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</si>
  <si>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</si>
  <si>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</si>
  <si>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</si>
  <si>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</si>
  <si>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</si>
  <si>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</si>
  <si>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</si>
  <si>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</si>
  <si>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</si>
  <si>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</si>
  <si>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</si>
  <si>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</si>
  <si>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</si>
  <si>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</si>
  <si>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</si>
  <si>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</si>
  <si>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</si>
  <si>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</si>
  <si>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</si>
  <si>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</si>
  <si>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</si>
  <si>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</si>
  <si>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</si>
  <si>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</si>
  <si>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113107224</t>
  </si>
  <si>
    <t>Odstranění podkladu z kameniva drceného tl 400 mm strojně pl přes 200 m2</t>
  </si>
  <si>
    <t>m2</t>
  </si>
  <si>
    <t>CS ÚRS 2024 01</t>
  </si>
  <si>
    <t>4</t>
  </si>
  <si>
    <t>-351293453</t>
  </si>
  <si>
    <t>Online PSC</t>
  </si>
  <si>
    <t>https://podminky.urs.cz/item/CS_URS_2024_01/113107224</t>
  </si>
  <si>
    <t>VV</t>
  </si>
  <si>
    <t>544,605</t>
  </si>
  <si>
    <t>113107242</t>
  </si>
  <si>
    <t>Odstranění podkladu živičného tl 100 mm strojně pl přes 200 m2</t>
  </si>
  <si>
    <t>404984034</t>
  </si>
  <si>
    <t>https://podminky.urs.cz/item/CS_URS_2024_01/113107242</t>
  </si>
  <si>
    <t>113154233V</t>
  </si>
  <si>
    <t xml:space="preserve">Frézování živičného krytu tl 50 mm pruh š 2 m </t>
  </si>
  <si>
    <t>-1101779940</t>
  </si>
  <si>
    <t>P</t>
  </si>
  <si>
    <t>Poznámka k položce:_x000D_
viz TZ př.č. D.1.1 a v.č. D.1.2.až 10, výpis šachet D.1.11 a výpis materiálů D.1.12</t>
  </si>
  <si>
    <t>vyspravení komunikace viz SO 100 Stavební část - komunikační úpravy</t>
  </si>
  <si>
    <t>Stoka A</t>
  </si>
  <si>
    <t>"DN500" 73,98*1,71</t>
  </si>
  <si>
    <t>"DN400" 43,07*1,57</t>
  </si>
  <si>
    <t>Stoka B</t>
  </si>
  <si>
    <t>56,82*1,57</t>
  </si>
  <si>
    <t>Stoka C</t>
  </si>
  <si>
    <t>151,35*1,57</t>
  </si>
  <si>
    <t>rozšíření šachty</t>
  </si>
  <si>
    <t>2,7*2,7*2-2,7*1,71*2</t>
  </si>
  <si>
    <t>2,7*2,7*6-2,7*1,57*6</t>
  </si>
  <si>
    <t>Součet</t>
  </si>
  <si>
    <t>115101201</t>
  </si>
  <si>
    <t>Čerpání vody na dopravní výšku do 10 m průměrný přítok do 500 l/min</t>
  </si>
  <si>
    <t>hod</t>
  </si>
  <si>
    <t>-341044264</t>
  </si>
  <si>
    <t>https://podminky.urs.cz/item/CS_URS_2024_01/115101201</t>
  </si>
  <si>
    <t>1200</t>
  </si>
  <si>
    <t>5</t>
  </si>
  <si>
    <t>115101301</t>
  </si>
  <si>
    <t>Pohotovost čerpací soupravy pro dopravní výšku do 10 m přítok do 500 l/min</t>
  </si>
  <si>
    <t>den</t>
  </si>
  <si>
    <t>632414259</t>
  </si>
  <si>
    <t>https://podminky.urs.cz/item/CS_URS_2024_01/115101301</t>
  </si>
  <si>
    <t>250</t>
  </si>
  <si>
    <t>6</t>
  </si>
  <si>
    <t>115001104R</t>
  </si>
  <si>
    <t>Opakované převedení vody potrubím DN  300 v délce 10 mm</t>
  </si>
  <si>
    <t>kpl</t>
  </si>
  <si>
    <t>868990684</t>
  </si>
  <si>
    <t>7</t>
  </si>
  <si>
    <t>119001401</t>
  </si>
  <si>
    <t>Dočasné zajištění potrubí ocelového nebo litinového DN do 200</t>
  </si>
  <si>
    <t>m</t>
  </si>
  <si>
    <t>-491397646</t>
  </si>
  <si>
    <t>https://podminky.urs.cz/item/CS_URS_2024_01/119001401</t>
  </si>
  <si>
    <t>"DN500" 20*1,71</t>
  </si>
  <si>
    <t>"DN400" 6*1,57</t>
  </si>
  <si>
    <t>"DN400" 8*1,57</t>
  </si>
  <si>
    <t>"DN400" 44*1,57</t>
  </si>
  <si>
    <t>8</t>
  </si>
  <si>
    <t>119001421.1</t>
  </si>
  <si>
    <t>Dočasné zajištění kabelů a kabelových tratí ze 3 volně ložených kabelů</t>
  </si>
  <si>
    <t>-1553257932</t>
  </si>
  <si>
    <t>https://podminky.urs.cz/item/CS_URS_2024_01/119001421.1</t>
  </si>
  <si>
    <t>"DN500" 1*1,71</t>
  </si>
  <si>
    <t>"DN400" 4*1,57</t>
  </si>
  <si>
    <t>9</t>
  </si>
  <si>
    <t>460671112</t>
  </si>
  <si>
    <t>Výstražná fólie pro krytí kabelů šířky 25 cm</t>
  </si>
  <si>
    <t>1910532476</t>
  </si>
  <si>
    <t>https://podminky.urs.cz/item/CS_URS_2024_01/460671112</t>
  </si>
  <si>
    <t>"DN500" 1*2</t>
  </si>
  <si>
    <t>"DN400" 4*2</t>
  </si>
  <si>
    <t>10</t>
  </si>
  <si>
    <t>46051020R</t>
  </si>
  <si>
    <t>D+M žlabu kabelové do rýhy bez výkopových prací z prefabrikovaných betonových žlabů včetně víka</t>
  </si>
  <si>
    <t>951506196</t>
  </si>
  <si>
    <t>11</t>
  </si>
  <si>
    <t>139001101</t>
  </si>
  <si>
    <t>Příplatek za ztížení vykopávky v blízkosti podzemního vedení</t>
  </si>
  <si>
    <t>m3</t>
  </si>
  <si>
    <t>61762466</t>
  </si>
  <si>
    <t>https://podminky.urs.cz/item/CS_URS_2024_01/139001101</t>
  </si>
  <si>
    <t>30% z výkopu</t>
  </si>
  <si>
    <t>1634,076*0,3</t>
  </si>
  <si>
    <t>132254206</t>
  </si>
  <si>
    <t>Hloubení zapažených rýh š do 2000 mm v hornině třídy těžitelnosti I skupiny 3 objem do 5000 m3, VČETNĚ svislého přemítění do 4 m, započtena lepivost</t>
  </si>
  <si>
    <t>-10374888</t>
  </si>
  <si>
    <t>https://podminky.urs.cz/item/CS_URS_2024_01/132254206</t>
  </si>
  <si>
    <t>"DN500" 73,98*1,71*(3,2-0,5)</t>
  </si>
  <si>
    <t>"DN400" 43,07*1,57*(3,2-0,5)</t>
  </si>
  <si>
    <t>56,82*1,57*(3,5-0,5)</t>
  </si>
  <si>
    <t>151,35*1,57*(3,7-0,5)</t>
  </si>
  <si>
    <t>"A" 2,7*2,7*(3,4-0,5)*2-2,7*1,71*(3,2-0,5)*2</t>
  </si>
  <si>
    <t>"A" 2,7*2,7*(3,4-0,5)*1-2,7*1,57*(3,2-0,5)*1</t>
  </si>
  <si>
    <t>"B" 2,7*2,7*(3,7-0,5)*2-2,7*1,57*(3,5-0,5)*2</t>
  </si>
  <si>
    <t>"C" 2,7*2,7*(3,9-0,5)*3-2,7*1,57*(3,7-0,5)*3</t>
  </si>
  <si>
    <t>"tř. 3 z 80%"1634,076*0,8</t>
  </si>
  <si>
    <t>13</t>
  </si>
  <si>
    <t>132354206</t>
  </si>
  <si>
    <t>Hloubení zapažených rýh š do 2000 mm v hornině třídy těžitelnosti II skupiny 4 objem do 5000 m3, VČETNĚ svislého přemítění do 4 m, započtena lepivost</t>
  </si>
  <si>
    <t>2075177773</t>
  </si>
  <si>
    <t>https://podminky.urs.cz/item/CS_URS_2024_01/132354206</t>
  </si>
  <si>
    <t>"tř. 4 z 20%"1634,076*0,2</t>
  </si>
  <si>
    <t>14</t>
  </si>
  <si>
    <t>151201102</t>
  </si>
  <si>
    <t>Zřízení zátažného pažení a rozepření stěn rýh hl přes 2 do 4 m</t>
  </si>
  <si>
    <t>-2128621811</t>
  </si>
  <si>
    <t>https://podminky.urs.cz/item/CS_URS_2024_01/151201102</t>
  </si>
  <si>
    <t>"DN500" 73,98*3,2*2</t>
  </si>
  <si>
    <t>"DN400" 43,07*3,2*2</t>
  </si>
  <si>
    <t>56,82*1,47*3,5*2</t>
  </si>
  <si>
    <t>151,35*1,47*3,7*2</t>
  </si>
  <si>
    <t>15</t>
  </si>
  <si>
    <t>151201112</t>
  </si>
  <si>
    <t>Odstranění zátažného pažení a rozepření stěn rýh hl přes 2 do 4 m</t>
  </si>
  <si>
    <t>1013307991</t>
  </si>
  <si>
    <t>https://podminky.urs.cz/item/CS_URS_2024_01/151201112</t>
  </si>
  <si>
    <t>2980,183</t>
  </si>
  <si>
    <t>16</t>
  </si>
  <si>
    <t>162751113</t>
  </si>
  <si>
    <t>Vodorovné přemístění přes 5 000 do 6000 m výkopku/sypaniny z horniny třídy těžitelnosti I skupiny 1 až 3</t>
  </si>
  <si>
    <t>1457921103</t>
  </si>
  <si>
    <t>https://podminky.urs.cz/item/CS_URS_2024_01/162751113</t>
  </si>
  <si>
    <t>1307,261</t>
  </si>
  <si>
    <t>17</t>
  </si>
  <si>
    <t>162751133</t>
  </si>
  <si>
    <t>Vodorovné přemístění přes 5 000 do 6000 m výkopku/sypaniny z horniny třídy těžitelnosti II skupiny 4 a 5</t>
  </si>
  <si>
    <t>-820370880</t>
  </si>
  <si>
    <t>https://podminky.urs.cz/item/CS_URS_2024_01/162751133</t>
  </si>
  <si>
    <t>326,815</t>
  </si>
  <si>
    <t>18</t>
  </si>
  <si>
    <t>171251201</t>
  </si>
  <si>
    <t>Uložení sypaniny na skládky nebo meziskládky</t>
  </si>
  <si>
    <t>2053488848</t>
  </si>
  <si>
    <t>https://podminky.urs.cz/item/CS_URS_2024_01/171251201</t>
  </si>
  <si>
    <t>1307,261+326,815</t>
  </si>
  <si>
    <t>19</t>
  </si>
  <si>
    <t>202410201</t>
  </si>
  <si>
    <t xml:space="preserve">Poplatek za skládku zeminy v tř. 1 - 4 </t>
  </si>
  <si>
    <t>-471623414</t>
  </si>
  <si>
    <t>"80%"1634,076*0,8</t>
  </si>
  <si>
    <t>20</t>
  </si>
  <si>
    <t>202410203</t>
  </si>
  <si>
    <t>Poplatek za skládku  "navážky"</t>
  </si>
  <si>
    <t>-406360739</t>
  </si>
  <si>
    <t>"20%"1634,076*0,2</t>
  </si>
  <si>
    <t>174101101</t>
  </si>
  <si>
    <t>Zásyp jam, šachet rýh nebo kolem objektů sypaninou se zhutněním</t>
  </si>
  <si>
    <t>281913644</t>
  </si>
  <si>
    <t>https://podminky.urs.cz/item/CS_URS_2024_01/174101101</t>
  </si>
  <si>
    <t xml:space="preserve">výkop </t>
  </si>
  <si>
    <t>"DN500" 73,98*1,71*3,2</t>
  </si>
  <si>
    <t>"DN400" 43,07*1,57*3,2</t>
  </si>
  <si>
    <t>56,82*1,57*3,5</t>
  </si>
  <si>
    <t>151,35*1,57*3,7</t>
  </si>
  <si>
    <t>"A" 2,7*2,7*(3,4)*2-2,7*1,71*(3,2)*2</t>
  </si>
  <si>
    <t>"A" 2,7*2,7*(3,4)*1-2,7*1,57*(3,2)*1</t>
  </si>
  <si>
    <t>"B" 2,7*2,7*(3,7)*2-2,7*1,57*(3,5)*2</t>
  </si>
  <si>
    <t>"C" 2,7*2,7*(3,9)*3-2,7*1,57*(3,7)*3</t>
  </si>
  <si>
    <t>Mezisoučet</t>
  </si>
  <si>
    <t>lóže</t>
  </si>
  <si>
    <t>-(14,635+86,891)</t>
  </si>
  <si>
    <t>podkladní beton</t>
  </si>
  <si>
    <t>-57,928</t>
  </si>
  <si>
    <t>obetonování</t>
  </si>
  <si>
    <t>-170,286</t>
  </si>
  <si>
    <t>potrubí</t>
  </si>
  <si>
    <t>-3,14*0,25*0,25*73,98</t>
  </si>
  <si>
    <t>-3,14*0,2*0,2*1,57*(43,07+56,82+151,36)</t>
  </si>
  <si>
    <t>šachty</t>
  </si>
  <si>
    <t>-0,12*3,14*0,42*0,42</t>
  </si>
  <si>
    <t>-(0,04*10+0,06*5+0,12*5)*3,14*0,42*0,42</t>
  </si>
  <si>
    <t>-0,6*((3,14*0,42*0,42+3,14*0,62*0,62)/2)*8</t>
  </si>
  <si>
    <t>-(0,25*5+0,5*3+1*8)*3,14*0,62*0,62</t>
  </si>
  <si>
    <t>-0,8*3,14*0,65*0,65*7</t>
  </si>
  <si>
    <t>-1,5*1,5*1,1</t>
  </si>
  <si>
    <t>22</t>
  </si>
  <si>
    <t>M</t>
  </si>
  <si>
    <t>58344199R</t>
  </si>
  <si>
    <t xml:space="preserve">Nahradní zásypová materiál, </t>
  </si>
  <si>
    <t>t</t>
  </si>
  <si>
    <t>2030779893</t>
  </si>
  <si>
    <t>1484,684*1,1*1,05*1,8</t>
  </si>
  <si>
    <t>23</t>
  </si>
  <si>
    <t>167151111</t>
  </si>
  <si>
    <t>Nakládání výkopku z hornin třídy těžitelnosti I skupiny 1 až 3 přes 100 m3</t>
  </si>
  <si>
    <t>-728755806</t>
  </si>
  <si>
    <t>https://podminky.urs.cz/item/CS_URS_2024_01/167151111</t>
  </si>
  <si>
    <t>1484,684*1,1*1,05</t>
  </si>
  <si>
    <t>24</t>
  </si>
  <si>
    <t>162351103</t>
  </si>
  <si>
    <t>Vodorovné přemístění přes 50 do 500 m výkopku/sypaniny z horniny třídy těžitelnosti I skupiny 1 až 3</t>
  </si>
  <si>
    <t>1878753297</t>
  </si>
  <si>
    <t>https://podminky.urs.cz/item/CS_URS_2024_01/162351103</t>
  </si>
  <si>
    <t>1714,81</t>
  </si>
  <si>
    <t>Zakládání</t>
  </si>
  <si>
    <t>25</t>
  </si>
  <si>
    <t>212572111</t>
  </si>
  <si>
    <t>Lože pro trativody ze štěrkopísku tříděného</t>
  </si>
  <si>
    <t>1658237159</t>
  </si>
  <si>
    <t>https://podminky.urs.cz/item/CS_URS_2024_01/212572111</t>
  </si>
  <si>
    <t>0,15*0,3*325,22</t>
  </si>
  <si>
    <t>26</t>
  </si>
  <si>
    <t>167151101</t>
  </si>
  <si>
    <t>Nakládání výkopku z hornin třídy těžitelnosti I skupiny 1 až 3 do 100 m3</t>
  </si>
  <si>
    <t>569222361</t>
  </si>
  <si>
    <t>https://podminky.urs.cz/item/CS_URS_2024_01/167151101</t>
  </si>
  <si>
    <t>14,635</t>
  </si>
  <si>
    <t>27</t>
  </si>
  <si>
    <t>1020086056</t>
  </si>
  <si>
    <t>28</t>
  </si>
  <si>
    <t>212755214</t>
  </si>
  <si>
    <t>Trativody z drenážních trubek plastových flexibilních D 100 mm bez lože</t>
  </si>
  <si>
    <t>-85557948</t>
  </si>
  <si>
    <t>https://podminky.urs.cz/item/CS_URS_2024_01/212755214</t>
  </si>
  <si>
    <t>"DN500" 73,98</t>
  </si>
  <si>
    <t>"DN400" 43,07</t>
  </si>
  <si>
    <t>56,82</t>
  </si>
  <si>
    <t>151,35</t>
  </si>
  <si>
    <t>Svislé a kompletní konstrukce</t>
  </si>
  <si>
    <t>29</t>
  </si>
  <si>
    <t>358315114</t>
  </si>
  <si>
    <t>Bourání stoky kompletní nebo vybourání otvorů z prostého betonu plochy do 4 m2</t>
  </si>
  <si>
    <t>1396993980</t>
  </si>
  <si>
    <t>https://podminky.urs.cz/item/CS_URS_2024_01/358315114</t>
  </si>
  <si>
    <t>uliční vpusti + přívodní potrubí</t>
  </si>
  <si>
    <t>1,42*19</t>
  </si>
  <si>
    <t>30</t>
  </si>
  <si>
    <t>358325114</t>
  </si>
  <si>
    <t>Bourání šachty, stoky kompletní nebo otvorů z železobetonu plochy do 4 m2</t>
  </si>
  <si>
    <t>-1745290752</t>
  </si>
  <si>
    <t>https://podminky.urs.cz/item/CS_URS_2024_01/358325114</t>
  </si>
  <si>
    <t>stávající šachty</t>
  </si>
  <si>
    <t>(2,7+0,422*2+0,247)*(6+2)</t>
  </si>
  <si>
    <t>31</t>
  </si>
  <si>
    <t>899101211</t>
  </si>
  <si>
    <t>Demontáž poklopů litinových nebo ocelových včetně rámů hmotnosti do 50 kg</t>
  </si>
  <si>
    <t>kus</t>
  </si>
  <si>
    <t>-840543181</t>
  </si>
  <si>
    <t>https://podminky.urs.cz/item/CS_URS_2024_01/899101211</t>
  </si>
  <si>
    <t>32</t>
  </si>
  <si>
    <t>899102211</t>
  </si>
  <si>
    <t>Demontáž poklopů litinových nebo ocelových včetně rámů hmotnosti přes 50 do 100 kg</t>
  </si>
  <si>
    <t>1187867284</t>
  </si>
  <si>
    <t>https://podminky.urs.cz/item/CS_URS_2024_01/899102211</t>
  </si>
  <si>
    <t>33</t>
  </si>
  <si>
    <t>830391811V</t>
  </si>
  <si>
    <t>Bourání stávajícího kameninového potrubí do DN 400 + beton</t>
  </si>
  <si>
    <t>-783732078</t>
  </si>
  <si>
    <t>246</t>
  </si>
  <si>
    <t>34</t>
  </si>
  <si>
    <t>830421811V</t>
  </si>
  <si>
    <t>Bourání stávajícího kameninového potrubí  do DN 500 + beton</t>
  </si>
  <si>
    <t>997307460</t>
  </si>
  <si>
    <t>73</t>
  </si>
  <si>
    <t>35</t>
  </si>
  <si>
    <t>997013151</t>
  </si>
  <si>
    <t>Vnitrostaveništní doprava suti a vybouraných hmot pro budovy v do 6 m s omezením mechanizace</t>
  </si>
  <si>
    <t>-1537914357</t>
  </si>
  <si>
    <t>https://podminky.urs.cz/item/CS_URS_2024_01/997013151</t>
  </si>
  <si>
    <t>26,98*2,2</t>
  </si>
  <si>
    <t>30,328*2,4</t>
  </si>
  <si>
    <t>0,175*246</t>
  </si>
  <si>
    <t>0,26*73</t>
  </si>
  <si>
    <t>36</t>
  </si>
  <si>
    <t>997013501</t>
  </si>
  <si>
    <t>Odvoz suti a vybouraných hmot na skládku nebo meziskládku do 1 km se složením</t>
  </si>
  <si>
    <t>1419608567</t>
  </si>
  <si>
    <t>https://podminky.urs.cz/item/CS_URS_2024_01/997013501</t>
  </si>
  <si>
    <t>0,05*19</t>
  </si>
  <si>
    <t>0,1*8</t>
  </si>
  <si>
    <t>37</t>
  </si>
  <si>
    <t>997013509</t>
  </si>
  <si>
    <t>Příplatek k odvozu suti a vybouraných hmot na skládku ZKD 1 km přes 1 km</t>
  </si>
  <si>
    <t>-1302181335</t>
  </si>
  <si>
    <t>https://podminky.urs.cz/item/CS_URS_2024_01/997013509</t>
  </si>
  <si>
    <t>195,923*5</t>
  </si>
  <si>
    <t>38</t>
  </si>
  <si>
    <t>202317904</t>
  </si>
  <si>
    <t>Poplatek za skládku suti s příměsí</t>
  </si>
  <si>
    <t>341100147</t>
  </si>
  <si>
    <t>195,923</t>
  </si>
  <si>
    <t>Vodorovné konstrukce</t>
  </si>
  <si>
    <t>39</t>
  </si>
  <si>
    <t>451573111</t>
  </si>
  <si>
    <t>Lože pod potrubí otevřený výkop ze štěrkopísku</t>
  </si>
  <si>
    <t>1407815415</t>
  </si>
  <si>
    <t>https://podminky.urs.cz/item/CS_URS_2024_01/451573111</t>
  </si>
  <si>
    <t>"DN500" 73,98*1,71*0,15</t>
  </si>
  <si>
    <t>"DN400" 43,07*1,57*0,15</t>
  </si>
  <si>
    <t>56,82*1,57*0,15</t>
  </si>
  <si>
    <t>151,35*1,57*0,15</t>
  </si>
  <si>
    <t>2,7*2,7*0,15*8</t>
  </si>
  <si>
    <t>40</t>
  </si>
  <si>
    <t>-36623966</t>
  </si>
  <si>
    <t>86,891</t>
  </si>
  <si>
    <t>41</t>
  </si>
  <si>
    <t>-1053161834</t>
  </si>
  <si>
    <t>42</t>
  </si>
  <si>
    <t>452311131</t>
  </si>
  <si>
    <t>Podkladní desky z betonu prostého tř. C 12/15 otevřený výkop</t>
  </si>
  <si>
    <t>-581417435</t>
  </si>
  <si>
    <t>https://podminky.urs.cz/item/CS_URS_2024_01/452311131</t>
  </si>
  <si>
    <t>"DN500" 73,98*1,71*0,1</t>
  </si>
  <si>
    <t>"DN400" 43,07*1,57*0,1</t>
  </si>
  <si>
    <t>56,82*1,57*0,1</t>
  </si>
  <si>
    <t>151,35*1,57*0,1</t>
  </si>
  <si>
    <t>2,7*2,7*0,1*8</t>
  </si>
  <si>
    <t>43</t>
  </si>
  <si>
    <t>452112112</t>
  </si>
  <si>
    <t>Osazení betonových prstenců nebo rámů v do 100 mm pod poklopy a mříže</t>
  </si>
  <si>
    <t>825734270</t>
  </si>
  <si>
    <t>https://podminky.urs.cz/item/CS_URS_2024_01/452112112</t>
  </si>
  <si>
    <t>44</t>
  </si>
  <si>
    <t>59224184</t>
  </si>
  <si>
    <t>prstenec šachtový vyrovnávací betonový 625x120x40mm</t>
  </si>
  <si>
    <t>1091623608</t>
  </si>
  <si>
    <t>10*1,01</t>
  </si>
  <si>
    <t>45</t>
  </si>
  <si>
    <t>59224185</t>
  </si>
  <si>
    <t>prstenec šachtový vyrovnávací betonový 625x120x60mm</t>
  </si>
  <si>
    <t>1888872760</t>
  </si>
  <si>
    <t>5*1,01</t>
  </si>
  <si>
    <t>46</t>
  </si>
  <si>
    <t>452112122</t>
  </si>
  <si>
    <t>Osazení betonových prstenců nebo rámů v přes 100 do 200 mm pod poklopy a mříže</t>
  </si>
  <si>
    <t>458537746</t>
  </si>
  <si>
    <t>https://podminky.urs.cz/item/CS_URS_2024_01/452112122</t>
  </si>
  <si>
    <t>47</t>
  </si>
  <si>
    <t>59224188</t>
  </si>
  <si>
    <t>prstenec šachtový vyrovnávací betonový 625x120x120mm</t>
  </si>
  <si>
    <t>-1672899063</t>
  </si>
  <si>
    <t>48</t>
  </si>
  <si>
    <t>452111111</t>
  </si>
  <si>
    <t>Osazení betonových pražců otevřený výkop pl do 25000 mm2</t>
  </si>
  <si>
    <t>-1131793707</t>
  </si>
  <si>
    <t>https://podminky.urs.cz/item/CS_URS_2024_01/452111111</t>
  </si>
  <si>
    <t>"DN500"( 73,98/2,5)*2</t>
  </si>
  <si>
    <t>"DN400" (43,07/2,5)*2</t>
  </si>
  <si>
    <t>(56,82/2,5)*2</t>
  </si>
  <si>
    <t>(151,35/2,5)*2</t>
  </si>
  <si>
    <t>49</t>
  </si>
  <si>
    <t>59223733VL</t>
  </si>
  <si>
    <t>podkladek pod kameninové trouby DN 300-500</t>
  </si>
  <si>
    <t>657441514</t>
  </si>
  <si>
    <t>260,176*1,01</t>
  </si>
  <si>
    <t>Trubní vedení</t>
  </si>
  <si>
    <t>50</t>
  </si>
  <si>
    <t>831392121</t>
  </si>
  <si>
    <t>Montáž potrubí z trub kameninových hrdlových s integrovaným těsněním výkop sklon do 20 % DN 400</t>
  </si>
  <si>
    <t>171137385</t>
  </si>
  <si>
    <t>https://podminky.urs.cz/item/CS_URS_2024_01/831392121</t>
  </si>
  <si>
    <t>51</t>
  </si>
  <si>
    <t>59710706</t>
  </si>
  <si>
    <t>trouba kameninová glazovaná DN 400mm L2,50m spojovací systém C Třída 200</t>
  </si>
  <si>
    <t>-1861016463</t>
  </si>
  <si>
    <t>246*1,015</t>
  </si>
  <si>
    <t>52</t>
  </si>
  <si>
    <t>831422121</t>
  </si>
  <si>
    <t>Montáž potrubí z trub kameninových hrdlových s integrovaným těsněním výkop sklon do 20 % DN 500</t>
  </si>
  <si>
    <t>703199492</t>
  </si>
  <si>
    <t>https://podminky.urs.cz/item/CS_URS_2024_01/831422121</t>
  </si>
  <si>
    <t>53</t>
  </si>
  <si>
    <t>59710709</t>
  </si>
  <si>
    <t>trouba kameninová glazovaná DN 500mm L2,50m spojovací systém C Třída 160</t>
  </si>
  <si>
    <t>-788823650</t>
  </si>
  <si>
    <t>73*1,015</t>
  </si>
  <si>
    <t>54</t>
  </si>
  <si>
    <t>837391221</t>
  </si>
  <si>
    <t>Montáž kameninových tvarovek odbočných s integrovaným těsněním otevřený výkop DN 400</t>
  </si>
  <si>
    <t>-1289438231</t>
  </si>
  <si>
    <t>https://podminky.urs.cz/item/CS_URS_2024_01/837391221</t>
  </si>
  <si>
    <t>pro přípojky</t>
  </si>
  <si>
    <t>27+26+1</t>
  </si>
  <si>
    <t>pro uliční vpusti</t>
  </si>
  <si>
    <t>13+2</t>
  </si>
  <si>
    <t>55</t>
  </si>
  <si>
    <t>59711790</t>
  </si>
  <si>
    <t>odbočka kameninová glazovaná jednoduchá kolmá 90 st. DN 400/150 L100cm spojovací systém C/F tř.160/-</t>
  </si>
  <si>
    <t>-5041746</t>
  </si>
  <si>
    <t>(26+13)*1,015</t>
  </si>
  <si>
    <t>56</t>
  </si>
  <si>
    <t>59711791</t>
  </si>
  <si>
    <t>odbočka kameninová glazovaná jednoduchá kolmá 90 st. DN 400/200 L100cm spojovací systém C/F tř.160/-</t>
  </si>
  <si>
    <t>1727486678</t>
  </si>
  <si>
    <t>27*1,015</t>
  </si>
  <si>
    <t>57</t>
  </si>
  <si>
    <t>59711583</t>
  </si>
  <si>
    <t>odbočka kameninová glazovaná jednoduchá šikmá 45 st. DN 400/150 (spojovací systém C/F)L 500mm třída pevnosti 160/200</t>
  </si>
  <si>
    <t>-43107263</t>
  </si>
  <si>
    <t>(1+2)*1,015</t>
  </si>
  <si>
    <t>58</t>
  </si>
  <si>
    <t>837421221</t>
  </si>
  <si>
    <t>Montáž kameninových tvarovek odbočných s integrovaným těsněním otevřený výkop DN 500</t>
  </si>
  <si>
    <t>-629202692</t>
  </si>
  <si>
    <t>https://podminky.urs.cz/item/CS_URS_2024_01/837421221</t>
  </si>
  <si>
    <t>4+7</t>
  </si>
  <si>
    <t>pro UV</t>
  </si>
  <si>
    <t>59</t>
  </si>
  <si>
    <t>59711810</t>
  </si>
  <si>
    <t>odbočka kameninová glazovaná jednoduchá kolmá DN 500/150 L100cm spojovací systém C/F tř.160/-</t>
  </si>
  <si>
    <t>-128833718</t>
  </si>
  <si>
    <t>(7+4)*1,015</t>
  </si>
  <si>
    <t>60</t>
  </si>
  <si>
    <t>59711811</t>
  </si>
  <si>
    <t>odbočka kameninová glazovaná jednoduchá kolmá DN 500/200 L100cm spojovací systém C/F tř.160/-</t>
  </si>
  <si>
    <t>1379937532</t>
  </si>
  <si>
    <t>4*1,015</t>
  </si>
  <si>
    <t>61</t>
  </si>
  <si>
    <t>831831PR</t>
  </si>
  <si>
    <t>Provizorní přepojení stávající přípojky DN 150 např. plastovou flexibilní troubou, včetně včech souvisejích praci</t>
  </si>
  <si>
    <t>-1205671047</t>
  </si>
  <si>
    <t>7+26+1+4+13+2</t>
  </si>
  <si>
    <t>62</t>
  </si>
  <si>
    <t>831832PR</t>
  </si>
  <si>
    <t>Provizorní přepojení stávající přípojky DN 200 např. plastovou flexibilní troubou, včetně včech souvisejích praci</t>
  </si>
  <si>
    <t>-988991086</t>
  </si>
  <si>
    <t>4+27</t>
  </si>
  <si>
    <t>63</t>
  </si>
  <si>
    <t>899623151</t>
  </si>
  <si>
    <t>Obetonování potrubí nebo zdiva stok betonem prostým tř. C 16/20 otevřený výkop</t>
  </si>
  <si>
    <t>1467395477</t>
  </si>
  <si>
    <t>https://podminky.urs.cz/item/CS_URS_2024_01/899623151</t>
  </si>
  <si>
    <t xml:space="preserve">"DN500" </t>
  </si>
  <si>
    <t>(0,15+0,039)*1,71*73,98</t>
  </si>
  <si>
    <t>(0,5+0,039+0,15)*(1/2)*1,71*73,98</t>
  </si>
  <si>
    <t>"DN400"</t>
  </si>
  <si>
    <t>(0,1+0,032)*1,57*(43,07+56,82+151,36)</t>
  </si>
  <si>
    <t>(0,4+0,032+0,15)*(1/2)*1,57*(43,07+56,82+151,36)</t>
  </si>
  <si>
    <t>64</t>
  </si>
  <si>
    <t>894411311</t>
  </si>
  <si>
    <t>Osazení železobetonových dílců pro šachty skruží rovných, vč. těsnění</t>
  </si>
  <si>
    <t>1600283021</t>
  </si>
  <si>
    <t>https://podminky.urs.cz/item/CS_URS_2024_01/894411311</t>
  </si>
  <si>
    <t>5+3+8</t>
  </si>
  <si>
    <t>65</t>
  </si>
  <si>
    <t>59224160</t>
  </si>
  <si>
    <t>skruž kanalizační s ocelovými stupadly 100 x 25 x 12 cm, vč. povrchové úpravy</t>
  </si>
  <si>
    <t>-2013786247</t>
  </si>
  <si>
    <t>66</t>
  </si>
  <si>
    <t>59224161</t>
  </si>
  <si>
    <t>skruž kanalizační s ocelovými stupadly 100 x 50 x 12 cm, vč. povrchové úpravy</t>
  </si>
  <si>
    <t>835450080</t>
  </si>
  <si>
    <t>3*1,01</t>
  </si>
  <si>
    <t>67</t>
  </si>
  <si>
    <t>59224162</t>
  </si>
  <si>
    <t>skruž kanalizační s ocelovými stupadly 100 x 100 x 12 cm, vč. povrchové úpravy</t>
  </si>
  <si>
    <t>774074166</t>
  </si>
  <si>
    <t>8*1,01</t>
  </si>
  <si>
    <t>68</t>
  </si>
  <si>
    <t>894412411</t>
  </si>
  <si>
    <t>Osazení železobetonových dílců pro šachty skruží přechodových</t>
  </si>
  <si>
    <t>-2075730307</t>
  </si>
  <si>
    <t>https://podminky.urs.cz/item/CS_URS_2024_01/894412411</t>
  </si>
  <si>
    <t>69</t>
  </si>
  <si>
    <t>59224168</t>
  </si>
  <si>
    <t>skruž betonová přechodová 62,5/100x60x12 cm, stupadla poplastovaná kapsová</t>
  </si>
  <si>
    <t>2054774495</t>
  </si>
  <si>
    <t>70</t>
  </si>
  <si>
    <t>894414111</t>
  </si>
  <si>
    <t>Osazení železobetonových dílců pro šachty skruží základových (dno)</t>
  </si>
  <si>
    <t>145421812</t>
  </si>
  <si>
    <t>https://podminky.urs.cz/item/CS_URS_2024_01/894414111</t>
  </si>
  <si>
    <t>71</t>
  </si>
  <si>
    <t>59224338</t>
  </si>
  <si>
    <t>dno betonové šachty kanalizační přímé 100x80x50 cm, vč. povrchové úpravy, dno bude dodáno s půleným profilem ve dně, žlábky v šachtách budou provedeny z kameninových půlžlábků</t>
  </si>
  <si>
    <t>514039134</t>
  </si>
  <si>
    <t>7*1,01</t>
  </si>
  <si>
    <t>72</t>
  </si>
  <si>
    <t>59224348</t>
  </si>
  <si>
    <t>těsnění elastomerové pro spojení šachetních dílů DN 1000</t>
  </si>
  <si>
    <t>163735851</t>
  </si>
  <si>
    <t>20160107</t>
  </si>
  <si>
    <t xml:space="preserve">D+M vymazaní spáry mezi skružemi např.  Ergelitem SD 10 </t>
  </si>
  <si>
    <t>-1630100733</t>
  </si>
  <si>
    <t>2*3,14*0,5*(16+8+7+(1))</t>
  </si>
  <si>
    <t>74</t>
  </si>
  <si>
    <t>899104112</t>
  </si>
  <si>
    <t>Osazení poklopů litinových nebo ocelových včetně rámů pro třídu zatížení D400, E600</t>
  </si>
  <si>
    <t>-1377465598</t>
  </si>
  <si>
    <t>https://podminky.urs.cz/item/CS_URS_2024_01/899104112</t>
  </si>
  <si>
    <t>75</t>
  </si>
  <si>
    <t>55241017R</t>
  </si>
  <si>
    <t>poklop šachtový litinový kruhový DN 600 s ventilací tř D 400 pro běžný provoz, vzor BRNO</t>
  </si>
  <si>
    <t>360739440</t>
  </si>
  <si>
    <t>76</t>
  </si>
  <si>
    <t>899,91-R</t>
  </si>
  <si>
    <t>Napojení kameninového potrubí DN500 na stávající prefa šachtu vyvrtáním otvoru a utěsním otvoru po osazení potrubí včetně všech souvisísejích úkonů</t>
  </si>
  <si>
    <t>ks</t>
  </si>
  <si>
    <t>1940979642</t>
  </si>
  <si>
    <t>"Stoka A" 1</t>
  </si>
  <si>
    <t>77</t>
  </si>
  <si>
    <t>899,92-R</t>
  </si>
  <si>
    <t>Napojení kameninového potrubí DN400 na stávající prefa šachtu vyvrtáním otvoru a utěsním otvoru po osazení potrubí  včetně všech souvisísejích úkonů</t>
  </si>
  <si>
    <t>1895130007</t>
  </si>
  <si>
    <t>"Stoka C" 1</t>
  </si>
  <si>
    <t>78</t>
  </si>
  <si>
    <t>8942011612</t>
  </si>
  <si>
    <t>Dno šachet tl nad 200 mm z ŽB betonu tř. C 30/37-XC2,XA1</t>
  </si>
  <si>
    <t>-1454562711</t>
  </si>
  <si>
    <t>https://podminky.urs.cz/item/CS_URS_2024_01/8942011612</t>
  </si>
  <si>
    <t>monol. dno</t>
  </si>
  <si>
    <t>1*1*0,4</t>
  </si>
  <si>
    <t>79</t>
  </si>
  <si>
    <t>8943021711</t>
  </si>
  <si>
    <t>Stěny šachet tl nad 200 mm ze ŽB tř. C 30/37-XC2,XA1</t>
  </si>
  <si>
    <t>117004588</t>
  </si>
  <si>
    <t>https://podminky.urs.cz/item/CS_URS_2024_01/8943021711</t>
  </si>
  <si>
    <t>monolitické dno</t>
  </si>
  <si>
    <t>1,5*1,5*1,1-1*1*0,85</t>
  </si>
  <si>
    <t>80</t>
  </si>
  <si>
    <t>894501111</t>
  </si>
  <si>
    <t>Bednění stěn šachet pravoúhlých nebo vícehranných oboustranné zřízení</t>
  </si>
  <si>
    <t>902618427</t>
  </si>
  <si>
    <t>https://podminky.urs.cz/item/CS_URS_2024_01/894501111</t>
  </si>
  <si>
    <t>2*(1,5+1,5)*1,1</t>
  </si>
  <si>
    <t>2*(1+1)*0,85</t>
  </si>
  <si>
    <t>81</t>
  </si>
  <si>
    <t>894501112</t>
  </si>
  <si>
    <t>Bednění stěn šachet pravoúhlých nebo vícehranných oboustranné odstranění</t>
  </si>
  <si>
    <t>-1455472580</t>
  </si>
  <si>
    <t>https://podminky.urs.cz/item/CS_URS_2024_01/894501112</t>
  </si>
  <si>
    <t>82</t>
  </si>
  <si>
    <t>899501311</t>
  </si>
  <si>
    <t>Stupadla do šachet ocelová PE povlak vidlicová s vysekáním otvoru v cihelném zdivu</t>
  </si>
  <si>
    <t>-308262080</t>
  </si>
  <si>
    <t>https://podminky.urs.cz/item/CS_URS_2024_01/899501311</t>
  </si>
  <si>
    <t>v monol. dnu</t>
  </si>
  <si>
    <t>83</t>
  </si>
  <si>
    <t>300,1-R</t>
  </si>
  <si>
    <t>Dodávka + montáž obložení dna cihlami klinker</t>
  </si>
  <si>
    <t>-1044749311</t>
  </si>
  <si>
    <t>0,4</t>
  </si>
  <si>
    <t>84</t>
  </si>
  <si>
    <t>300,2-R</t>
  </si>
  <si>
    <t>Dodávka + montáž kameninový půlžlábek do dna šachty + beton C 25/30 XA2</t>
  </si>
  <si>
    <t>2127840323</t>
  </si>
  <si>
    <t>85</t>
  </si>
  <si>
    <t>300,3-R</t>
  </si>
  <si>
    <t>Provedení trnů pr. R8 délky 500mm, vč. dodávky materiálu</t>
  </si>
  <si>
    <t>470675574</t>
  </si>
  <si>
    <t>monol. dno, po 200mm</t>
  </si>
  <si>
    <t>4*1,5/0,2</t>
  </si>
  <si>
    <t>86</t>
  </si>
  <si>
    <t>300,4</t>
  </si>
  <si>
    <t>Vymazání sděny a dna např. Ergelitem</t>
  </si>
  <si>
    <t>-1268181017</t>
  </si>
  <si>
    <t>Š5</t>
  </si>
  <si>
    <t>87</t>
  </si>
  <si>
    <t>953334121</t>
  </si>
  <si>
    <t>Bobtnavý pásek do pracovních spar betonových kcí bentonitový 20 x 25 mm</t>
  </si>
  <si>
    <t>-1197983321</t>
  </si>
  <si>
    <t>https://podminky.urs.cz/item/CS_URS_2024_01/953334121</t>
  </si>
  <si>
    <t>4*1,5</t>
  </si>
  <si>
    <t>napojení potrubí ve dně</t>
  </si>
  <si>
    <t>2*3,14*0,2*3</t>
  </si>
  <si>
    <t>Ostatní konstrukce a práce, bourání</t>
  </si>
  <si>
    <t>88</t>
  </si>
  <si>
    <t>919735111</t>
  </si>
  <si>
    <t>Řezání stávajícího živičného krytu hl do 50 mm</t>
  </si>
  <si>
    <t>-1670886141</t>
  </si>
  <si>
    <t>https://podminky.urs.cz/item/CS_URS_2024_01/919735111</t>
  </si>
  <si>
    <t>"DN500" 73,98*2</t>
  </si>
  <si>
    <t>"DN400" 43,07*2</t>
  </si>
  <si>
    <t>56,82*2</t>
  </si>
  <si>
    <t>151,35*2</t>
  </si>
  <si>
    <t>89</t>
  </si>
  <si>
    <t>997221561</t>
  </si>
  <si>
    <t>Vodorovná doprava suti z kusových materiálů do 1 km</t>
  </si>
  <si>
    <t>923159593</t>
  </si>
  <si>
    <t>https://podminky.urs.cz/item/CS_URS_2024_01/997221561</t>
  </si>
  <si>
    <t>90</t>
  </si>
  <si>
    <t>997221569</t>
  </si>
  <si>
    <t>Příplatek ZKD 1 km u vodorovné dopravy suti z kusových materiálů</t>
  </si>
  <si>
    <t>398240668</t>
  </si>
  <si>
    <t>https://podminky.urs.cz/item/CS_URS_2024_01/997221569</t>
  </si>
  <si>
    <t>505,393*5</t>
  </si>
  <si>
    <t>91</t>
  </si>
  <si>
    <t>202110104</t>
  </si>
  <si>
    <t>Poplatek za skládku živice</t>
  </si>
  <si>
    <t>-168290234</t>
  </si>
  <si>
    <t>69,709+119,813</t>
  </si>
  <si>
    <t>92</t>
  </si>
  <si>
    <t>202110105</t>
  </si>
  <si>
    <t>1685371561</t>
  </si>
  <si>
    <t>505,393-189,522</t>
  </si>
  <si>
    <t>93</t>
  </si>
  <si>
    <t>998275101</t>
  </si>
  <si>
    <t>Přesun hmot pro trubní vedení z trub kameninových otevřený výkop</t>
  </si>
  <si>
    <t>1740379699</t>
  </si>
  <si>
    <t>https://podminky.urs.cz/item/CS_URS_2024_01/998275101</t>
  </si>
  <si>
    <t>002 - SO 320 Stavební část kanalizace - kanalizační přípojky</t>
  </si>
  <si>
    <t xml:space="preserve">    5 - Komunikace pozemní</t>
  </si>
  <si>
    <t>PSV - Práce a dodávky PSV</t>
  </si>
  <si>
    <t xml:space="preserve">    721 - Zdravotechnika - vnitřní kanalizace</t>
  </si>
  <si>
    <t>113106123</t>
  </si>
  <si>
    <t>Rozebrání dlažeb ze zámkových dlaždic komunikací pro pěší ručně</t>
  </si>
  <si>
    <t>1459680136</t>
  </si>
  <si>
    <t>https://podminky.urs.cz/item/CS_URS_2024_01/113106123</t>
  </si>
  <si>
    <t>délka viz dotčené povrchy</t>
  </si>
  <si>
    <t>195,64*1,1</t>
  </si>
  <si>
    <t>113107322</t>
  </si>
  <si>
    <t>Odstranění podkladu z kameniva drceného tl přes 100 do 200 mm strojně pl do 50 m2</t>
  </si>
  <si>
    <t>1869359192</t>
  </si>
  <si>
    <t>https://podminky.urs.cz/item/CS_URS_2024_01/113107322</t>
  </si>
  <si>
    <t>215,204</t>
  </si>
  <si>
    <t>113107324</t>
  </si>
  <si>
    <t>Odstranění podkladu z kameniva drceného tl přes 300 do 400 mm strojně pl do 50 m2</t>
  </si>
  <si>
    <t>1083702420</t>
  </si>
  <si>
    <t>https://podminky.urs.cz/item/CS_URS_2024_01/113107324</t>
  </si>
  <si>
    <t>206,206</t>
  </si>
  <si>
    <t>113107342</t>
  </si>
  <si>
    <t>Odstranění podkladu živičného tl přes 50 do 100 mm strojně pl do 50 m2</t>
  </si>
  <si>
    <t>342344757</t>
  </si>
  <si>
    <t>https://podminky.urs.cz/item/CS_URS_2024_01/113107342</t>
  </si>
  <si>
    <t>Frézování živičného krytu tl 50 mm pruh š 2 m</t>
  </si>
  <si>
    <t>Poznámka k položce:_x000D_
viz TZ př.č. D.2.1 a v.č. D.2.2.až 7 a výpis materiálů D.2.8</t>
  </si>
  <si>
    <t>187,46*1,1</t>
  </si>
  <si>
    <t>113202111</t>
  </si>
  <si>
    <t>Vytrhání obrub krajníků obrubníků stojatých</t>
  </si>
  <si>
    <t>-1902633423</t>
  </si>
  <si>
    <t>https://podminky.urs.cz/item/CS_URS_2024_01/113202111</t>
  </si>
  <si>
    <t>108*2</t>
  </si>
  <si>
    <t>(29+29+34+7)*1,1*1</t>
  </si>
  <si>
    <t>119001421</t>
  </si>
  <si>
    <t>Dočasné zajištění kabelů a kabelových tratí ze 3 volně ložených kabelů, vč. úpravy dle TZ</t>
  </si>
  <si>
    <t>1085417702</t>
  </si>
  <si>
    <t>https://podminky.urs.cz/item/CS_URS_2024_01/119001421</t>
  </si>
  <si>
    <t>(29+29+34+7)*1,1*3</t>
  </si>
  <si>
    <t>-315967665</t>
  </si>
  <si>
    <t>(29+29+34+7)*2*3</t>
  </si>
  <si>
    <t>1672442311</t>
  </si>
  <si>
    <t>594</t>
  </si>
  <si>
    <t>121112003</t>
  </si>
  <si>
    <t>Sejmutí ornice tl vrstvy do 200 mm ručně</t>
  </si>
  <si>
    <t>-611131356</t>
  </si>
  <si>
    <t>https://podminky.urs.cz/item/CS_URS_2024_01/121112003</t>
  </si>
  <si>
    <t>118,02*1,1</t>
  </si>
  <si>
    <t>-525004332</t>
  </si>
  <si>
    <t>1660,437</t>
  </si>
  <si>
    <t>1541723009</t>
  </si>
  <si>
    <t>jednotlivé délky viz dotčené povrchy</t>
  </si>
  <si>
    <t>"polovina šířky výkopu"53,35*1,1*(3)</t>
  </si>
  <si>
    <t>"komunikace tl.500mm" 187,46*1,1*(3-0,5)</t>
  </si>
  <si>
    <t>"chodník tl.250mm" 195,64*1,1*(3-0,25)</t>
  </si>
  <si>
    <t>"zeleň tl.200mm" 118,02*1,1*(3-0,2)</t>
  </si>
  <si>
    <t>rozšíření šachty KP31</t>
  </si>
  <si>
    <t>"zeleň" 2,7*2,7*(3,2-0,2)-2,7*1,1*(3-0,2)</t>
  </si>
  <si>
    <t>"tř. 3 z 80%"1660,437*0,8</t>
  </si>
  <si>
    <t>-579981379</t>
  </si>
  <si>
    <t>"tř. 4 z 20%"1660,437*0,2</t>
  </si>
  <si>
    <t>151101102</t>
  </si>
  <si>
    <t>Zřízení příložného pažení a rozepření stěn rýh hl přes 2 do 4 m</t>
  </si>
  <si>
    <t>-786885017</t>
  </si>
  <si>
    <t>https://podminky.urs.cz/item/CS_URS_2024_01/151101102</t>
  </si>
  <si>
    <t>53,35*(3)*2</t>
  </si>
  <si>
    <t xml:space="preserve"> 187,46*(3)*2</t>
  </si>
  <si>
    <t>195,64*(3)*2</t>
  </si>
  <si>
    <t xml:space="preserve"> 118,02*(3)*2</t>
  </si>
  <si>
    <t>151101112</t>
  </si>
  <si>
    <t>Odstranění příložného pažení a rozepření stěn rýh hl přes 2 do 4 m</t>
  </si>
  <si>
    <t>-20442440</t>
  </si>
  <si>
    <t>https://podminky.urs.cz/item/CS_URS_2024_01/151101112</t>
  </si>
  <si>
    <t>3326,82</t>
  </si>
  <si>
    <t>127115342</t>
  </si>
  <si>
    <t>0,2*129,82</t>
  </si>
  <si>
    <t>1328,35</t>
  </si>
  <si>
    <t>1856529743</t>
  </si>
  <si>
    <t>332,087</t>
  </si>
  <si>
    <t>-1457721598</t>
  </si>
  <si>
    <t>25,964</t>
  </si>
  <si>
    <t>1328,35+332,087</t>
  </si>
  <si>
    <t>1306795189</t>
  </si>
  <si>
    <t>"80%"1660,437*0,8</t>
  </si>
  <si>
    <t>1496328138</t>
  </si>
  <si>
    <t>"20%"1660,437*0,2</t>
  </si>
  <si>
    <t>-643165505</t>
  </si>
  <si>
    <t>celková kubatůra</t>
  </si>
  <si>
    <t>53,35*1,1*(3)</t>
  </si>
  <si>
    <t>187,46*1,1*(3)</t>
  </si>
  <si>
    <t xml:space="preserve"> 195,64*1,1*(3)</t>
  </si>
  <si>
    <t xml:space="preserve"> 118,02*1,1*(3)</t>
  </si>
  <si>
    <t xml:space="preserve"> 2,7*2,7*(3,2)-2,7*1,1*(3)</t>
  </si>
  <si>
    <t>odpočet</t>
  </si>
  <si>
    <t>ornice</t>
  </si>
  <si>
    <t>-0,2*129,822</t>
  </si>
  <si>
    <t>-140,79</t>
  </si>
  <si>
    <t>-44,830</t>
  </si>
  <si>
    <t>podsyp</t>
  </si>
  <si>
    <t>-55,586</t>
  </si>
  <si>
    <t>šachta</t>
  </si>
  <si>
    <t>-3,2</t>
  </si>
  <si>
    <t>Nahradní zásypová materiál, hutnitelný (plná frakce)</t>
  </si>
  <si>
    <t>-1117122019</t>
  </si>
  <si>
    <t>1573,799*1,1*1,05*1,8</t>
  </si>
  <si>
    <t>-1283330153</t>
  </si>
  <si>
    <t>0,2*129,822</t>
  </si>
  <si>
    <t>1573,799*1,1*1,05</t>
  </si>
  <si>
    <t>660405692</t>
  </si>
  <si>
    <t>1843,702</t>
  </si>
  <si>
    <t>181351003</t>
  </si>
  <si>
    <t>Rozprostření ornice tl vrstvy do 200 mm pl do 100 m2 v rovině nebo ve svahu do 1:5 strojně</t>
  </si>
  <si>
    <t>650513240</t>
  </si>
  <si>
    <t>https://podminky.urs.cz/item/CS_URS_2024_01/181351003</t>
  </si>
  <si>
    <t>10364101</t>
  </si>
  <si>
    <t>zemina pro terénní úpravy - ornice, odplevelená</t>
  </si>
  <si>
    <t>-1116829976</t>
  </si>
  <si>
    <t>0,2*129,822*1,6</t>
  </si>
  <si>
    <t>181411131</t>
  </si>
  <si>
    <t>Založení parkového trávníku výsevem pl do 1000 m2 v rovině a ve svahu do 1:5</t>
  </si>
  <si>
    <t>2134301230</t>
  </si>
  <si>
    <t>https://podminky.urs.cz/item/CS_URS_2024_01/181411131</t>
  </si>
  <si>
    <t>129,822</t>
  </si>
  <si>
    <t>00572410</t>
  </si>
  <si>
    <t>osivo směs travní parková</t>
  </si>
  <si>
    <t>kg</t>
  </si>
  <si>
    <t>-484289926</t>
  </si>
  <si>
    <t>129,822*0,03*1,05</t>
  </si>
  <si>
    <t>1814111391.1</t>
  </si>
  <si>
    <t>Trávníku - předseťové přípravy, zálivky hnojení, ošetřování</t>
  </si>
  <si>
    <t>1471707117</t>
  </si>
  <si>
    <t>830361811V</t>
  </si>
  <si>
    <t>Bourání stávajícího kameninového potrubí   do DN 250 + beton</t>
  </si>
  <si>
    <t>-1213047926</t>
  </si>
  <si>
    <t>231,5+269,65</t>
  </si>
  <si>
    <t>343645372</t>
  </si>
  <si>
    <t>0,085*501,15</t>
  </si>
  <si>
    <t>1867230046</t>
  </si>
  <si>
    <t>42,598</t>
  </si>
  <si>
    <t>1459750376</t>
  </si>
  <si>
    <t>42,598*5</t>
  </si>
  <si>
    <t>-521398332</t>
  </si>
  <si>
    <t>"DN150" 269,65*1,1*0,1</t>
  </si>
  <si>
    <t>"DN200" 231,5*1,1*0,1</t>
  </si>
  <si>
    <t>2,7*2,7*0,1</t>
  </si>
  <si>
    <t>215383479</t>
  </si>
  <si>
    <t>55,586</t>
  </si>
  <si>
    <t>2034507551</t>
  </si>
  <si>
    <t>"DN150" 269,65*1,1*0,08</t>
  </si>
  <si>
    <t>"DN200" 231,5*1,1*0,08</t>
  </si>
  <si>
    <t>1524562672</t>
  </si>
  <si>
    <t>(269,65/1,25)*2</t>
  </si>
  <si>
    <t>(231,5/1,5)*2</t>
  </si>
  <si>
    <t>59223R</t>
  </si>
  <si>
    <t>podkladek betonový pod hrdlové trouby DN 150, DN 200</t>
  </si>
  <si>
    <t>-1909177247</t>
  </si>
  <si>
    <t>740,107*1,01</t>
  </si>
  <si>
    <t>Komunikace pozemní</t>
  </si>
  <si>
    <t>581111311</t>
  </si>
  <si>
    <t>Kryt cementobetonový vozovek skupiny CB III tl 100 mm</t>
  </si>
  <si>
    <t>1582812889</t>
  </si>
  <si>
    <t>https://podminky.urs.cz/item/CS_URS_2024_01/581111311</t>
  </si>
  <si>
    <t>0,691</t>
  </si>
  <si>
    <t>591241111</t>
  </si>
  <si>
    <t>Kladení dlažby z kostek drobných z kamene na MC tl 50 mm</t>
  </si>
  <si>
    <t>-1136068120</t>
  </si>
  <si>
    <t>https://podminky.urs.cz/item/CS_URS_2024_01/591241111</t>
  </si>
  <si>
    <t>obedláždění poklopu</t>
  </si>
  <si>
    <t>(3,14*0,65*0,65-3,14*0,45*0,45)*1</t>
  </si>
  <si>
    <t>58381007</t>
  </si>
  <si>
    <t>kostka dlažební žula drobná 8/10</t>
  </si>
  <si>
    <t>-1269181150</t>
  </si>
  <si>
    <t>0,691*1,1</t>
  </si>
  <si>
    <t>831262121</t>
  </si>
  <si>
    <t>Montáž potrubí z trub kameninových hrdlových s integrovaným těsněním výkop sklon do 20 % DN 100</t>
  </si>
  <si>
    <t>1431043161</t>
  </si>
  <si>
    <t>https://podminky.urs.cz/item/CS_URS_2024_01/831262121</t>
  </si>
  <si>
    <t>831262191</t>
  </si>
  <si>
    <t>Příplatek za práce na potrubí z trub kameninových s integrovaným těsněním sklon přes 20 % DN do 300</t>
  </si>
  <si>
    <t>-1905732315</t>
  </si>
  <si>
    <t>https://podminky.urs.cz/item/CS_URS_2024_01/831262191</t>
  </si>
  <si>
    <t>59710649</t>
  </si>
  <si>
    <t>trouba kameninová glazovaná DN 100mm L1,25m spojovací systém F</t>
  </si>
  <si>
    <t>-2007041063</t>
  </si>
  <si>
    <t>74*1,015</t>
  </si>
  <si>
    <t>831312121</t>
  </si>
  <si>
    <t>Montáž potrubí z trub kameninových hrdlových s integrovaným těsněním výkop sklon do 20 % DN 150</t>
  </si>
  <si>
    <t>1334935543</t>
  </si>
  <si>
    <t>https://podminky.urs.cz/item/CS_URS_2024_01/831312121</t>
  </si>
  <si>
    <t>269,65</t>
  </si>
  <si>
    <t>59710651</t>
  </si>
  <si>
    <t>trouba kameninová glazovaná DN 150mm L1,25m spojovací systém F</t>
  </si>
  <si>
    <t>-1699848673</t>
  </si>
  <si>
    <t>269,65*1,015</t>
  </si>
  <si>
    <t>831352121</t>
  </si>
  <si>
    <t>Montáž potrubí z trub kameninových hrdlových s integrovaným těsněním výkop sklon do 20 % DN 200</t>
  </si>
  <si>
    <t>1892829666</t>
  </si>
  <si>
    <t>https://podminky.urs.cz/item/CS_URS_2024_01/831352121</t>
  </si>
  <si>
    <t>231,5</t>
  </si>
  <si>
    <t>59710676</t>
  </si>
  <si>
    <t>trouba kameninová glazovaná DN 200mm L1,50m spojovací systém F</t>
  </si>
  <si>
    <t>-1854860867</t>
  </si>
  <si>
    <t>231,5*1,015</t>
  </si>
  <si>
    <t>837311221</t>
  </si>
  <si>
    <t>Montáž kameninových tvarovek odbočných s integrovaným těsněním otevřený výkop DN 150</t>
  </si>
  <si>
    <t>-2104756137</t>
  </si>
  <si>
    <t>https://podminky.urs.cz/item/CS_URS_2024_01/837311221</t>
  </si>
  <si>
    <t>kanalizační přípojka</t>
  </si>
  <si>
    <t>dešťový svod</t>
  </si>
  <si>
    <t>59711540</t>
  </si>
  <si>
    <t>odbočka kameninová glazovaná jednoduchá šikmá DN 150/150 pryžové těsnění (spojovací systém F/F)L 500mm</t>
  </si>
  <si>
    <t>725575897</t>
  </si>
  <si>
    <t>14*1,015</t>
  </si>
  <si>
    <t>837312221</t>
  </si>
  <si>
    <t>Montáž kameninových tvarovek jednoosých s integrovaným těsněním otevřený výkop DN 150</t>
  </si>
  <si>
    <t>1656462819</t>
  </si>
  <si>
    <t>https://podminky.urs.cz/item/CS_URS_2024_01/837312221</t>
  </si>
  <si>
    <t>koleno</t>
  </si>
  <si>
    <t>33+73</t>
  </si>
  <si>
    <t>přechod</t>
  </si>
  <si>
    <t>59710984V</t>
  </si>
  <si>
    <t>koleno kameninové glazované DN 150 45 (30,60,22,11)° spojovací systém F</t>
  </si>
  <si>
    <t>1221504379</t>
  </si>
  <si>
    <t>106*1,015</t>
  </si>
  <si>
    <t>59712507</t>
  </si>
  <si>
    <t xml:space="preserve">přechod kameninový glazovaná DN 100/150mm  pryžové/pryžové těsnění (spojovací systém F/F) </t>
  </si>
  <si>
    <t>290484084</t>
  </si>
  <si>
    <t>37*1,015</t>
  </si>
  <si>
    <t>831312193</t>
  </si>
  <si>
    <t>Příplatek k montáži kameninového potrubí za napojení dvou dříků trub pomocí převlečné manžety DN 150</t>
  </si>
  <si>
    <t>2068964666</t>
  </si>
  <si>
    <t>https://podminky.urs.cz/item/CS_URS_2024_01/831312193</t>
  </si>
  <si>
    <t>opravná manžeta</t>
  </si>
  <si>
    <t>837351221</t>
  </si>
  <si>
    <t>Montáž kameninových tvarovek odbočných s integrovaným těsněním otevřený výkop DN 200</t>
  </si>
  <si>
    <t>1103312642</t>
  </si>
  <si>
    <t>https://podminky.urs.cz/item/CS_URS_2024_01/837351221</t>
  </si>
  <si>
    <t>10+1</t>
  </si>
  <si>
    <t>59711543</t>
  </si>
  <si>
    <t>odbočka kameninová glazovaná jednoduchá šikmá DN 250/150 pryžové těsnění (spojovací systém F/F)L 500mm</t>
  </si>
  <si>
    <t>7071035</t>
  </si>
  <si>
    <t>10*1,015</t>
  </si>
  <si>
    <t>59711547V</t>
  </si>
  <si>
    <t>odbočka kameninová glazovaná jednoduchá šikmá DN 200/200 L60cm spojovací systém C/F tř.240/160</t>
  </si>
  <si>
    <t>-1262209668</t>
  </si>
  <si>
    <t>2*1,015</t>
  </si>
  <si>
    <t>837352221</t>
  </si>
  <si>
    <t>Montáž kameninových tvarovek jednoosých s integrovaným těsněním otevřený výkop DN 200</t>
  </si>
  <si>
    <t>847751193</t>
  </si>
  <si>
    <t>https://podminky.urs.cz/item/CS_URS_2024_01/837352221</t>
  </si>
  <si>
    <t>37+19</t>
  </si>
  <si>
    <t>59710987V</t>
  </si>
  <si>
    <t>koleno kameninové glazované DN 200 45 (60,90,22,11° spojovací systém F tř. 240</t>
  </si>
  <si>
    <t>1736489965</t>
  </si>
  <si>
    <t>56*1,015</t>
  </si>
  <si>
    <t>59712514</t>
  </si>
  <si>
    <t>přechod kameninový glazovaný DN 150/200 pryžové/pryžové těsnění (spojovací systém F/F) třída pevnosti -/160</t>
  </si>
  <si>
    <t>-697832583</t>
  </si>
  <si>
    <t>6*1,015</t>
  </si>
  <si>
    <t>831352193</t>
  </si>
  <si>
    <t>Příplatek k montáži kameninového potrubí za napojení dvou dříků trub pomocí převlečné manžety DN 200</t>
  </si>
  <si>
    <t>319235567</t>
  </si>
  <si>
    <t>https://podminky.urs.cz/item/CS_URS_2024_01/831352193</t>
  </si>
  <si>
    <t>manžeta</t>
  </si>
  <si>
    <t>894,1-R</t>
  </si>
  <si>
    <t xml:space="preserve">Dodávka + montáž kanalizační prefa šachta DN1000, výšky do 3m, vč. poklopu </t>
  </si>
  <si>
    <t>-1726110888</t>
  </si>
  <si>
    <t>KP31</t>
  </si>
  <si>
    <t>899623141</t>
  </si>
  <si>
    <t>Obetonování potrubí nebo zdiva stok betonem prostým tř. C 12/15 X0 v otevřeném výkopu</t>
  </si>
  <si>
    <t>1213570022</t>
  </si>
  <si>
    <t>https://podminky.urs.cz/item/CS_URS_2024_01/899623141</t>
  </si>
  <si>
    <t>stoka, dle tabulky vzorovéhu uložení potrubí</t>
  </si>
  <si>
    <t>"DN150" 269,65*0,219</t>
  </si>
  <si>
    <t>"DN200" 231,5*0,238</t>
  </si>
  <si>
    <t>svislé potrubí pro dešťové svody</t>
  </si>
  <si>
    <t>0,6*0,6*74</t>
  </si>
  <si>
    <t>899643121</t>
  </si>
  <si>
    <t>Bednění pro obetonování potrubí otevřený výkop zřízení</t>
  </si>
  <si>
    <t>-1903055815</t>
  </si>
  <si>
    <t>https://podminky.urs.cz/item/CS_URS_2024_01/899643121</t>
  </si>
  <si>
    <t>(0,6+0,6+0,6)*74</t>
  </si>
  <si>
    <t>899643122</t>
  </si>
  <si>
    <t>Bednění pro obetonování potrubí otevřený výkop odstranění</t>
  </si>
  <si>
    <t>-1876955332</t>
  </si>
  <si>
    <t>https://podminky.urs.cz/item/CS_URS_2024_01/899643122</t>
  </si>
  <si>
    <t>133,2</t>
  </si>
  <si>
    <t>953312122</t>
  </si>
  <si>
    <t>Vložky do svislých dilatačních spár z extrudovaných polystyrénových desek tl. přes 10 do 20 mm</t>
  </si>
  <si>
    <t>1210114572</t>
  </si>
  <si>
    <t>https://podminky.urs.cz/item/CS_URS_2024_01/953312122</t>
  </si>
  <si>
    <t>(0,05+0,6+0,05)*74</t>
  </si>
  <si>
    <t>délak viz dotčené povrchy</t>
  </si>
  <si>
    <t>187,46*2</t>
  </si>
  <si>
    <t>-253787149</t>
  </si>
  <si>
    <t>354,001</t>
  </si>
  <si>
    <t>226762775</t>
  </si>
  <si>
    <t>354,001*5</t>
  </si>
  <si>
    <t>726464123</t>
  </si>
  <si>
    <t>26,394+45,365</t>
  </si>
  <si>
    <t>1896738395</t>
  </si>
  <si>
    <t>354,001-71,759</t>
  </si>
  <si>
    <t>PSV</t>
  </si>
  <si>
    <t>Práce a dodávky PSV</t>
  </si>
  <si>
    <t>721</t>
  </si>
  <si>
    <t>Zdravotechnika - vnitřní kanalizace</t>
  </si>
  <si>
    <t>721241102</t>
  </si>
  <si>
    <t>Lapač střešních splavenin z litiny DN 100</t>
  </si>
  <si>
    <t>-1251729054</t>
  </si>
  <si>
    <t>722130230R</t>
  </si>
  <si>
    <t>Potrubí vodovodní ocelové pozinkované běžné DN 100 délky 1m, objímky + odstranění a likvidace původního potrubí</t>
  </si>
  <si>
    <t>528565657</t>
  </si>
  <si>
    <t>722310185</t>
  </si>
  <si>
    <t xml:space="preserve">D+M  krožku U  </t>
  </si>
  <si>
    <t>-999263035</t>
  </si>
  <si>
    <t>998721101</t>
  </si>
  <si>
    <t>Přesun hmot tonážní pro vnitřní kanalizace v objektech v do 6 m</t>
  </si>
  <si>
    <t>-1469693874</t>
  </si>
  <si>
    <t>https://podminky.urs.cz/item/CS_URS_2024_01/998721101</t>
  </si>
  <si>
    <t>003 - SO 330 Stavební část vodovodní řady</t>
  </si>
  <si>
    <t xml:space="preserve">    8.1 - Trubní vedení - tvarovy pro tlakové zkoušky</t>
  </si>
  <si>
    <t xml:space="preserve">    8.2 - Trubní vedení - náhradní zásobování</t>
  </si>
  <si>
    <t>113107224.1</t>
  </si>
  <si>
    <t>-1493900603</t>
  </si>
  <si>
    <t>https://podminky.urs.cz/item/CS_URS_2024_01/113107224.1</t>
  </si>
  <si>
    <t>441,716</t>
  </si>
  <si>
    <t>113107242.1</t>
  </si>
  <si>
    <t>-1171926737</t>
  </si>
  <si>
    <t>https://podminky.urs.cz/item/CS_URS_2024_01/113107242.1</t>
  </si>
  <si>
    <t>-1815256071</t>
  </si>
  <si>
    <t>Řad A</t>
  </si>
  <si>
    <t>239,96*1,1</t>
  </si>
  <si>
    <t>Řad B</t>
  </si>
  <si>
    <t>161,6*1,1</t>
  </si>
  <si>
    <t>-805481764</t>
  </si>
  <si>
    <t>vod z odstraněného potrubí + voda z přívalových deštů</t>
  </si>
  <si>
    <t>-671080694</t>
  </si>
  <si>
    <t>119001401.1</t>
  </si>
  <si>
    <t>1564352294</t>
  </si>
  <si>
    <t>https://podminky.urs.cz/item/CS_URS_2024_01/119001401.1</t>
  </si>
  <si>
    <t>12*1,1</t>
  </si>
  <si>
    <t>14*1,1</t>
  </si>
  <si>
    <t>1299867268</t>
  </si>
  <si>
    <t>7*1,1</t>
  </si>
  <si>
    <t>6*1,1</t>
  </si>
  <si>
    <t>-142254400</t>
  </si>
  <si>
    <t>7*2</t>
  </si>
  <si>
    <t>6*2</t>
  </si>
  <si>
    <t>2037369159</t>
  </si>
  <si>
    <t>-550544661</t>
  </si>
  <si>
    <t>574,231*0,3</t>
  </si>
  <si>
    <t>132254205</t>
  </si>
  <si>
    <t>Hloubení zapažených rýh š do 2000 mm v hornině třídy těžitelnosti I skupiny 3 objem do 1000 m3, VČETNĚ svislého přemítění do 4 m, započtena lepivost</t>
  </si>
  <si>
    <t>227780233</t>
  </si>
  <si>
    <t>https://podminky.urs.cz/item/CS_URS_2024_01/132254205</t>
  </si>
  <si>
    <t>239,96*1,1*(1,8-0,5)</t>
  </si>
  <si>
    <t>161,6*1,1*(1,8-0,5)</t>
  </si>
  <si>
    <t>151101101</t>
  </si>
  <si>
    <t>Zřízení příložného pažení a rozepření stěn rýh hl do 2 m</t>
  </si>
  <si>
    <t>-9408043</t>
  </si>
  <si>
    <t>https://podminky.urs.cz/item/CS_URS_2024_01/151101101</t>
  </si>
  <si>
    <t>239,96*1,8*2</t>
  </si>
  <si>
    <t>161,6*1,8*2</t>
  </si>
  <si>
    <t>151101111</t>
  </si>
  <si>
    <t>Odstranění příložného pažení a rozepření stěn rýh hl do 2 m</t>
  </si>
  <si>
    <t>-32006666</t>
  </si>
  <si>
    <t>https://podminky.urs.cz/item/CS_URS_2024_01/151101111</t>
  </si>
  <si>
    <t>1445,616</t>
  </si>
  <si>
    <t>795629218</t>
  </si>
  <si>
    <t>574,231</t>
  </si>
  <si>
    <t>-1895156054</t>
  </si>
  <si>
    <t>1637293301</t>
  </si>
  <si>
    <t>"70%"574,231*0,7</t>
  </si>
  <si>
    <t>1248883385</t>
  </si>
  <si>
    <t>"30%"574,231*0,3</t>
  </si>
  <si>
    <t>obsyp</t>
  </si>
  <si>
    <t>-171,407</t>
  </si>
  <si>
    <t>-66,257</t>
  </si>
  <si>
    <t>podkladní bloky</t>
  </si>
  <si>
    <t>-0,043</t>
  </si>
  <si>
    <t>po uroveň nivelety vozovky a chodníků</t>
  </si>
  <si>
    <t>"komunikace tl.500mm" 441,716*0,5</t>
  </si>
  <si>
    <t>-1012830827</t>
  </si>
  <si>
    <t>557,382*1,1*1,05*1,8</t>
  </si>
  <si>
    <t>175111101</t>
  </si>
  <si>
    <t>Obsypání potrubí ručně sypaninou bez prohození sítem, uloženou do 3 m</t>
  </si>
  <si>
    <t>159468006</t>
  </si>
  <si>
    <t>https://podminky.urs.cz/item/CS_URS_2024_01/175111101</t>
  </si>
  <si>
    <t>Poznámka k položce:_x000D_
viz TZ př.č. D.3.1 a v.č. D.3.2.až 12 a výpis materiálů D.3.11</t>
  </si>
  <si>
    <t>239,96*1,1*0,38</t>
  </si>
  <si>
    <t>161,6*1,1*0,4</t>
  </si>
  <si>
    <t>58331351</t>
  </si>
  <si>
    <t>kamenivo těžené drobné frakce 0/4</t>
  </si>
  <si>
    <t>-1226472009</t>
  </si>
  <si>
    <t>171,404*1,1*1,05*1,8</t>
  </si>
  <si>
    <t>-1435340330</t>
  </si>
  <si>
    <t>171,404*1,1*1,05</t>
  </si>
  <si>
    <t>557,382*1,1*1,05</t>
  </si>
  <si>
    <t>-464382009</t>
  </si>
  <si>
    <t>841,748</t>
  </si>
  <si>
    <t>850311810</t>
  </si>
  <si>
    <t>Bourání stávajícího potrubí z trub litinových do DN 100</t>
  </si>
  <si>
    <t>-2010018164</t>
  </si>
  <si>
    <t>239,96+161,6</t>
  </si>
  <si>
    <t>139538950</t>
  </si>
  <si>
    <t>zbytkový beton ve výkopu</t>
  </si>
  <si>
    <t>2,3</t>
  </si>
  <si>
    <t>891247900R</t>
  </si>
  <si>
    <t>Demontáž hydrantů podzemních DN 80, vč. poklopu,   naložení, vodorovné přemístění, sloužení</t>
  </si>
  <si>
    <t>1957775536</t>
  </si>
  <si>
    <t>Poznámka k položce:_x000D_
viz TZ př. č. D.1.1, situace C3  a v.č. D.1.2 až D.1.11_x000D_
na vyžádání odevzdáno provozovateli</t>
  </si>
  <si>
    <t>891241811</t>
  </si>
  <si>
    <t>Demontáž vodovodních šoupátek otevřený výkop DN 80, vč. ZS a poklopu, naložení, vodorovné přemístění, sloužení</t>
  </si>
  <si>
    <t>471424162</t>
  </si>
  <si>
    <t>891251811</t>
  </si>
  <si>
    <t>Demontáž vodovodních šoupátek otevřený výkop DN 100, vč. ZS a poklopu, naložení, vodorovné přemístění, sloužení</t>
  </si>
  <si>
    <t>2123206301</t>
  </si>
  <si>
    <t>-741465110</t>
  </si>
  <si>
    <t>0,0185*401,56</t>
  </si>
  <si>
    <t>2,3*2,2</t>
  </si>
  <si>
    <t>90877204</t>
  </si>
  <si>
    <t>12,489</t>
  </si>
  <si>
    <t>-1513570516</t>
  </si>
  <si>
    <t>12,489*5</t>
  </si>
  <si>
    <t>1035512915</t>
  </si>
  <si>
    <t>451572111</t>
  </si>
  <si>
    <t>Lože pod potrubí otevřený výkop z kameniva drobného těženého</t>
  </si>
  <si>
    <t>-325603383</t>
  </si>
  <si>
    <t>https://podminky.urs.cz/item/CS_URS_2024_01/451572111</t>
  </si>
  <si>
    <t>239,96*1,1*0,15</t>
  </si>
  <si>
    <t>161,6*1,1*0,15</t>
  </si>
  <si>
    <t>-1883102251</t>
  </si>
  <si>
    <t>66,257</t>
  </si>
  <si>
    <t>900379322</t>
  </si>
  <si>
    <t>452313141</t>
  </si>
  <si>
    <t>Podkladní bloky z betonu prostého tř. C 16/20 otevřený výkop</t>
  </si>
  <si>
    <t>-1237811182</t>
  </si>
  <si>
    <t>https://podminky.urs.cz/item/CS_URS_2024_01/452313141</t>
  </si>
  <si>
    <t>0,043</t>
  </si>
  <si>
    <t>452353111</t>
  </si>
  <si>
    <t>Bednění podkladních bloků pod potrubí, stoky a drobné objekty otevřený výkop zřízení</t>
  </si>
  <si>
    <t>-1238054045</t>
  </si>
  <si>
    <t>https://podminky.urs.cz/item/CS_URS_2024_01/452353111</t>
  </si>
  <si>
    <t>0,45</t>
  </si>
  <si>
    <t>452353112</t>
  </si>
  <si>
    <t>Bednění podkladních bloků pod potrubí, stoky a drobné objekty otevřený výkop odstranění</t>
  </si>
  <si>
    <t>-816062971</t>
  </si>
  <si>
    <t>https://podminky.urs.cz/item/CS_URS_2024_01/452353112</t>
  </si>
  <si>
    <t>851241131</t>
  </si>
  <si>
    <t>Montáž potrubí z trub litinových hrdlových s integrovaným těsněním otevřený výkop DN 80</t>
  </si>
  <si>
    <t>1376538555</t>
  </si>
  <si>
    <t>https://podminky.urs.cz/item/CS_URS_2024_01/851241131</t>
  </si>
  <si>
    <t>239,96</t>
  </si>
  <si>
    <t>552,1-R</t>
  </si>
  <si>
    <t xml:space="preserve">DN 80   TLT PN 10, třída Class s tl. stěny liti. min 4,7 mm. Vnější povr. úprava - těžká protikorozníí ochrana. Vnitřní ochrana  - odstředivě nanášená cementová vystýlka. </t>
  </si>
  <si>
    <t>504984701</t>
  </si>
  <si>
    <t>- hrdla pro zámkový spoj</t>
  </si>
  <si>
    <t>- včetně elastomerových manžet na hrdla.</t>
  </si>
  <si>
    <t>239,6*1,01</t>
  </si>
  <si>
    <t>851261131</t>
  </si>
  <si>
    <t>Montáž potrubí z trub litinových hrdlových s integrovaným těsněním otevřený výkop DN 100</t>
  </si>
  <si>
    <t>-1519392791</t>
  </si>
  <si>
    <t>https://podminky.urs.cz/item/CS_URS_2024_01/851261131</t>
  </si>
  <si>
    <t>161,6</t>
  </si>
  <si>
    <t>552,2-R</t>
  </si>
  <si>
    <t xml:space="preserve">DN 100   TLT PN 10, třída Class s tl. stěny liti. min 4,7 mm. Vnější povr. úprava - těžká protikorozníí ochrana. Vnitřní ochrana  - odstředivě nanášená cementová vystýlka. </t>
  </si>
  <si>
    <t>-2105106269</t>
  </si>
  <si>
    <t>161,6*1,01</t>
  </si>
  <si>
    <t>851251211</t>
  </si>
  <si>
    <t>Příplatek za montáž zámkových spojků na potrubí a tvarovkách DN 80</t>
  </si>
  <si>
    <t>-1523459339</t>
  </si>
  <si>
    <t>"řad"43</t>
  </si>
  <si>
    <t>"tvarovky"27</t>
  </si>
  <si>
    <t>DKT.110420</t>
  </si>
  <si>
    <t>těsnící gumový kroužek DN 80 EPDM Sit Plus pro spoj BRS  - kroužek těsnící se zámky</t>
  </si>
  <si>
    <t>640942081</t>
  </si>
  <si>
    <t>70*1,01</t>
  </si>
  <si>
    <t>55251276</t>
  </si>
  <si>
    <t>manžeta ochranná vodovodního litinového potrubí DN 90</t>
  </si>
  <si>
    <t>1174107558</t>
  </si>
  <si>
    <t>851261211</t>
  </si>
  <si>
    <t>Příplatek za montáž zámkových spojků na potrubí a tvarovkách DN 100</t>
  </si>
  <si>
    <t>17622803</t>
  </si>
  <si>
    <t>"řad"29</t>
  </si>
  <si>
    <t>"tvarovky"23</t>
  </si>
  <si>
    <t>DKT.110430</t>
  </si>
  <si>
    <t>těsnící gumový kroužek DN 100 EPDM Sit Plus pro spoj BRS - kroužek těsnící se zámky</t>
  </si>
  <si>
    <t>-294904565</t>
  </si>
  <si>
    <t>Poznámka k položce:_x000D_
jistící těsnící kroužek se zakusovacími břity ze šlechtěné oceli, z pryže EPDM pro pitnou vodu</t>
  </si>
  <si>
    <t>52*1,01</t>
  </si>
  <si>
    <t>55251277</t>
  </si>
  <si>
    <t>manžeta ochranná vodovodního litinového potrubí DN 110</t>
  </si>
  <si>
    <t>1598676482</t>
  </si>
  <si>
    <t>857241131</t>
  </si>
  <si>
    <t>Montáž litinových tvarovek jednoosých hrdlových otevřený výkop s integrovaným těsněním DN 80</t>
  </si>
  <si>
    <t>956494989</t>
  </si>
  <si>
    <t>https://podminky.urs.cz/item/CS_URS_2024_01/857241131</t>
  </si>
  <si>
    <t>1+2+3+2+2</t>
  </si>
  <si>
    <t>55253904</t>
  </si>
  <si>
    <t>koleno hrdlové z tvárné litiny,práškový epoxid tl 250µm MMK-kus DN 80-11,25°</t>
  </si>
  <si>
    <t>-877667375</t>
  </si>
  <si>
    <t>2*1,01</t>
  </si>
  <si>
    <t>55253916</t>
  </si>
  <si>
    <t>koleno hrdlové z tvárné litiny,práškový epoxid tl 250µm MMK-kus DN 80-22,5°</t>
  </si>
  <si>
    <t>1835807974</t>
  </si>
  <si>
    <t>55253928</t>
  </si>
  <si>
    <t>koleno hrdlové z tvárné litiny,práškový epoxid tl 250µm MMK-kus DN 80-30°</t>
  </si>
  <si>
    <t>-736028480</t>
  </si>
  <si>
    <t>55253940</t>
  </si>
  <si>
    <t>koleno hrdlové z tvárné litiny,práškový epoxid tl 250µm MMK-kus DN 80-45°</t>
  </si>
  <si>
    <t>1958778303</t>
  </si>
  <si>
    <t>1*1,01</t>
  </si>
  <si>
    <t>55259710</t>
  </si>
  <si>
    <t>přesuvka hrdlová U tvárná litina základní povrchová ochrana včetně 2x spoj těsnící DN 80 L160mm</t>
  </si>
  <si>
    <t>1061814663</t>
  </si>
  <si>
    <t>552,4-R</t>
  </si>
  <si>
    <t>D+M speciální tvarovka jištěná proti vytržení určená ke spojení dvou hladkých konců TLT DN80</t>
  </si>
  <si>
    <t>-846335533</t>
  </si>
  <si>
    <t>857242122</t>
  </si>
  <si>
    <t>Montáž litinových tvarovek jednoosých přírubových otevřený výkop DN 80</t>
  </si>
  <si>
    <t>-1765828377</t>
  </si>
  <si>
    <t>https://podminky.urs.cz/item/CS_URS_2024_01/857242122</t>
  </si>
  <si>
    <t>2+3+3</t>
  </si>
  <si>
    <t>55253489</t>
  </si>
  <si>
    <t>tvarovka přírubová litinová s hladkým koncem,práškový epoxid tl 250µm F-kus DN 80</t>
  </si>
  <si>
    <t>1422655413</t>
  </si>
  <si>
    <t>55259730</t>
  </si>
  <si>
    <t>tvarovka vodovodní hrdlová s přírubou E (EU) -práškový epoxid tl 250µm kroužek těsnící DN 80 L130mm</t>
  </si>
  <si>
    <t>-1892580221</t>
  </si>
  <si>
    <t>55254047</t>
  </si>
  <si>
    <t>koleno 90° s patkou přírubové litinové vodovodní N-kus PN 10/40 DN 80 práškový epoxid tl 250µm</t>
  </si>
  <si>
    <t>96822538</t>
  </si>
  <si>
    <t>852241122</t>
  </si>
  <si>
    <t>Montáž potrubí z trub litinových tlakových přírubových normálních délek otevřený výkop DN 80</t>
  </si>
  <si>
    <t>-1599585930</t>
  </si>
  <si>
    <t>https://podminky.urs.cz/item/CS_URS_2024_01/852241122</t>
  </si>
  <si>
    <t>552,3-R</t>
  </si>
  <si>
    <t>TP 80 délka dle skutečnosti, práškový epoxid tl 250µm</t>
  </si>
  <si>
    <t>-811944800</t>
  </si>
  <si>
    <t>857243131</t>
  </si>
  <si>
    <t>Montáž litinových tvarovek odbočných hrdlových otevřený výkop s integrovaným těsněním DN 80</t>
  </si>
  <si>
    <t>-437527759</t>
  </si>
  <si>
    <t>https://podminky.urs.cz/item/CS_URS_2024_01/857243131</t>
  </si>
  <si>
    <t>55253740</t>
  </si>
  <si>
    <t>tvarovka hrdlová s přírubovou odbočkou z tvárné litiny,práškový epoxid tl 250µm MMA-kus DN 80/80</t>
  </si>
  <si>
    <t>2081149639</t>
  </si>
  <si>
    <t>857244122</t>
  </si>
  <si>
    <t>Montáž litinových tvarovek odbočných přírubových otevřený výkop DN 80</t>
  </si>
  <si>
    <t>-2070836104</t>
  </si>
  <si>
    <t>https://podminky.urs.cz/item/CS_URS_2024_01/857244122</t>
  </si>
  <si>
    <t>55253510</t>
  </si>
  <si>
    <t>tvarovka přírubová litinová vodovodní s přírubovou odbočkou,práškový epoxid tl 250µm PN 10/40 T-kus DN 80/80</t>
  </si>
  <si>
    <t>-1523191893</t>
  </si>
  <si>
    <t>857261131</t>
  </si>
  <si>
    <t>Montáž litinových tvarovek jednoosých hrdlových otevřený výkop s integrovaným těsněním DN 100</t>
  </si>
  <si>
    <t>-52823654</t>
  </si>
  <si>
    <t>https://podminky.urs.cz/item/CS_URS_2024_01/857261131</t>
  </si>
  <si>
    <t>5+2+2</t>
  </si>
  <si>
    <t>55253929</t>
  </si>
  <si>
    <t>koleno hrdlové z tvárné litiny,práškový epoxid tl 250µm MMK-kus DN 100-30°</t>
  </si>
  <si>
    <t>961612976</t>
  </si>
  <si>
    <t>55253941</t>
  </si>
  <si>
    <t>koleno hrdlové z tvárné litiny,práškový epoxid tl 250µm MMK-kus DN 100-45°</t>
  </si>
  <si>
    <t>-511793649</t>
  </si>
  <si>
    <t>55259711</t>
  </si>
  <si>
    <t>přesuvka hrdlová U tvárná litina základní povrchová ochrana včetně 2x spoj těsnící DN 100 L160mm</t>
  </si>
  <si>
    <t>515725912</t>
  </si>
  <si>
    <t>552,5-R</t>
  </si>
  <si>
    <t>D+M speciální tvarovka jištěná proti vytržení určená ke spojení dvou hladkých konců TLT DN100</t>
  </si>
  <si>
    <t>-1644263138</t>
  </si>
  <si>
    <t>857262122</t>
  </si>
  <si>
    <t>Montáž litinových tvarovek jednoosých přírubových otevřený výkop DN 100</t>
  </si>
  <si>
    <t>-359030387</t>
  </si>
  <si>
    <t>https://podminky.urs.cz/item/CS_URS_2024_01/857262122</t>
  </si>
  <si>
    <t>1+4+1+1</t>
  </si>
  <si>
    <t>55253490</t>
  </si>
  <si>
    <t>tvarovka přírubová litinová s hladkým koncem,práškový epoxid tl 250µm F-kus DN 100</t>
  </si>
  <si>
    <t>1487436544</t>
  </si>
  <si>
    <t>55259731</t>
  </si>
  <si>
    <t>tvarovka vodovodní hrdlová s přírubou E (EU) -práškový epoxid tl 250µm kroužek těsnící DN 100 L130mm</t>
  </si>
  <si>
    <t>-1195097611</t>
  </si>
  <si>
    <t>4*1,01</t>
  </si>
  <si>
    <t>55259815</t>
  </si>
  <si>
    <t>přechod přírubový tvárná litina DN 100/80 FFR L200mm, práškový epoxid tl 250µm</t>
  </si>
  <si>
    <t>105417562</t>
  </si>
  <si>
    <t>55253659R</t>
  </si>
  <si>
    <t>příruba zaslepovací z tvárné litiny práškový epoxid tl 250µm X DN 100mm</t>
  </si>
  <si>
    <t>-521943118</t>
  </si>
  <si>
    <t>857264122</t>
  </si>
  <si>
    <t>Montáž litinových tvarovek odbočných přírubových otevřený výkop DN 100</t>
  </si>
  <si>
    <t>-1528824266</t>
  </si>
  <si>
    <t>https://podminky.urs.cz/item/CS_URS_2024_01/857264122</t>
  </si>
  <si>
    <t>1+3</t>
  </si>
  <si>
    <t>55253515</t>
  </si>
  <si>
    <t>tvarovka přírubová litinová s přírubovou odbočkou,práškový epoxid tl 250µm PN 10/40 T-kus DN 100/80</t>
  </si>
  <si>
    <t>1172244475</t>
  </si>
  <si>
    <t>55253515a</t>
  </si>
  <si>
    <t>tvarovka přírubová litinová s přírubovou odbočkou,práškový epoxid tl 250µm PN 10/40 T-kus DN 100/100</t>
  </si>
  <si>
    <t>-960638214</t>
  </si>
  <si>
    <t>891241112</t>
  </si>
  <si>
    <t>Montáž vodovodních šoupátek otevřený výkop DN 80</t>
  </si>
  <si>
    <t>1280748489</t>
  </si>
  <si>
    <t>https://podminky.urs.cz/item/CS_URS_2024_01/891241112</t>
  </si>
  <si>
    <t>42221323</t>
  </si>
  <si>
    <t>šoupátko pitná voda, litina GGG 50, dlouhá stavební délka F5, PN10/16 DN 80 x 280 mm</t>
  </si>
  <si>
    <t>2101185935</t>
  </si>
  <si>
    <t>42291073</t>
  </si>
  <si>
    <t>souprava zemní teleskopická  pro šoupátka DN 65-80mm Rd 1,5 m</t>
  </si>
  <si>
    <t>-1725035292</t>
  </si>
  <si>
    <t>891261112</t>
  </si>
  <si>
    <t>Montáž vodovodních šoupátek otevřený výkop DN 100</t>
  </si>
  <si>
    <t>-551655363</t>
  </si>
  <si>
    <t>https://podminky.urs.cz/item/CS_URS_2024_01/891261112</t>
  </si>
  <si>
    <t>42221324</t>
  </si>
  <si>
    <t>šoupátko pitná voda, litina GGG 50, dlouhá stavební délka F5, PN10/16 DN 100 x 300 mm</t>
  </si>
  <si>
    <t>-1035177837</t>
  </si>
  <si>
    <t>42291074</t>
  </si>
  <si>
    <t>souprava teleskopická zemní pro šoupátka DN 100-150mm Rd 1,5 m</t>
  </si>
  <si>
    <t>CS ÚRS 2018 02</t>
  </si>
  <si>
    <t>-2146695947</t>
  </si>
  <si>
    <t>891247111</t>
  </si>
  <si>
    <t>Montáž hydrantů podzemních DN 80 + hydrantová drenáž</t>
  </si>
  <si>
    <t>-206543994</t>
  </si>
  <si>
    <t>https://podminky.urs.cz/item/CS_URS_2024_01/891247111</t>
  </si>
  <si>
    <t>22450,1-R</t>
  </si>
  <si>
    <t>drenáž pro hydrant</t>
  </si>
  <si>
    <t>700233912</t>
  </si>
  <si>
    <t>42273592</t>
  </si>
  <si>
    <t>hydrant podzemní DN 80 PN 16 dvojitý uzávěr s koulí krycí h=cca 730 mm</t>
  </si>
  <si>
    <t>265564025</t>
  </si>
  <si>
    <t>899401112</t>
  </si>
  <si>
    <t>Osazení poklopů litinových šoupátkových, vč. podkladní desky</t>
  </si>
  <si>
    <t>83997247</t>
  </si>
  <si>
    <t>https://podminky.urs.cz/item/CS_URS_2024_01/899401112</t>
  </si>
  <si>
    <t>42291352</t>
  </si>
  <si>
    <t>poklop litinový šoupátkový pro zemní soupravy osazení do terénu a do vozovky</t>
  </si>
  <si>
    <t>1785005745</t>
  </si>
  <si>
    <t>422,1-R</t>
  </si>
  <si>
    <t>deska podkladní universální</t>
  </si>
  <si>
    <t>-831882901</t>
  </si>
  <si>
    <t>899401113</t>
  </si>
  <si>
    <t>Osazení poklopů litinových hydrantových, vč. podkladní desky</t>
  </si>
  <si>
    <t>1756255052</t>
  </si>
  <si>
    <t>https://podminky.urs.cz/item/CS_URS_2024_01/899401113</t>
  </si>
  <si>
    <t>42291452</t>
  </si>
  <si>
    <t>poklop litinový - hydrantový DN 80</t>
  </si>
  <si>
    <t>-1740164739</t>
  </si>
  <si>
    <t>422,2-R</t>
  </si>
  <si>
    <t>687289804</t>
  </si>
  <si>
    <t>94</t>
  </si>
  <si>
    <t>891249111</t>
  </si>
  <si>
    <t>Montáž navrtávacích pasů na potrubí z jakýchkoli trub DN 80</t>
  </si>
  <si>
    <t>-736118012</t>
  </si>
  <si>
    <t>https://podminky.urs.cz/item/CS_URS_2024_01/891249111</t>
  </si>
  <si>
    <t>1+2+23</t>
  </si>
  <si>
    <t>95</t>
  </si>
  <si>
    <t>42271412R</t>
  </si>
  <si>
    <t>navrtávací pas 80/2" s litinovým třmenem pro naverání pod tlakem</t>
  </si>
  <si>
    <t>-259782923</t>
  </si>
  <si>
    <t>96</t>
  </si>
  <si>
    <t>42271413R</t>
  </si>
  <si>
    <t>navrtávací pas 80/ 5/4" s litinovým třmenem pro naverání pod tlakem</t>
  </si>
  <si>
    <t>498061887</t>
  </si>
  <si>
    <t>97</t>
  </si>
  <si>
    <t>42271410R</t>
  </si>
  <si>
    <t>navrtávací pas 80/1" s litinovým třmenem pro naverání pod tlakem</t>
  </si>
  <si>
    <t>-1864125463</t>
  </si>
  <si>
    <t>23*1,01</t>
  </si>
  <si>
    <t>98</t>
  </si>
  <si>
    <t>891269111</t>
  </si>
  <si>
    <t>Montáž navrtávacích pasů na potrubí z jakýchkoli trub DN 100</t>
  </si>
  <si>
    <t>1248146449</t>
  </si>
  <si>
    <t>https://podminky.urs.cz/item/CS_URS_2024_01/891269111</t>
  </si>
  <si>
    <t>29+1</t>
  </si>
  <si>
    <t>99</t>
  </si>
  <si>
    <t>42271414R</t>
  </si>
  <si>
    <t>navrtávací pas 100/1" s litinovým třmenem pro naverání pod tlakem</t>
  </si>
  <si>
    <t>1003929706</t>
  </si>
  <si>
    <t>29*1,01</t>
  </si>
  <si>
    <t>100</t>
  </si>
  <si>
    <t>42271419R</t>
  </si>
  <si>
    <t>-214292877</t>
  </si>
  <si>
    <t>101</t>
  </si>
  <si>
    <t>899721111</t>
  </si>
  <si>
    <t>Signalizační vodič DN do 150 mm na potrubí Cu pr.4mm</t>
  </si>
  <si>
    <t>1692040713</t>
  </si>
  <si>
    <t>401,560*2</t>
  </si>
  <si>
    <t>11*2</t>
  </si>
  <si>
    <t>5*2</t>
  </si>
  <si>
    <t>102</t>
  </si>
  <si>
    <t>899722113</t>
  </si>
  <si>
    <t>Krytí potrubí z plastů výstražnou fólií z PVC 34cm s nápisem pozor voda</t>
  </si>
  <si>
    <t>-250178966</t>
  </si>
  <si>
    <t>https://podminky.urs.cz/item/CS_URS_2024_01/899722113</t>
  </si>
  <si>
    <t>401,56</t>
  </si>
  <si>
    <t>103</t>
  </si>
  <si>
    <t>899,8-R</t>
  </si>
  <si>
    <t xml:space="preserve">Dodávka + montáž identifikačních markrů po vzdálenosti 50m a nad každým lomem </t>
  </si>
  <si>
    <t>-1276304907</t>
  </si>
  <si>
    <t>8.1</t>
  </si>
  <si>
    <t>Trubní vedení - tvarovy pro tlakové zkoušky</t>
  </si>
  <si>
    <t>104</t>
  </si>
  <si>
    <t>INFO01</t>
  </si>
  <si>
    <t>Tlaková zkouška a desinfekce Hlavního řadu započtena v objektu SO 90</t>
  </si>
  <si>
    <t>1204778707</t>
  </si>
  <si>
    <t>105</t>
  </si>
  <si>
    <t>552,6-R</t>
  </si>
  <si>
    <t>D+M speciální tvarovka s přírubou DN80 pro osazení na hladký konec tvárné litiny, jištěná proti posunu + náhradní kroužky pro opětovné použití</t>
  </si>
  <si>
    <t>-1406728987</t>
  </si>
  <si>
    <t>106</t>
  </si>
  <si>
    <t>1932669104</t>
  </si>
  <si>
    <t>107</t>
  </si>
  <si>
    <t>552,8-R</t>
  </si>
  <si>
    <t>tvarovka XI DN80/1" příruba</t>
  </si>
  <si>
    <t>-258591364</t>
  </si>
  <si>
    <t>108</t>
  </si>
  <si>
    <t>552,7-R</t>
  </si>
  <si>
    <t>D+ M speciální tvarovka s přírubou DN100 pro osazení na hladký konec tvárné litiny, jištěná proti posunu + náhradní kroužky pro opětovné použití</t>
  </si>
  <si>
    <t>-1232100651</t>
  </si>
  <si>
    <t>109</t>
  </si>
  <si>
    <t>1534005478</t>
  </si>
  <si>
    <t>110</t>
  </si>
  <si>
    <t>552,9-R</t>
  </si>
  <si>
    <t>tvarovka XI DN100/1" příruba</t>
  </si>
  <si>
    <t>1636666138</t>
  </si>
  <si>
    <t>111</t>
  </si>
  <si>
    <t>-968134564</t>
  </si>
  <si>
    <t>1+1</t>
  </si>
  <si>
    <t>112</t>
  </si>
  <si>
    <t>1534562789</t>
  </si>
  <si>
    <t>113</t>
  </si>
  <si>
    <t>891,1-R</t>
  </si>
  <si>
    <t>Dodávka + montáž fitinka pro napojení na manometr a čerpadlo na potrubí DN100</t>
  </si>
  <si>
    <t>20055836</t>
  </si>
  <si>
    <t>114</t>
  </si>
  <si>
    <t>891,2-R</t>
  </si>
  <si>
    <t>Dodávka + montáž fitinka pro napojení na manometr a čerpadlo na potrubí DN80</t>
  </si>
  <si>
    <t>-2038411428</t>
  </si>
  <si>
    <t>115</t>
  </si>
  <si>
    <t>891241222</t>
  </si>
  <si>
    <t>Montáž vodovodních šoupátek s ručním kolečkem v šachtách DN 80</t>
  </si>
  <si>
    <t>-190717187</t>
  </si>
  <si>
    <t>https://podminky.urs.cz/item/CS_URS_2024_01/891241222</t>
  </si>
  <si>
    <t>116</t>
  </si>
  <si>
    <t>42221303</t>
  </si>
  <si>
    <t>šoupátko pitná voda litina GGG 50 krátká stavební dl PN10/16 DN 80x180mm</t>
  </si>
  <si>
    <t>98886918</t>
  </si>
  <si>
    <t>117</t>
  </si>
  <si>
    <t>42210101</t>
  </si>
  <si>
    <t>kolo ruční pro DN 65-80, D = 175 mm</t>
  </si>
  <si>
    <t>1663257092</t>
  </si>
  <si>
    <t>118</t>
  </si>
  <si>
    <t>891201201</t>
  </si>
  <si>
    <t>Demontáž, naložení, vodovorovné přemístění, uložení (pro opětovné použití)</t>
  </si>
  <si>
    <t>1639158060</t>
  </si>
  <si>
    <t>8.2</t>
  </si>
  <si>
    <t>Trubní vedení - náhradní zásobování</t>
  </si>
  <si>
    <t>119</t>
  </si>
  <si>
    <t>552,12-R</t>
  </si>
  <si>
    <t>D+M speciální tvarovka DN80 jištěná proti vytržení určená ke spojení příruby a hladkého konce potrubí TLT</t>
  </si>
  <si>
    <t>-853048337</t>
  </si>
  <si>
    <t>120</t>
  </si>
  <si>
    <t>1203877536</t>
  </si>
  <si>
    <t>2+2</t>
  </si>
  <si>
    <t>121</t>
  </si>
  <si>
    <t>-309152200</t>
  </si>
  <si>
    <t>122</t>
  </si>
  <si>
    <t>552,10-R</t>
  </si>
  <si>
    <t>tvarovka XI DN80/2" vrtaná příruba</t>
  </si>
  <si>
    <t>-1494079228</t>
  </si>
  <si>
    <t>123</t>
  </si>
  <si>
    <t>552,13-R</t>
  </si>
  <si>
    <t>D+M speciální tvarovka DN100 jištěná proti vytržení určená ke spojení příruby a hladkého konce potrubí TLT</t>
  </si>
  <si>
    <t>-1943579066</t>
  </si>
  <si>
    <t>124</t>
  </si>
  <si>
    <t>167099427</t>
  </si>
  <si>
    <t>125</t>
  </si>
  <si>
    <t>55254048</t>
  </si>
  <si>
    <t>koleno 90° s patkou přírubové litinové vodovodní N-kus PN 10/16 DN 100 práškový epoxid tl 250µm</t>
  </si>
  <si>
    <t>-157459098</t>
  </si>
  <si>
    <t>126</t>
  </si>
  <si>
    <t>552,11-R</t>
  </si>
  <si>
    <t>tvarovka XI DN100/2" vrtaná příruba</t>
  </si>
  <si>
    <t>-1024202309</t>
  </si>
  <si>
    <t>127</t>
  </si>
  <si>
    <t>1105938527</t>
  </si>
  <si>
    <t>128</t>
  </si>
  <si>
    <t>55253516</t>
  </si>
  <si>
    <t>tvarovka přírubová litinová vodovodní s přírubovou odbočkou PN 10/16 T-kus DN 100/100</t>
  </si>
  <si>
    <t>894001739</t>
  </si>
  <si>
    <t>129</t>
  </si>
  <si>
    <t>871161141</t>
  </si>
  <si>
    <t>Montáž potrubí z PE100 SDR 11 otevřený výkop svařovaných na tupo D 32 x 3,0 mm</t>
  </si>
  <si>
    <t>-2056545073</t>
  </si>
  <si>
    <t>https://podminky.urs.cz/item/CS_URS_2024_01/871161141</t>
  </si>
  <si>
    <t>130</t>
  </si>
  <si>
    <t>28613595</t>
  </si>
  <si>
    <t xml:space="preserve">potrubí dvouvrstvé PE100 SDR 11 32x3,0 </t>
  </si>
  <si>
    <t>-1188043019</t>
  </si>
  <si>
    <t>100*1,015</t>
  </si>
  <si>
    <t>101,5*1,015 'Přepočtené koeficientem množství</t>
  </si>
  <si>
    <t>131</t>
  </si>
  <si>
    <t>871211141</t>
  </si>
  <si>
    <t>Montáž potrubí z PE100 SDR 11 otevřený výkop svařovaných na tupo D 63 x 5,8 mm</t>
  </si>
  <si>
    <t>-504000967</t>
  </si>
  <si>
    <t>https://podminky.urs.cz/item/CS_URS_2024_01/871211141</t>
  </si>
  <si>
    <t>333</t>
  </si>
  <si>
    <t>132</t>
  </si>
  <si>
    <t>28613598</t>
  </si>
  <si>
    <t>potrubí dvouvrstvé PE100  SDR 11 63x5,8</t>
  </si>
  <si>
    <t>111915397</t>
  </si>
  <si>
    <t>333*1,015</t>
  </si>
  <si>
    <t>133</t>
  </si>
  <si>
    <t>877,1-R</t>
  </si>
  <si>
    <t>Dodávka + montáž objímka D 63mm UB</t>
  </si>
  <si>
    <t>-1296608682</t>
  </si>
  <si>
    <t>134</t>
  </si>
  <si>
    <t>877,2-R</t>
  </si>
  <si>
    <t>Dodávka + montáž objímka D 63mm MB</t>
  </si>
  <si>
    <t>-1235624050</t>
  </si>
  <si>
    <t>135</t>
  </si>
  <si>
    <t>877161112</t>
  </si>
  <si>
    <t>Montáž elektrokolen 90° na vodovodním potrubí z PE trub d 32</t>
  </si>
  <si>
    <t>474084559</t>
  </si>
  <si>
    <t>https://podminky.urs.cz/item/CS_URS_2024_01/877161112</t>
  </si>
  <si>
    <t>136</t>
  </si>
  <si>
    <t>28653052</t>
  </si>
  <si>
    <t>elektrokoleno PE 100 90° D 32mm</t>
  </si>
  <si>
    <t>-644995597</t>
  </si>
  <si>
    <t>52*1,015</t>
  </si>
  <si>
    <t>137</t>
  </si>
  <si>
    <t>877211112</t>
  </si>
  <si>
    <t>Montáž elektrokolen 90° na vodovodním potrubí z PE trub d 63</t>
  </si>
  <si>
    <t>1150993589</t>
  </si>
  <si>
    <t>https://podminky.urs.cz/item/CS_URS_2024_01/877211112</t>
  </si>
  <si>
    <t>138</t>
  </si>
  <si>
    <t>28653055</t>
  </si>
  <si>
    <t>elektrokoleno PE 100 90° D 63mm</t>
  </si>
  <si>
    <t>1946052592</t>
  </si>
  <si>
    <t>7*1,015</t>
  </si>
  <si>
    <t>139</t>
  </si>
  <si>
    <t>877211113</t>
  </si>
  <si>
    <t>Montáž elektro T-kusů na vodovodním potrubí z PE trub d 63</t>
  </si>
  <si>
    <t>-1255335558</t>
  </si>
  <si>
    <t>https://podminky.urs.cz/item/CS_URS_2024_01/877211113</t>
  </si>
  <si>
    <t>140</t>
  </si>
  <si>
    <t>28614958</t>
  </si>
  <si>
    <t>elektrotvarovka T-kus rovnoramenný, PE 100, PN 16, d 63</t>
  </si>
  <si>
    <t>-1024480357</t>
  </si>
  <si>
    <t>3*1,015</t>
  </si>
  <si>
    <t>141</t>
  </si>
  <si>
    <t>877161101</t>
  </si>
  <si>
    <t>Montáž spojek a tvarovek na vodovodním potrubí z PE trub d 32</t>
  </si>
  <si>
    <t>-1243355659</t>
  </si>
  <si>
    <t>https://podminky.urs.cz/item/CS_URS_2024_01/877161101</t>
  </si>
  <si>
    <t>26+26</t>
  </si>
  <si>
    <t>142</t>
  </si>
  <si>
    <t>319,1-R</t>
  </si>
  <si>
    <t>universální spojka D32 pro napojení dvou různých materiálů (dle stávajhícího domovního rozvodu)</t>
  </si>
  <si>
    <t>2045715970</t>
  </si>
  <si>
    <t>26*1,015</t>
  </si>
  <si>
    <t>143</t>
  </si>
  <si>
    <t>319,3-R</t>
  </si>
  <si>
    <t>mosazná rychlospojka 1"/d32, závit/koncovka pro HDPE</t>
  </si>
  <si>
    <t>261845959</t>
  </si>
  <si>
    <t>144</t>
  </si>
  <si>
    <t>877211101</t>
  </si>
  <si>
    <t>Montáž spojek a tvarovek na vodovodním potrubí z PE trub d 63</t>
  </si>
  <si>
    <t>2010635633</t>
  </si>
  <si>
    <t>https://podminky.urs.cz/item/CS_URS_2024_01/877211101</t>
  </si>
  <si>
    <t>145</t>
  </si>
  <si>
    <t>319,2-R</t>
  </si>
  <si>
    <t>universální spojka isiflo D63 s vnějším závitem pro napojení HDPE</t>
  </si>
  <si>
    <t>1244844232</t>
  </si>
  <si>
    <t>146</t>
  </si>
  <si>
    <t>891181112</t>
  </si>
  <si>
    <t>Montáž vodovodních šoupátek otevřený výkop DN do 40</t>
  </si>
  <si>
    <t>-1186944049</t>
  </si>
  <si>
    <t>147</t>
  </si>
  <si>
    <t>422,5-R</t>
  </si>
  <si>
    <t>uzávěr 1" pro domovní přípojky, vnější a vnitřní závit, PN10/16</t>
  </si>
  <si>
    <t>460383265</t>
  </si>
  <si>
    <t>148</t>
  </si>
  <si>
    <t>1803383254</t>
  </si>
  <si>
    <t>149</t>
  </si>
  <si>
    <t>334875856</t>
  </si>
  <si>
    <t>150</t>
  </si>
  <si>
    <t>-1780408452</t>
  </si>
  <si>
    <t>151</t>
  </si>
  <si>
    <t>42221304</t>
  </si>
  <si>
    <t>šoupátko pitná voda litina GGG 50 krátká stavební dl PN10/16 DN 100x190mm</t>
  </si>
  <si>
    <t>1288440755</t>
  </si>
  <si>
    <t>152</t>
  </si>
  <si>
    <t>891249110</t>
  </si>
  <si>
    <t>Montáž navrtávacích pasů na potrubí z jakýchkoli trub DN 63</t>
  </si>
  <si>
    <t>-108248615</t>
  </si>
  <si>
    <t>153</t>
  </si>
  <si>
    <t>42271411R</t>
  </si>
  <si>
    <t>pas navrtávací pas DE 63/1"</t>
  </si>
  <si>
    <t>-740321464</t>
  </si>
  <si>
    <t>26*1,01</t>
  </si>
  <si>
    <t>154</t>
  </si>
  <si>
    <t>899,9-R</t>
  </si>
  <si>
    <t>Odstranění provozorního vodovodního potrubí DN do 100, vč. tvarovek a armatur, vč. odvozu do 15km a likvidace či uskladnění pro opětovné použití</t>
  </si>
  <si>
    <t>199592191</t>
  </si>
  <si>
    <t>333+100</t>
  </si>
  <si>
    <t>155</t>
  </si>
  <si>
    <t>900,2-R</t>
  </si>
  <si>
    <t>Demontáž povrchových znaků vodovodních řadu a jejich odevzdání správci sítí</t>
  </si>
  <si>
    <t>-361320925</t>
  </si>
  <si>
    <t>156</t>
  </si>
  <si>
    <t>239,96*2</t>
  </si>
  <si>
    <t>161,6*2</t>
  </si>
  <si>
    <t>157</t>
  </si>
  <si>
    <t>380911037</t>
  </si>
  <si>
    <t>158</t>
  </si>
  <si>
    <t>-502470135</t>
  </si>
  <si>
    <t>409,912*5</t>
  </si>
  <si>
    <t>159</t>
  </si>
  <si>
    <t>705442647</t>
  </si>
  <si>
    <t>97,178+56,54</t>
  </si>
  <si>
    <t>160</t>
  </si>
  <si>
    <t>418067905</t>
  </si>
  <si>
    <t>409,912-153,718</t>
  </si>
  <si>
    <t>161</t>
  </si>
  <si>
    <t>998273102</t>
  </si>
  <si>
    <t>Přesun hmot pro trubní vedení z trub litinových otevřený výkop</t>
  </si>
  <si>
    <t>-1250808829</t>
  </si>
  <si>
    <t>https://podminky.urs.cz/item/CS_URS_2024_01/998273102</t>
  </si>
  <si>
    <t>004 - SO 340 Stavební část kanalizace - vodovodní přípojky</t>
  </si>
  <si>
    <t>109,05*1,1</t>
  </si>
  <si>
    <t>-522050504</t>
  </si>
  <si>
    <t>119,955</t>
  </si>
  <si>
    <t>-1136775241</t>
  </si>
  <si>
    <t>216,37</t>
  </si>
  <si>
    <t>-1027181107</t>
  </si>
  <si>
    <t>1085836923</t>
  </si>
  <si>
    <t>742499386</t>
  </si>
  <si>
    <t>1876596514</t>
  </si>
  <si>
    <t>(52+3+1+1)*1,1*1</t>
  </si>
  <si>
    <t>367110255</t>
  </si>
  <si>
    <t>(52,3+1+1)*1,1*2</t>
  </si>
  <si>
    <t>-1178625234</t>
  </si>
  <si>
    <t>(52,3+1+1)*2*2</t>
  </si>
  <si>
    <t>545846345</t>
  </si>
  <si>
    <t>217,2</t>
  </si>
  <si>
    <t>424582482</t>
  </si>
  <si>
    <t>194,04*1,1</t>
  </si>
  <si>
    <t>121121117</t>
  </si>
  <si>
    <t>Příplatek za podkopání zdi a její statické zajištění  vč. ochrany zdi proti poškození pomocí desek a geotextilie</t>
  </si>
  <si>
    <t>bm</t>
  </si>
  <si>
    <t>-652677649</t>
  </si>
  <si>
    <t>1,1*18</t>
  </si>
  <si>
    <t>-481306619</t>
  </si>
  <si>
    <t>695,519</t>
  </si>
  <si>
    <t>-519331155</t>
  </si>
  <si>
    <t>"polovina šířky výkopu"31,35*1,1*(1,5)</t>
  </si>
  <si>
    <t>"komunikace tl.500mm" 196,7*1,1*(1,5-0,5)</t>
  </si>
  <si>
    <t>"chodník tl.250mm" 109,05*1,1*(1,5-0,25)</t>
  </si>
  <si>
    <t>"zeleň tl.200mm" 194,04*1,1*(1,5-0,2)</t>
  </si>
  <si>
    <t>459750134</t>
  </si>
  <si>
    <t>"polovina šířky výkopu"31,35*(1,5)*2</t>
  </si>
  <si>
    <t>"komunikace tl.500mm" 196,7*(1,5)*2</t>
  </si>
  <si>
    <t>"chodník tl.250mm" 109,05*(1,5)*2</t>
  </si>
  <si>
    <t>"zeleň tl.200mm" 194,04*(1,5)*2</t>
  </si>
  <si>
    <t>-1336807044</t>
  </si>
  <si>
    <t>1593,42</t>
  </si>
  <si>
    <t>-727703971</t>
  </si>
  <si>
    <t>0,2*213,44</t>
  </si>
  <si>
    <t>275668296</t>
  </si>
  <si>
    <t>42,688</t>
  </si>
  <si>
    <t>-1380552633</t>
  </si>
  <si>
    <t>"70%"695,519*0,7</t>
  </si>
  <si>
    <t>-1630112761</t>
  </si>
  <si>
    <t>"30%"695,519*0,3</t>
  </si>
  <si>
    <t>-581959315</t>
  </si>
  <si>
    <t>Celková kubatůra</t>
  </si>
  <si>
    <t>31,35*1,1*(1,5)</t>
  </si>
  <si>
    <t>196,7*1,1*(1,5)</t>
  </si>
  <si>
    <t xml:space="preserve"> 109,05*1,1*(1,5)</t>
  </si>
  <si>
    <t>194,04*1,1*(1,5)</t>
  </si>
  <si>
    <t>-0,2*213,44</t>
  </si>
  <si>
    <t>-205,168</t>
  </si>
  <si>
    <t>lože</t>
  </si>
  <si>
    <t>-87,638</t>
  </si>
  <si>
    <t>-760324207</t>
  </si>
  <si>
    <t>540,888*1,1*1,05*1,8</t>
  </si>
  <si>
    <t>175111101.1</t>
  </si>
  <si>
    <t>1680798448</t>
  </si>
  <si>
    <t>https://podminky.urs.cz/item/CS_URS_2024_01/175111101.1</t>
  </si>
  <si>
    <t>"tvárná litina" (0,1+0,3)*1,1*12,36</t>
  </si>
  <si>
    <t>"PE"(0,05+0,3)*1,1*(31,35+196,7+109,05+194,04-12,36)</t>
  </si>
  <si>
    <t>496917667</t>
  </si>
  <si>
    <t>205,168*1,1*1,05*1,8</t>
  </si>
  <si>
    <t>-317882593</t>
  </si>
  <si>
    <t>0,2*213,444</t>
  </si>
  <si>
    <t>205,168*1,1*1,05</t>
  </si>
  <si>
    <t>2116319355</t>
  </si>
  <si>
    <t>1404,164</t>
  </si>
  <si>
    <t>-46245102</t>
  </si>
  <si>
    <t>-1558919093</t>
  </si>
  <si>
    <t>0,2*213,444*1,6</t>
  </si>
  <si>
    <t>334472863</t>
  </si>
  <si>
    <t>213,444</t>
  </si>
  <si>
    <t>370931370</t>
  </si>
  <si>
    <t>213,444*0,03*1,05</t>
  </si>
  <si>
    <t>871211811</t>
  </si>
  <si>
    <t>Bourání stávajícího potrubí z polyetylenu, oceli, olova D do 50 mm</t>
  </si>
  <si>
    <t>503974355</t>
  </si>
  <si>
    <t>523,25+29,79+7,63</t>
  </si>
  <si>
    <t>-994666935</t>
  </si>
  <si>
    <t>12,36</t>
  </si>
  <si>
    <t>-1252111205</t>
  </si>
  <si>
    <t>2,85</t>
  </si>
  <si>
    <t>155655613</t>
  </si>
  <si>
    <t>0,0007*560,67</t>
  </si>
  <si>
    <t>0,0185*12,36</t>
  </si>
  <si>
    <t>2,85*2,2</t>
  </si>
  <si>
    <t>2131862333</t>
  </si>
  <si>
    <t>6,891</t>
  </si>
  <si>
    <t>2116035612</t>
  </si>
  <si>
    <t>6,891*5</t>
  </si>
  <si>
    <t>1202384345</t>
  </si>
  <si>
    <t>0,15*1,1*(31,35+196,7+109,05+194,04)</t>
  </si>
  <si>
    <t>914870498</t>
  </si>
  <si>
    <t>87,638</t>
  </si>
  <si>
    <t>-1170262354</t>
  </si>
  <si>
    <t>2086685674</t>
  </si>
  <si>
    <t>552,2-R.1</t>
  </si>
  <si>
    <t>-902192854</t>
  </si>
  <si>
    <t>12,36*1,01</t>
  </si>
  <si>
    <t>1612786187</t>
  </si>
  <si>
    <t>"řad"2</t>
  </si>
  <si>
    <t>"tvarovky"3</t>
  </si>
  <si>
    <t>-1791093185</t>
  </si>
  <si>
    <t>-520926752</t>
  </si>
  <si>
    <t>-1577168099</t>
  </si>
  <si>
    <t>-2040379729</t>
  </si>
  <si>
    <t>1249570278</t>
  </si>
  <si>
    <t>866139644</t>
  </si>
  <si>
    <t>55253612</t>
  </si>
  <si>
    <t>přechod přírubový,práškový epoxid tl 250µm FFR-kus litinový dl 200mm DN 100/80</t>
  </si>
  <si>
    <t>-725089330</t>
  </si>
  <si>
    <t>552,15-R</t>
  </si>
  <si>
    <t>D+M speciální přírubová tvarovka DN 100 jištěna proti vytržení</t>
  </si>
  <si>
    <t>1169266028</t>
  </si>
  <si>
    <t>-968410973</t>
  </si>
  <si>
    <t>55253513</t>
  </si>
  <si>
    <t>tvarovka přírubová litinová s přírubovou odbočkou,práškový epoxid tl 250µm T-kus DN 100/50</t>
  </si>
  <si>
    <t>-1017582627</t>
  </si>
  <si>
    <t>2108300969</t>
  </si>
  <si>
    <t>Poznámka k položce:_x000D_
viz TZ př.č. D.4.1 a v.č. D.4.2.až 9 a výpis materiálů D.4.8</t>
  </si>
  <si>
    <t>523,25</t>
  </si>
  <si>
    <t>potrubí dvouvrstvé PE100  SDR 11 32x3,0 dl 12m</t>
  </si>
  <si>
    <t>602855836</t>
  </si>
  <si>
    <t>523,25*1,015 'Přepočtené koeficientem množství</t>
  </si>
  <si>
    <t>319,4-R</t>
  </si>
  <si>
    <t>spojka ISIFLO D32</t>
  </si>
  <si>
    <t>1207512108</t>
  </si>
  <si>
    <t>104*1,015</t>
  </si>
  <si>
    <t>871171141</t>
  </si>
  <si>
    <t>Montáž potrubí z PE100 SDR 11 otevřený výkop svařovaných na tupo D 40 x 3,7 mm</t>
  </si>
  <si>
    <t>-1059812231</t>
  </si>
  <si>
    <t>https://podminky.urs.cz/item/CS_URS_2024_01/871171141</t>
  </si>
  <si>
    <t>29,79</t>
  </si>
  <si>
    <t>28613596</t>
  </si>
  <si>
    <t>potrubí dvouvrstvé PE100 SDR 11 40x3,7 dl 12m</t>
  </si>
  <si>
    <t>-2096014999</t>
  </si>
  <si>
    <t>29,79*1,015 'Přepočtené koeficientem množství</t>
  </si>
  <si>
    <t>319,5-R</t>
  </si>
  <si>
    <t>spojka ISIFLO D40</t>
  </si>
  <si>
    <t>1104892646</t>
  </si>
  <si>
    <t>-778376948</t>
  </si>
  <si>
    <t>7,63</t>
  </si>
  <si>
    <t>potrubí dvouvrstvé PE100 SDR 11 63x5,8 dl 12m</t>
  </si>
  <si>
    <t>1714009690</t>
  </si>
  <si>
    <t>7,63*1,015 'Přepočtené koeficientem množství</t>
  </si>
  <si>
    <t>spojka ISIFLO D63</t>
  </si>
  <si>
    <t>882121842</t>
  </si>
  <si>
    <t>877,3-R</t>
  </si>
  <si>
    <t>Dodávka + montáž kulový DN32 uzávěr se zpětnou klapkou a vypouštěním</t>
  </si>
  <si>
    <t>-1432776192</t>
  </si>
  <si>
    <t>877,4-R</t>
  </si>
  <si>
    <t>Dodávka + montáž kulový DN40 uzávěr se zpětnou klapkou a vypouštěním</t>
  </si>
  <si>
    <t>-285346020</t>
  </si>
  <si>
    <t>877,5-R</t>
  </si>
  <si>
    <t>Dodávka + montáž kulový DN63 uzávěr se zpětnou klapkou a vypouštěním</t>
  </si>
  <si>
    <t>-445165061</t>
  </si>
  <si>
    <t>Montáž elektrospojek a tvarovek na vodovodním potrubí z PE trub d 32</t>
  </si>
  <si>
    <t>-446740544</t>
  </si>
  <si>
    <t>28614971R</t>
  </si>
  <si>
    <t>elektroredukce PE 100 PN 16 d 32-20</t>
  </si>
  <si>
    <t>1281256830</t>
  </si>
  <si>
    <t>877171101</t>
  </si>
  <si>
    <t>Montáž elektrospojek a tvarovek na vodovodním potrubí z PE trub d 40</t>
  </si>
  <si>
    <t>-1892723400</t>
  </si>
  <si>
    <t>https://podminky.urs.cz/item/CS_URS_2024_01/877171101</t>
  </si>
  <si>
    <t>28614971</t>
  </si>
  <si>
    <t>elektroredukce PE 100 PN 16 d 40-32</t>
  </si>
  <si>
    <t>284951280</t>
  </si>
  <si>
    <t>Montáž elektrospojek a tvarovek na vodovodním potrubí z PE trub d 63</t>
  </si>
  <si>
    <t>-1675085267</t>
  </si>
  <si>
    <t>28614974</t>
  </si>
  <si>
    <t>elektroredukce PE 100 PN 16 d 63-20</t>
  </si>
  <si>
    <t>-1849350766</t>
  </si>
  <si>
    <t>1*1,015</t>
  </si>
  <si>
    <t>364651990</t>
  </si>
  <si>
    <t>https://podminky.urs.cz/item/CS_URS_2024_01/891181112</t>
  </si>
  <si>
    <t>52+3</t>
  </si>
  <si>
    <t>42221421</t>
  </si>
  <si>
    <t>šoupátko přípojkové přímé DN 32 PN16</t>
  </si>
  <si>
    <t>1820162214</t>
  </si>
  <si>
    <t>42221423</t>
  </si>
  <si>
    <t>šoupátko přípojkové přímé DN 40 PN16</t>
  </si>
  <si>
    <t>255429874</t>
  </si>
  <si>
    <t>42291072</t>
  </si>
  <si>
    <t>souprava zemní teleskopiská pro šoupátka DN 32-50mm Rd 1,5 m</t>
  </si>
  <si>
    <t>1093079443</t>
  </si>
  <si>
    <t>55*1,015</t>
  </si>
  <si>
    <t>891211222</t>
  </si>
  <si>
    <t>Montáž vodovodních šoupátek s ručním kolečkem v šachtách DN 50</t>
  </si>
  <si>
    <t>1857990060</t>
  </si>
  <si>
    <t>https://podminky.urs.cz/item/CS_URS_2024_01/891211222</t>
  </si>
  <si>
    <t>42221425</t>
  </si>
  <si>
    <t xml:space="preserve">šoupátko přípojkové přímé DN 50 PN16 </t>
  </si>
  <si>
    <t>314150362</t>
  </si>
  <si>
    <t>42210100</t>
  </si>
  <si>
    <t>kolo ruční pro DN 40-50, D = 150 mm</t>
  </si>
  <si>
    <t>767335532</t>
  </si>
  <si>
    <t>891231112</t>
  </si>
  <si>
    <t>Montáž vodovodních šoupátek otevřený výkop DN 65</t>
  </si>
  <si>
    <t>-2132676587</t>
  </si>
  <si>
    <t>https://podminky.urs.cz/item/CS_URS_2024_01/891231112</t>
  </si>
  <si>
    <t>42221424</t>
  </si>
  <si>
    <t>šoupátko přípojkové přímé DN 63 PN16</t>
  </si>
  <si>
    <t>205066777</t>
  </si>
  <si>
    <t>souprava zemní teleskpická pro šoupátka DN 65-80mm Rd 1,5 m</t>
  </si>
  <si>
    <t>1992749637</t>
  </si>
  <si>
    <t>Montáž vodovodních klapek otevřený výkop DN 100</t>
  </si>
  <si>
    <t>-1074315937</t>
  </si>
  <si>
    <t>55128054</t>
  </si>
  <si>
    <t>klapka zpětná samočinná přírubová PN 16 do 100°C DN 100</t>
  </si>
  <si>
    <t>-1416947504</t>
  </si>
  <si>
    <t>891261222</t>
  </si>
  <si>
    <t>Montáž vodovodních šoupátek s ručním kolečkem v šachtách DN 100</t>
  </si>
  <si>
    <t>-1308937375</t>
  </si>
  <si>
    <t>https://podminky.urs.cz/item/CS_URS_2024_01/891261222</t>
  </si>
  <si>
    <t>šoupátko pitná voda, litina GGG 50, dlouhá stavební délka, PN10/16 DN 100 x 300 mm</t>
  </si>
  <si>
    <t>-1500996094</t>
  </si>
  <si>
    <t>42210102</t>
  </si>
  <si>
    <t>kolo ruční pro DN 100-150, D = 300 mm</t>
  </si>
  <si>
    <t>740783921</t>
  </si>
  <si>
    <t>souprava zemní teleskopiská pro šoupátka DN 100-150mm Rd 1,5 m</t>
  </si>
  <si>
    <t>-1811602494</t>
  </si>
  <si>
    <t>891,5-R</t>
  </si>
  <si>
    <t>Dodávka + montáž filtr DN100</t>
  </si>
  <si>
    <t>147454620</t>
  </si>
  <si>
    <t>2085914140</t>
  </si>
  <si>
    <t>52+3+1+1</t>
  </si>
  <si>
    <t>-615877568</t>
  </si>
  <si>
    <t>-945885634</t>
  </si>
  <si>
    <t>290957840</t>
  </si>
  <si>
    <t>500</t>
  </si>
  <si>
    <t>899914111</t>
  </si>
  <si>
    <t>Montáž ocelové chráničky DN110</t>
  </si>
  <si>
    <t>2048521610</t>
  </si>
  <si>
    <t>https://podminky.urs.cz/item/CS_URS_2024_01/899914111</t>
  </si>
  <si>
    <t>489</t>
  </si>
  <si>
    <t>14011078</t>
  </si>
  <si>
    <t>trubka ocelová bezešvá hladká jakost 11 353 DN110</t>
  </si>
  <si>
    <t>82142766</t>
  </si>
  <si>
    <t>489*1,05 'Přepočtené koeficientem množství</t>
  </si>
  <si>
    <t>899914112</t>
  </si>
  <si>
    <t>Montáž ocelové chráničky DN200</t>
  </si>
  <si>
    <t>357945083</t>
  </si>
  <si>
    <t>https://podminky.urs.cz/item/CS_URS_2024_01/899914112</t>
  </si>
  <si>
    <t>14011106</t>
  </si>
  <si>
    <t>trubka ocelová bezešvá hladká jakost 11 353 DN200</t>
  </si>
  <si>
    <t>459397680</t>
  </si>
  <si>
    <t>1*1,05 'Přepočtené koeficientem množství</t>
  </si>
  <si>
    <t>89999,91-R</t>
  </si>
  <si>
    <t>Provedení prostupu DN100 přes zeď suterénu popř. vodoměrné šachty tl. do 800mm, vč. osazení ocelové prostupky DN80mm a utěsnění prostupu PUR pěnou, vč. dodávky materiálu a zapravení</t>
  </si>
  <si>
    <t>-1633345579</t>
  </si>
  <si>
    <t>196,7*2</t>
  </si>
  <si>
    <t>-726926046</t>
  </si>
  <si>
    <t>289,727</t>
  </si>
  <si>
    <t>983905816</t>
  </si>
  <si>
    <t>289,727*5</t>
  </si>
  <si>
    <t>-336012506</t>
  </si>
  <si>
    <t>27,695+47,601</t>
  </si>
  <si>
    <t>-1779452754</t>
  </si>
  <si>
    <t>289,727-75,296</t>
  </si>
  <si>
    <t>998276101</t>
  </si>
  <si>
    <t>Přesun hmot pro trubní vedení z trub z plastických hmot otevřený výkop</t>
  </si>
  <si>
    <t>-1216490297</t>
  </si>
  <si>
    <t>https://podminky.urs.cz/item/CS_URS_2024_01/998276101</t>
  </si>
  <si>
    <t>005 - SO 100 Stavební část - komunikační úpravy</t>
  </si>
  <si>
    <t>Úroveň 3:</t>
  </si>
  <si>
    <t>0001 - SO100.1 - Komunikační úpravy - vozovky</t>
  </si>
  <si>
    <t xml:space="preserve">    11 - Přípravné a přidružené práce</t>
  </si>
  <si>
    <t xml:space="preserve">    5 - Komunikace</t>
  </si>
  <si>
    <t xml:space="preserve">    9 - Ostatní konstrukce a práce-bourání</t>
  </si>
  <si>
    <t xml:space="preserve">    998 - Přesun hmot</t>
  </si>
  <si>
    <t>122251105</t>
  </si>
  <si>
    <t>Odkopávky a prokopávky nezapažené v hornině třídy těžitelnosti I skupiny 3 objem do 1000 m3 strojně VČETNĚ svislého přemístění,  započtena lepivost</t>
  </si>
  <si>
    <t>-1721204489</t>
  </si>
  <si>
    <t>https://podminky.urs.cz/item/CS_URS_2024_01/122251105</t>
  </si>
  <si>
    <t xml:space="preserve">1369.9*0,5+8,6*0,55   </t>
  </si>
  <si>
    <t xml:space="preserve">recyklát v rýhách   </t>
  </si>
  <si>
    <t xml:space="preserve">730,2*0,9   </t>
  </si>
  <si>
    <t xml:space="preserve">výměna zeminy   </t>
  </si>
  <si>
    <t xml:space="preserve">Součet   </t>
  </si>
  <si>
    <t>132251104</t>
  </si>
  <si>
    <t>Hloubení rýh nezapažených š do 800 mm v hornině třídy těžitelnosti I skupiny 3 objem přes 100 m3 strojně VČETNĚ svislého přemístění,  započtena lepivost</t>
  </si>
  <si>
    <t>-518095639</t>
  </si>
  <si>
    <t>https://podminky.urs.cz/item/CS_URS_2024_01/132251104</t>
  </si>
  <si>
    <t xml:space="preserve">713*0,4*0,5   </t>
  </si>
  <si>
    <t xml:space="preserve">trativody   </t>
  </si>
  <si>
    <t xml:space="preserve">23*0,5*0,7   </t>
  </si>
  <si>
    <t xml:space="preserve">chráničky   </t>
  </si>
  <si>
    <t>"80%"150,65*0,8</t>
  </si>
  <si>
    <t>132212131</t>
  </si>
  <si>
    <t>Hloubení nezapažených rýh šířky do 800 mm v soudržných horninách třídy těžitelnosti I skupiny 3 ručně VČETNĚ svislého přemístění,  započtena lepivost</t>
  </si>
  <si>
    <t>1114293060</t>
  </si>
  <si>
    <t>https://podminky.urs.cz/item/CS_URS_2024_01/132212131</t>
  </si>
  <si>
    <t>"20%"150,65*0,2</t>
  </si>
  <si>
    <t>899681791</t>
  </si>
  <si>
    <t>1346,86</t>
  </si>
  <si>
    <t>150,65</t>
  </si>
  <si>
    <t>-192456164</t>
  </si>
  <si>
    <t>1497,51</t>
  </si>
  <si>
    <t>-510756170</t>
  </si>
  <si>
    <t>171152111</t>
  </si>
  <si>
    <t>Uložení sypaniny z hornin nesoudržných a sypkých do násypů zhutněných v aktivní zóně silnic a dálnic</t>
  </si>
  <si>
    <t>1013252545</t>
  </si>
  <si>
    <t>https://podminky.urs.cz/item/CS_URS_2024_01/171152111</t>
  </si>
  <si>
    <t xml:space="preserve">730,2*0,4   </t>
  </si>
  <si>
    <t>-1592534063</t>
  </si>
  <si>
    <t>292,08*1,1*1,05*1,8</t>
  </si>
  <si>
    <t>181951112</t>
  </si>
  <si>
    <t>Úprava pláně v hornině třídy těžitelnosti I skupiny 1 až 3 se zhutněním strojně</t>
  </si>
  <si>
    <t>-1710965814</t>
  </si>
  <si>
    <t>https://podminky.urs.cz/item/CS_URS_2024_01/181951112</t>
  </si>
  <si>
    <t xml:space="preserve">2286,1+8,6   </t>
  </si>
  <si>
    <t>Přípravné a přidružené práce</t>
  </si>
  <si>
    <t>-13240542</t>
  </si>
  <si>
    <t>804,9</t>
  </si>
  <si>
    <t>113107243</t>
  </si>
  <si>
    <t>Odstranění podkladu živičného tl 150 mm strojně pl přes 200 m2</t>
  </si>
  <si>
    <t>https://podminky.urs.cz/item/CS_URS_2024_01/113107243</t>
  </si>
  <si>
    <t>113106171</t>
  </si>
  <si>
    <t>Rozebrání dlažeb vozovek ze zámkové dlažby s ložem z kameniva ručně</t>
  </si>
  <si>
    <t>https://podminky.urs.cz/item/CS_URS_2024_01/113106171</t>
  </si>
  <si>
    <t>Poznámka k položce:_x000D_
viz TZ př.č. D.1.1.1 a v.č. D.1.1.2.až 6</t>
  </si>
  <si>
    <t>-647277256</t>
  </si>
  <si>
    <t>34,5</t>
  </si>
  <si>
    <t>-1317006223</t>
  </si>
  <si>
    <t>21,6</t>
  </si>
  <si>
    <t>113203111</t>
  </si>
  <si>
    <t>Vytrhání obrub z dlažebních kostek</t>
  </si>
  <si>
    <t>https://podminky.urs.cz/item/CS_URS_2024_01/113203111</t>
  </si>
  <si>
    <t>979071122</t>
  </si>
  <si>
    <t>Očištění dlažebních kostek drobných s původním spárováním živičnou směsí nebo MC</t>
  </si>
  <si>
    <t>1345168817</t>
  </si>
  <si>
    <t>https://podminky.urs.cz/item/CS_URS_2024_01/979071122</t>
  </si>
  <si>
    <t xml:space="preserve">11,5*0,2   </t>
  </si>
  <si>
    <t>9972216R1</t>
  </si>
  <si>
    <t>Paletizace kostek a  naložení,  potřebné vodorovné přemístění, složení</t>
  </si>
  <si>
    <t>-432082153</t>
  </si>
  <si>
    <t>2,645</t>
  </si>
  <si>
    <t>-661115835</t>
  </si>
  <si>
    <t>898,278-2,645</t>
  </si>
  <si>
    <t>-806975479</t>
  </si>
  <si>
    <t>895,633*5</t>
  </si>
  <si>
    <t>1156768754</t>
  </si>
  <si>
    <t>254,348+2,765</t>
  </si>
  <si>
    <t>243916835</t>
  </si>
  <si>
    <t>895,633-257,113</t>
  </si>
  <si>
    <t>59914111102 VL</t>
  </si>
  <si>
    <t>Výplň spáry živičnou zálivkou</t>
  </si>
  <si>
    <t>211561111</t>
  </si>
  <si>
    <t>Výplň odvodňovacích žeber nebo trativodů kamenivem hrubým drceným frakce 4 až 16 mm</t>
  </si>
  <si>
    <t>https://podminky.urs.cz/item/CS_URS_2024_01/211561111</t>
  </si>
  <si>
    <t xml:space="preserve">713*0,4*0,4   </t>
  </si>
  <si>
    <t>328827922</t>
  </si>
  <si>
    <t>114,08</t>
  </si>
  <si>
    <t>-1486006903</t>
  </si>
  <si>
    <t>212312111</t>
  </si>
  <si>
    <t>Lože pro trativody z betonu prostého</t>
  </si>
  <si>
    <t>https://podminky.urs.cz/item/CS_URS_2024_01/212312111</t>
  </si>
  <si>
    <t xml:space="preserve">713*0,4*0,05   </t>
  </si>
  <si>
    <t>Komunikace</t>
  </si>
  <si>
    <t>596211120</t>
  </si>
  <si>
    <t>Kladení zámkové dlažby komunikací pro pěší tl 60 mm skupiny B pl do 50 m2</t>
  </si>
  <si>
    <t>https://podminky.urs.cz/item/CS_URS_2024_01/596211120</t>
  </si>
  <si>
    <t>564851111</t>
  </si>
  <si>
    <t>Podklad ze štěrkodrtě ŠD tl 150 mm</t>
  </si>
  <si>
    <t>https://podminky.urs.cz/item/CS_URS_2024_01/564851111</t>
  </si>
  <si>
    <t>8,6+8,5+43</t>
  </si>
  <si>
    <t>564861111</t>
  </si>
  <si>
    <t>Podklad ze štěrkodrtě ŠD tl 200 mm</t>
  </si>
  <si>
    <t>https://podminky.urs.cz/item/CS_URS_2024_01/564861111</t>
  </si>
  <si>
    <t xml:space="preserve">2286,1+83,3   </t>
  </si>
  <si>
    <t>567142115</t>
  </si>
  <si>
    <t>Podklad ze směsi stmelené cementem SC C 8/10 (KSC I) tl 250 mm</t>
  </si>
  <si>
    <t>https://podminky.urs.cz/item/CS_URS_2024_01/567142115</t>
  </si>
  <si>
    <t>565221113</t>
  </si>
  <si>
    <t>Podklad ze štěrku částečně zpevněného cementovou maltou ŠCM tl 180 mm</t>
  </si>
  <si>
    <t>https://podminky.urs.cz/item/CS_URS_2024_01/565221113</t>
  </si>
  <si>
    <t>565251113</t>
  </si>
  <si>
    <t>Podklad ze štěrku částečně zpevněného cementovou maltou ŠCM tl 250 mm</t>
  </si>
  <si>
    <t>https://podminky.urs.cz/item/CS_URS_2024_01/565251113</t>
  </si>
  <si>
    <t>573111111</t>
  </si>
  <si>
    <t>Postřik živičný infiltrační s posypem z asfaltu množství 0,60 kg/m2</t>
  </si>
  <si>
    <t>https://podminky.urs.cz/item/CS_URS_2024_01/573111111</t>
  </si>
  <si>
    <t xml:space="preserve">2100,1+8,6   </t>
  </si>
  <si>
    <t>565156111R</t>
  </si>
  <si>
    <t xml:space="preserve">Asfaltový beton vrstva podkladní ACP 22 + (obalované kamenivo OKH) tl 70 mm </t>
  </si>
  <si>
    <t>577134131R</t>
  </si>
  <si>
    <t>Asfaltový beton vrstva obrusná ACO 11+  (ABS) tl 40 mm</t>
  </si>
  <si>
    <t>1254630011</t>
  </si>
  <si>
    <t>8,6</t>
  </si>
  <si>
    <t>596841121</t>
  </si>
  <si>
    <t>Kladení betonové dlažby komunikací pro pěší do lože z cement malty vel do 0,09 m2 plochy do 100 m2</t>
  </si>
  <si>
    <t>https://podminky.urs.cz/item/CS_URS_2024_01/596841121</t>
  </si>
  <si>
    <t>573211112</t>
  </si>
  <si>
    <t>Postřik živičný spojovací z asfaltu v množství 0,70 kg/m2</t>
  </si>
  <si>
    <t>-867505624</t>
  </si>
  <si>
    <t>https://podminky.urs.cz/item/CS_URS_2024_01/573211112</t>
  </si>
  <si>
    <t>577144111R</t>
  </si>
  <si>
    <t>Asfaltový beton vrstva obrusná ACO 11+ (ABS) tř. I tl 50 mm</t>
  </si>
  <si>
    <t>-1468038609</t>
  </si>
  <si>
    <t xml:space="preserve">2108,7+21,6   </t>
  </si>
  <si>
    <t>592453110VL</t>
  </si>
  <si>
    <t>bet.dlažba 20 x 10 x 8 cm přírodní</t>
  </si>
  <si>
    <t xml:space="preserve">83,3*1,01   </t>
  </si>
  <si>
    <t>Ostatní konstrukce a práce-bourání</t>
  </si>
  <si>
    <t>914111111</t>
  </si>
  <si>
    <t>Montáž svislé dopravní značky do velikosti 1 m2 objímkami na sloupek nebo konzolu</t>
  </si>
  <si>
    <t>https://podminky.urs.cz/item/CS_URS_2024_01/914111111</t>
  </si>
  <si>
    <t>914511111</t>
  </si>
  <si>
    <t>Montáž sloupku dopravních značek délky do 3,5 m s betonovým základem</t>
  </si>
  <si>
    <t>https://podminky.urs.cz/item/CS_URS_2024_01/914511111</t>
  </si>
  <si>
    <t>1869527575</t>
  </si>
  <si>
    <t>1094202779</t>
  </si>
  <si>
    <t>915211122</t>
  </si>
  <si>
    <t>Vodorovné dopravní značení retroreflexním bílým plastem dělící čáry přerušované šířky 125 mm</t>
  </si>
  <si>
    <t>https://podminky.urs.cz/item/CS_URS_2024_01/915211122</t>
  </si>
  <si>
    <t>916131213</t>
  </si>
  <si>
    <t>Osazení silničního obrubníku betonového stojatého s boční opěrou do lože z betonu prostého</t>
  </si>
  <si>
    <t>https://podminky.urs.cz/item/CS_URS_2024_01/916131213</t>
  </si>
  <si>
    <t xml:space="preserve">744+6,5   </t>
  </si>
  <si>
    <t>59217412R</t>
  </si>
  <si>
    <t>obrubník betonový chodníkový ABO 13-10 100x10x20 cm</t>
  </si>
  <si>
    <t xml:space="preserve">6,5*1,01   </t>
  </si>
  <si>
    <t>59217491R</t>
  </si>
  <si>
    <t>obrubník betonový silniční ABO 2-15 100x15x25 cm</t>
  </si>
  <si>
    <t xml:space="preserve">628*1,01   </t>
  </si>
  <si>
    <t>59217510R</t>
  </si>
  <si>
    <t>obrubník betonový silniční nájezdový 100x15x15 cm</t>
  </si>
  <si>
    <t xml:space="preserve">82*1,01   </t>
  </si>
  <si>
    <t>59217511R</t>
  </si>
  <si>
    <t>obrubník betonový silniční přechodový levý,pravý 100x15x15/25 cm</t>
  </si>
  <si>
    <t xml:space="preserve">34*1,01   </t>
  </si>
  <si>
    <t>916231292.1</t>
  </si>
  <si>
    <t xml:space="preserve">Příplatek za řezání obrubníků při osazování do oblouku </t>
  </si>
  <si>
    <t>1971650006</t>
  </si>
  <si>
    <t>916231293.1</t>
  </si>
  <si>
    <t>Příplatek za osazení obloukového obrubníku</t>
  </si>
  <si>
    <t>-357464841</t>
  </si>
  <si>
    <t>920231912</t>
  </si>
  <si>
    <t>Obnova komunikační zeleně viz. PD</t>
  </si>
  <si>
    <t>-1011714653</t>
  </si>
  <si>
    <t>998</t>
  </si>
  <si>
    <t>Přesun hmot</t>
  </si>
  <si>
    <t>998223011</t>
  </si>
  <si>
    <t>Přesun hmot pro pozemní komunikace s krytem dlážděným</t>
  </si>
  <si>
    <t>-1348257623</t>
  </si>
  <si>
    <t>https://podminky.urs.cz/item/CS_URS_2024_01/998223011</t>
  </si>
  <si>
    <t>0002 - SO100.2 - Komunikační úpravy - chodníky</t>
  </si>
  <si>
    <t xml:space="preserve">    9 - Ostatní konstrukce a práce</t>
  </si>
  <si>
    <t>-771788139</t>
  </si>
  <si>
    <t>632,5</t>
  </si>
  <si>
    <t>-1149401746</t>
  </si>
  <si>
    <t>0,1*632,5*1,6</t>
  </si>
  <si>
    <t>-1812641930</t>
  </si>
  <si>
    <t>0,1*632,5</t>
  </si>
  <si>
    <t>-1743787255</t>
  </si>
  <si>
    <t>63,25</t>
  </si>
  <si>
    <t>181411131.1</t>
  </si>
  <si>
    <t>897596801</t>
  </si>
  <si>
    <t>https://podminky.urs.cz/item/CS_URS_2024_01/181411131.1</t>
  </si>
  <si>
    <t>635</t>
  </si>
  <si>
    <t>1932936258</t>
  </si>
  <si>
    <t>635*0,03*1,05</t>
  </si>
  <si>
    <t>-1208369549</t>
  </si>
  <si>
    <t>635,2</t>
  </si>
  <si>
    <t>122251104</t>
  </si>
  <si>
    <t>Odkopávky a prokopávky nezapažené v hornině třídy těžitelnosti I skupiny 3 objem do 500 m3 strojně  VČETNĚ svislého přemístění,  započtena lepivost</t>
  </si>
  <si>
    <t>-935210414</t>
  </si>
  <si>
    <t>https://podminky.urs.cz/item/CS_URS_2024_01/122251104</t>
  </si>
  <si>
    <t xml:space="preserve">41,7*0,1+9,2*0,2   </t>
  </si>
  <si>
    <t xml:space="preserve">výkop chodník+vjezdy   </t>
  </si>
  <si>
    <t xml:space="preserve">335,2*0,35   </t>
  </si>
  <si>
    <t>"80%"123,3*0,8</t>
  </si>
  <si>
    <t>122211101</t>
  </si>
  <si>
    <t>Odkopávky a prokopávky v hornině třídy těžitelnosti I, skupiny 3 ručně  VČETNĚ svislého přemístění,  započtena lepivost</t>
  </si>
  <si>
    <t>806479704</t>
  </si>
  <si>
    <t>https://podminky.urs.cz/item/CS_URS_2024_01/122211101</t>
  </si>
  <si>
    <t>"20%"123,3*0,2</t>
  </si>
  <si>
    <t>132251102</t>
  </si>
  <si>
    <t>Hloubení rýh nezapažených š do 800 mm v hornině třídy těžitelnosti I skupiny 3 objem do 50 m3 strojně VČETNĚ svislého přemístění,  započtena lepivost</t>
  </si>
  <si>
    <t>-517773425</t>
  </si>
  <si>
    <t>https://podminky.urs.cz/item/CS_URS_2024_01/132251102</t>
  </si>
  <si>
    <t xml:space="preserve">116*0,5*0,7*0,5   </t>
  </si>
  <si>
    <t>"80%"20,3*0,8</t>
  </si>
  <si>
    <t>-2048170697</t>
  </si>
  <si>
    <t>"20%"20,3*0,2</t>
  </si>
  <si>
    <t>-1448502430</t>
  </si>
  <si>
    <t>123,33+20,3</t>
  </si>
  <si>
    <t>-935722474</t>
  </si>
  <si>
    <t>143,63</t>
  </si>
  <si>
    <t>1105596404</t>
  </si>
  <si>
    <t>-407324387</t>
  </si>
  <si>
    <t xml:space="preserve">815,9+218,3+114,76+46,1   </t>
  </si>
  <si>
    <t>181951111</t>
  </si>
  <si>
    <t>Úprava pláně v hornině třídy těžitelnosti I skupiny 1 až 3 bez zhutnění strojně</t>
  </si>
  <si>
    <t>736668836</t>
  </si>
  <si>
    <t>https://podminky.urs.cz/item/CS_URS_2024_01/181951111</t>
  </si>
  <si>
    <t>113106187</t>
  </si>
  <si>
    <t>Rozebrání dlažeb vozovek ze zámkové dlažby s ložem z kameniva strojně pl do 50 m2</t>
  </si>
  <si>
    <t>-224293538</t>
  </si>
  <si>
    <t>https://podminky.urs.cz/item/CS_URS_2024_01/113106187</t>
  </si>
  <si>
    <t xml:space="preserve">480,7+17,5+112   </t>
  </si>
  <si>
    <t>113106151</t>
  </si>
  <si>
    <t>Rozebrání dlažeb vozovek z velkých kostek s ložem z kameniva ručně</t>
  </si>
  <si>
    <t>https://podminky.urs.cz/item/CS_URS_2024_01/113106151</t>
  </si>
  <si>
    <t>1843638231</t>
  </si>
  <si>
    <t xml:space="preserve">480,7+112+41,5   </t>
  </si>
  <si>
    <t>113107323</t>
  </si>
  <si>
    <t>Odstranění podkladu z kameniva drceného tl přes 200 do 300 mm strojně pl do 50 m2</t>
  </si>
  <si>
    <t>-699874247</t>
  </si>
  <si>
    <t>https://podminky.urs.cz/item/CS_URS_2024_01/113107323</t>
  </si>
  <si>
    <t xml:space="preserve">23,1+41,7   </t>
  </si>
  <si>
    <t>113107330</t>
  </si>
  <si>
    <t>Odstranění podkladu z betonu prostého tl do 100 mm strojně pl do 50 m2</t>
  </si>
  <si>
    <t>-1211206493</t>
  </si>
  <si>
    <t>https://podminky.urs.cz/item/CS_URS_2024_01/113107330</t>
  </si>
  <si>
    <t xml:space="preserve">41,5+23,1   </t>
  </si>
  <si>
    <t>113107331</t>
  </si>
  <si>
    <t>Odstranění podkladu z betonu prostého tl přes 100 do 150 mm strojně pl do 50 m2</t>
  </si>
  <si>
    <t>731756707</t>
  </si>
  <si>
    <t>https://podminky.urs.cz/item/CS_URS_2024_01/113107331</t>
  </si>
  <si>
    <t>1733912355</t>
  </si>
  <si>
    <t>41,5</t>
  </si>
  <si>
    <t>979054441</t>
  </si>
  <si>
    <t>Očištění vybouraných z desek nebo dlaždic s původním spárováním z kameniva těženého</t>
  </si>
  <si>
    <t>https://podminky.urs.cz/item/CS_URS_2024_01/979054441</t>
  </si>
  <si>
    <t>434700158</t>
  </si>
  <si>
    <t>41,7</t>
  </si>
  <si>
    <t>979071112</t>
  </si>
  <si>
    <t>Očištění dlažebních kostek velkých s původním spárováním živičnou směsí nebo MC</t>
  </si>
  <si>
    <t>1687148443</t>
  </si>
  <si>
    <t>https://podminky.urs.cz/item/CS_URS_2024_01/979071112</t>
  </si>
  <si>
    <t>9,7</t>
  </si>
  <si>
    <t>1432954984</t>
  </si>
  <si>
    <t>17,389+11,155</t>
  </si>
  <si>
    <t>431839150</t>
  </si>
  <si>
    <t>482,017-17,389-11,155</t>
  </si>
  <si>
    <t>500934404</t>
  </si>
  <si>
    <t>453,473*5</t>
  </si>
  <si>
    <t>-995360498</t>
  </si>
  <si>
    <t>9,13</t>
  </si>
  <si>
    <t>716731849</t>
  </si>
  <si>
    <t>453,473-9,13</t>
  </si>
  <si>
    <t>564831111</t>
  </si>
  <si>
    <t>Podklad ze štěrkodrtě ŠD tl 100 mm</t>
  </si>
  <si>
    <t>https://podminky.urs.cz/item/CS_URS_2024_01/564831111</t>
  </si>
  <si>
    <t xml:space="preserve">46,1+815,9   </t>
  </si>
  <si>
    <t xml:space="preserve">815,9+218,3+114,76   </t>
  </si>
  <si>
    <t>567122114</t>
  </si>
  <si>
    <t>Podklad ze směsi stmelené cementem SC C 8/10 (KSC I) tl 150 mm</t>
  </si>
  <si>
    <t>https://podminky.urs.cz/item/CS_URS_2024_01/567122114</t>
  </si>
  <si>
    <t xml:space="preserve">218,3+114,76   </t>
  </si>
  <si>
    <t>596211123</t>
  </si>
  <si>
    <t>Kladení zámkové dlažby komunikací pro pěší tl 60 mm skupiny B pl přes 300 m2</t>
  </si>
  <si>
    <t>https://podminky.urs.cz/item/CS_URS_2024_01/596211123</t>
  </si>
  <si>
    <t xml:space="preserve">815,9+17,5+34,8   </t>
  </si>
  <si>
    <t>596212220</t>
  </si>
  <si>
    <t>Kladení zámkové dlažby pozemních komunikací tl 80 mm skupiny B pl do 50 m2</t>
  </si>
  <si>
    <t>https://podminky.urs.cz/item/CS_URS_2024_01/596212220</t>
  </si>
  <si>
    <t>596411111</t>
  </si>
  <si>
    <t>Kladení dlažby z vegetačních tvárnic komunikací pro pěší tl 80 mm pl do 50 m2</t>
  </si>
  <si>
    <t>https://podminky.urs.cz/item/CS_URS_2024_01/596411111</t>
  </si>
  <si>
    <t>592282540VL</t>
  </si>
  <si>
    <t>tvárnice betonová zatravňovací 45x30x8 cm</t>
  </si>
  <si>
    <t>592453140 VL</t>
  </si>
  <si>
    <t>dlažba  20x20x6 cm přírodní</t>
  </si>
  <si>
    <t xml:space="preserve">815,9*1,01   </t>
  </si>
  <si>
    <t>592452630VL</t>
  </si>
  <si>
    <t>dlažba 20x20x6 cm barevná</t>
  </si>
  <si>
    <t xml:space="preserve">120*1,01   </t>
  </si>
  <si>
    <t xml:space="preserve">(218,3+114,76)*1,01   </t>
  </si>
  <si>
    <t>592452670VL</t>
  </si>
  <si>
    <t>dlažba pro nevidomé 20 x 10 x 6 cm barevná</t>
  </si>
  <si>
    <t xml:space="preserve">38,4*1,01   </t>
  </si>
  <si>
    <t>Ostatní konstrukce a práce</t>
  </si>
  <si>
    <t>-296257506</t>
  </si>
  <si>
    <t>1348272291</t>
  </si>
  <si>
    <t>916231213</t>
  </si>
  <si>
    <t>Osazení chodníkového obrubníku betonového stojatého s boční opěrou do lože z betonu prostého</t>
  </si>
  <si>
    <t>67128920</t>
  </si>
  <si>
    <t>https://podminky.urs.cz/item/CS_URS_2024_01/916231213</t>
  </si>
  <si>
    <t>851,2</t>
  </si>
  <si>
    <t>-26378917</t>
  </si>
  <si>
    <t>59217001</t>
  </si>
  <si>
    <t>obrubník betonový zahradní 1000x50x250mm</t>
  </si>
  <si>
    <t xml:space="preserve">851,2*1,01   </t>
  </si>
  <si>
    <t>59217491</t>
  </si>
  <si>
    <t xml:space="preserve">3*1,01   </t>
  </si>
  <si>
    <t>-151675029</t>
  </si>
  <si>
    <t>-943866651</t>
  </si>
  <si>
    <t>-2041229522</t>
  </si>
  <si>
    <t>0003 - SO100.3 - Komunikační úpravy - odvodnění</t>
  </si>
  <si>
    <t>-32089491</t>
  </si>
  <si>
    <t>94,05+170,429</t>
  </si>
  <si>
    <t>131251204</t>
  </si>
  <si>
    <t>Hloubení jam zapažených v hornině třídy těžitelnosti I skupiny 3 objem do 500 m3 strojně, VČETNĚ svislého přemítění do 4 m, započtena lepivost</t>
  </si>
  <si>
    <t>-868959588</t>
  </si>
  <si>
    <t>https://podminky.urs.cz/item/CS_URS_2024_01/131251204</t>
  </si>
  <si>
    <t xml:space="preserve">1,5*1,5*2,2*19   </t>
  </si>
  <si>
    <t>"80%"94,05*0,8</t>
  </si>
  <si>
    <t>131351204</t>
  </si>
  <si>
    <t>Hloubení jam zapažených v hornině třídy těžitelnosti II skupiny 4 objem do 500 m3 strojně, VČETNĚ svislého přemítění do 4 m, započtena lepivost</t>
  </si>
  <si>
    <t>2098388687</t>
  </si>
  <si>
    <t>https://podminky.urs.cz/item/CS_URS_2024_01/131351204</t>
  </si>
  <si>
    <t>"20%"94,05*0,2</t>
  </si>
  <si>
    <t>132254204</t>
  </si>
  <si>
    <t>Hloubení zapažených rýh š do 2000 mm v hornině třídy těžitelnosti I skupiny 3 objem do 500 m3, VČETNĚ svislého přemítění do 4 m, započtena lepivost</t>
  </si>
  <si>
    <t>1531388211</t>
  </si>
  <si>
    <t>https://podminky.urs.cz/item/CS_URS_2024_01/132254204</t>
  </si>
  <si>
    <t xml:space="preserve">1,1*3,13*49,5   </t>
  </si>
  <si>
    <t>"80%"170,429*0,8</t>
  </si>
  <si>
    <t>132354204</t>
  </si>
  <si>
    <t>Hloubení zapažených rýh š do 2000 mm v hornině třídy těžitelnosti II skupiny 4 objem do 500 m3, VČETNĚ svislého přemítění do 4 m, započtena lepivost</t>
  </si>
  <si>
    <t>1839161103</t>
  </si>
  <si>
    <t>https://podminky.urs.cz/item/CS_URS_2024_01/132354204</t>
  </si>
  <si>
    <t>"20%"170,429*0,2</t>
  </si>
  <si>
    <t>-1951448942</t>
  </si>
  <si>
    <t xml:space="preserve">2*3,13*49,5   </t>
  </si>
  <si>
    <t>1143448550</t>
  </si>
  <si>
    <t>309,87</t>
  </si>
  <si>
    <t>151101201</t>
  </si>
  <si>
    <t>Zřízení příložného pažení stěn výkopu hl do 4 m</t>
  </si>
  <si>
    <t>-1548368346</t>
  </si>
  <si>
    <t>https://podminky.urs.cz/item/CS_URS_2024_01/151101201</t>
  </si>
  <si>
    <t xml:space="preserve">1.5*2,2*4*19   </t>
  </si>
  <si>
    <t>151101211</t>
  </si>
  <si>
    <t>Odstranění příložného pažení stěn hl do 4 m</t>
  </si>
  <si>
    <t>1643157219</t>
  </si>
  <si>
    <t>https://podminky.urs.cz/item/CS_URS_2024_01/151101211</t>
  </si>
  <si>
    <t>250,08</t>
  </si>
  <si>
    <t>151101301</t>
  </si>
  <si>
    <t>Zřízení rozepření stěn při pažení příložném hl do 4 m</t>
  </si>
  <si>
    <t>-1576873758</t>
  </si>
  <si>
    <t>https://podminky.urs.cz/item/CS_URS_2024_01/151101301</t>
  </si>
  <si>
    <t>151101311</t>
  </si>
  <si>
    <t>Odstranění rozepření stěn při pažení příložném hl do 4 m</t>
  </si>
  <si>
    <t>-1490234836</t>
  </si>
  <si>
    <t>https://podminky.urs.cz/item/CS_URS_2024_01/151101311</t>
  </si>
  <si>
    <t>94,05</t>
  </si>
  <si>
    <t>-406496421</t>
  </si>
  <si>
    <t>75,24+136,343</t>
  </si>
  <si>
    <t>-418982051</t>
  </si>
  <si>
    <t>18,81+34,086</t>
  </si>
  <si>
    <t>2074671808</t>
  </si>
  <si>
    <t>2093482239</t>
  </si>
  <si>
    <t>"80%"264,479*0,8</t>
  </si>
  <si>
    <t>544681023</t>
  </si>
  <si>
    <t>"20%"264,479*0,2</t>
  </si>
  <si>
    <t>1892862581</t>
  </si>
  <si>
    <t>264,479</t>
  </si>
  <si>
    <t>-697216830</t>
  </si>
  <si>
    <t>264,479*1,1*1,05*1,8</t>
  </si>
  <si>
    <t>-1542049858</t>
  </si>
  <si>
    <t>264,479*1,1*1,05</t>
  </si>
  <si>
    <t>1746768705</t>
  </si>
  <si>
    <t>305,473</t>
  </si>
  <si>
    <t>Bourání šachty, stoky kompletní nebo otvorů z prostého betonu plochy do 4 m2</t>
  </si>
  <si>
    <t xml:space="preserve">((3,141*0,42*0,42*2,65)-(3,141*0,3*0,3*2,65))*19   </t>
  </si>
  <si>
    <t xml:space="preserve">(3,141*0,18*0,18*50)-(3,141*0,15*0,15*50)   </t>
  </si>
  <si>
    <t>990923739</t>
  </si>
  <si>
    <t>15,219*2,2</t>
  </si>
  <si>
    <t>0,1*19</t>
  </si>
  <si>
    <t>1304618229</t>
  </si>
  <si>
    <t>35,382</t>
  </si>
  <si>
    <t>-1488228280</t>
  </si>
  <si>
    <t>35,382*5</t>
  </si>
  <si>
    <t>927360666</t>
  </si>
  <si>
    <t>-221100337</t>
  </si>
  <si>
    <t xml:space="preserve">1,1*0,15*49,5   </t>
  </si>
  <si>
    <t>-1061125654</t>
  </si>
  <si>
    <t>8,168</t>
  </si>
  <si>
    <t>1052103172</t>
  </si>
  <si>
    <t>452311131.1</t>
  </si>
  <si>
    <t>-1800110116</t>
  </si>
  <si>
    <t>https://podminky.urs.cz/item/CS_URS_2024_01/452311131.1</t>
  </si>
  <si>
    <t xml:space="preserve">49,54*1,1*0,08   </t>
  </si>
  <si>
    <t xml:space="preserve">1,5*1,5*0,08*19   </t>
  </si>
  <si>
    <t>936053264</t>
  </si>
  <si>
    <t>(49,5/1)*2</t>
  </si>
  <si>
    <t>466150446</t>
  </si>
  <si>
    <t>99*1,01</t>
  </si>
  <si>
    <t>59710632</t>
  </si>
  <si>
    <t>trouba kameninová glazovaná DN 150mm L1,00m spojovací systém F</t>
  </si>
  <si>
    <t xml:space="preserve">49,5 * 1,015   </t>
  </si>
  <si>
    <t>59710964</t>
  </si>
  <si>
    <t>koleno kameninové glazované DN150mm 30° spojovací systém F</t>
  </si>
  <si>
    <t>59711024</t>
  </si>
  <si>
    <t>koleno kameninové glazované DN150mm 90° spojovací systém F</t>
  </si>
  <si>
    <t>895941311</t>
  </si>
  <si>
    <t>Zřízení vpusti kanalizační uliční z betonových dílců typ UVB-50</t>
  </si>
  <si>
    <t>https://podminky.urs.cz/item/CS_URS_2024_01/895941311</t>
  </si>
  <si>
    <t>PFB.1111901OZ</t>
  </si>
  <si>
    <t xml:space="preserve">Dílce dešťové vpustě  TBV-Q 10a vyrovnávací prstenec </t>
  </si>
  <si>
    <t>-1097477314</t>
  </si>
  <si>
    <t>19*1,01</t>
  </si>
  <si>
    <t>PFB.1110001</t>
  </si>
  <si>
    <t>Dílce dešťové vpustě  TBV-Q 50/20 CP</t>
  </si>
  <si>
    <t>-1945004616</t>
  </si>
  <si>
    <t>PFB.1110004</t>
  </si>
  <si>
    <t>Dílce dešťové vpustě  TBV-Q 50/59 SV</t>
  </si>
  <si>
    <t>-600938979</t>
  </si>
  <si>
    <t>28*1,01</t>
  </si>
  <si>
    <t>PFB.1110003</t>
  </si>
  <si>
    <t>Dílce dešťové vpustě  TBV-Q 50/29 SN</t>
  </si>
  <si>
    <t>-492032293</t>
  </si>
  <si>
    <t>PFB.1110005</t>
  </si>
  <si>
    <t>Dílce dešťové vpustě  TBV-Q 50/59 SO BRNO</t>
  </si>
  <si>
    <t>-1677123734</t>
  </si>
  <si>
    <t>PFB.1110011</t>
  </si>
  <si>
    <t>Dílce dešťové vpustě  TBV-Q 50/79 KV BRNO</t>
  </si>
  <si>
    <t>1684938179</t>
  </si>
  <si>
    <t>899204112</t>
  </si>
  <si>
    <t>Osazení mříží litinových včetně rámů a košů na bahno pro třídu zatížení D400, E600 včetně podbetonování</t>
  </si>
  <si>
    <t>-1499229862</t>
  </si>
  <si>
    <t>https://podminky.urs.cz/item/CS_URS_2024_01/899204112</t>
  </si>
  <si>
    <t>0059688</t>
  </si>
  <si>
    <t>Uliční vpust rám s mříží D400, 500x500 Plast</t>
  </si>
  <si>
    <t>1525775237</t>
  </si>
  <si>
    <t>Obetonování potrubí nebo zdiva stok betonem prostým tř. C 12/15 otevřený výkop</t>
  </si>
  <si>
    <t xml:space="preserve">0,5*1,1*49,5   </t>
  </si>
  <si>
    <t>973914783</t>
  </si>
  <si>
    <t>006 - SO 800 Posouzení stávající zeleně a projekt náhradní výsadby</t>
  </si>
  <si>
    <t>0001 - SO 800.1 Výsadba</t>
  </si>
  <si>
    <t xml:space="preserve">    99 - Přesun hmot</t>
  </si>
  <si>
    <t>183101221</t>
  </si>
  <si>
    <t>Jamky pro výsadbu s výměnou 50 % půdy horniny tř 1 až 4 objem do 1 m3 v rovině a svahu do 1:5</t>
  </si>
  <si>
    <t>https://podminky.urs.cz/item/CS_URS_2024_01/183101221</t>
  </si>
  <si>
    <t>184102115</t>
  </si>
  <si>
    <t>Výsadba dřeviny s balem do jamky se zalitím v rovině a svahu do 1:5 D balu do 0,6 m</t>
  </si>
  <si>
    <t>https://podminky.urs.cz/item/CS_URS_2024_01/184102115</t>
  </si>
  <si>
    <t>184215123</t>
  </si>
  <si>
    <t>Ukotvení kmene dřevin dvěma kůly D do 0,1 m délky do 3 m</t>
  </si>
  <si>
    <t>https://podminky.urs.cz/item/CS_URS_2024_01/184215123</t>
  </si>
  <si>
    <t>184215412</t>
  </si>
  <si>
    <t>Zhotovení závlahové mísy dřevin D kmene do 1,0 m v rovině nebo na svahu do 1:5</t>
  </si>
  <si>
    <t>https://podminky.urs.cz/item/CS_URS_2024_01/184215412</t>
  </si>
  <si>
    <t>184501141</t>
  </si>
  <si>
    <t>Zhotovení obalu z rákosové nebo kokosové rohože v rovině a svahu do 1:5</t>
  </si>
  <si>
    <t>https://podminky.urs.cz/item/CS_URS_2024_01/184501141</t>
  </si>
  <si>
    <t>184801121</t>
  </si>
  <si>
    <t>Ošetřování vysazených dřevin soliterních v rovině a svahu do 1:5</t>
  </si>
  <si>
    <t>https://podminky.urs.cz/item/CS_URS_2024_01/184801121</t>
  </si>
  <si>
    <t>R-1008.1</t>
  </si>
  <si>
    <t>Obal stromu - rákosová rohož š. 1,4 m (balení 1,4 x 6 m)</t>
  </si>
  <si>
    <t>103715000</t>
  </si>
  <si>
    <t>substrát zahradnický B VL</t>
  </si>
  <si>
    <t>R_1004</t>
  </si>
  <si>
    <t>Crataegus monogyna 'Stricta'  obv. 12-14,  s balem, ztratné 3 %</t>
  </si>
  <si>
    <t>R_1003</t>
  </si>
  <si>
    <t>Robinia pseudoacacia 'Umbraculifera'. 12-14 s balem, ztratné 3 %</t>
  </si>
  <si>
    <t>R-1001</t>
  </si>
  <si>
    <t>Kůl frézovaný s fazetou na špici,  průměr 7 cm, délka 250 cm, včetně dovozu, ztratné 1%</t>
  </si>
  <si>
    <t>R-1003</t>
  </si>
  <si>
    <t>Úvazek bavlněný šířka 3 cm, ztratné 3%</t>
  </si>
  <si>
    <t>184911421</t>
  </si>
  <si>
    <t>Mulčování rostlin kůrou tl. do 0,1 m v rovině a svahu do 1:5</t>
  </si>
  <si>
    <t>https://podminky.urs.cz/item/CS_URS_2024_01/184911421</t>
  </si>
  <si>
    <t>103911000</t>
  </si>
  <si>
    <t>kůra mulčovací VL</t>
  </si>
  <si>
    <t>185802114</t>
  </si>
  <si>
    <t>Hnojení půdy umělým hnojivem k jednotlivým rostlinám v rovině a svahu do  1:5</t>
  </si>
  <si>
    <t>https://podminky.urs.cz/item/CS_URS_2024_01/185802114</t>
  </si>
  <si>
    <t>R-1006</t>
  </si>
  <si>
    <t>Půdní kondicionér vícesložkový včetně dovozu, ztratné 3%</t>
  </si>
  <si>
    <t>185804311</t>
  </si>
  <si>
    <t>Zalití rostlin vodou plocha do 20 m2</t>
  </si>
  <si>
    <t>https://podminky.urs.cz/item/CS_URS_2024_01/185804311</t>
  </si>
  <si>
    <t>082113210</t>
  </si>
  <si>
    <t>voda pitná pro ostatní odběratele</t>
  </si>
  <si>
    <t>185851111</t>
  </si>
  <si>
    <t>Dovoz vody pro zálivku rostlin za vzdálenost do 6000 m</t>
  </si>
  <si>
    <t>https://podminky.urs.cz/item/CS_URS_2024_01/185851111</t>
  </si>
  <si>
    <t>R_000999</t>
  </si>
  <si>
    <t>Dovoz rostlinného materiálu</t>
  </si>
  <si>
    <t>kpl.</t>
  </si>
  <si>
    <t>998231311</t>
  </si>
  <si>
    <t>Přesun hmot pro sadovnické a krajinářské úpravy vodorovně do 5000 m</t>
  </si>
  <si>
    <t>https://podminky.urs.cz/item/CS_URS_2024_01/998231311</t>
  </si>
  <si>
    <t>0002 - SO 800.2 Následná péče 1.rok</t>
  </si>
  <si>
    <t>184812111</t>
  </si>
  <si>
    <t>Ošetřování stromů - vyrovnání a dorážení kůlů</t>
  </si>
  <si>
    <t>https://podminky.urs.cz/item/CS_URS_2024_01/184812111</t>
  </si>
  <si>
    <t>R-1008</t>
  </si>
  <si>
    <t>Rákosová rohož š. 1,4 m (balení 1,4 x 6 m)</t>
  </si>
  <si>
    <t>184911111</t>
  </si>
  <si>
    <t>Znovuuvázání dřeviny ke kůlům</t>
  </si>
  <si>
    <t>https://podminky.urs.cz/item/CS_URS_2024_01/184911111</t>
  </si>
  <si>
    <t>185804513</t>
  </si>
  <si>
    <t>Odplevelení dřevin soliterních v rovině a svahu do 1:5</t>
  </si>
  <si>
    <t>https://podminky.urs.cz/item/CS_URS_2024_01/185804513</t>
  </si>
  <si>
    <t>R_184901112</t>
  </si>
  <si>
    <t>Kontrola kůlů, úvazků</t>
  </si>
  <si>
    <t>0003 - SO 800.3 Následná péče 2.rok</t>
  </si>
  <si>
    <t>0004 - SO 800.4 Následná péče 3.rok</t>
  </si>
  <si>
    <t>007 - Ostatní a vedlejší náklady</t>
  </si>
  <si>
    <t>900600002</t>
  </si>
  <si>
    <t>Poplatky a náklady na zařízení staveniště</t>
  </si>
  <si>
    <t>-749475041</t>
  </si>
  <si>
    <t>900600004</t>
  </si>
  <si>
    <t>Zřízení a údržba dopr. značení po dobu výstavby, vrácení do pův. stavu</t>
  </si>
  <si>
    <t>-754499011</t>
  </si>
  <si>
    <t>900600014</t>
  </si>
  <si>
    <t>Provedení veškerých zkoušek prokazující kvalitu díla (např. zkoušky zhutnění)</t>
  </si>
  <si>
    <t>203595685</t>
  </si>
  <si>
    <t>900600015</t>
  </si>
  <si>
    <t>Provedení revize kanalizace TV kamerou - 2x, vyhovovení záznamu</t>
  </si>
  <si>
    <t>-594140581</t>
  </si>
  <si>
    <t>SO 310</t>
  </si>
  <si>
    <t>73,98*2</t>
  </si>
  <si>
    <t>(43,07+56,82+151,36)*2</t>
  </si>
  <si>
    <t>SO 320</t>
  </si>
  <si>
    <t>74*2</t>
  </si>
  <si>
    <t>269,65*2</t>
  </si>
  <si>
    <t>231,5*2</t>
  </si>
  <si>
    <t>SO 100.3</t>
  </si>
  <si>
    <t>49,5*2</t>
  </si>
  <si>
    <t>900600016</t>
  </si>
  <si>
    <t>Zpracování dokumentace skutečného provedení stavby</t>
  </si>
  <si>
    <t>400394769</t>
  </si>
  <si>
    <t>900600019</t>
  </si>
  <si>
    <t>Zpracování geodet. zaměření DSPS pro GIS a MMB OTS</t>
  </si>
  <si>
    <t>1323041284</t>
  </si>
  <si>
    <t>900600020</t>
  </si>
  <si>
    <t>Zaměření rozsahu zásahu do komunikace v programu EZA</t>
  </si>
  <si>
    <t>KPL</t>
  </si>
  <si>
    <t>-2080703902</t>
  </si>
  <si>
    <t>900600023</t>
  </si>
  <si>
    <t>Uvedení do původního stavu dotčených ploch stavbou</t>
  </si>
  <si>
    <t>-1960921572</t>
  </si>
  <si>
    <t>900600026</t>
  </si>
  <si>
    <t>Provedení komplex. zkoušek technologie (markery)</t>
  </si>
  <si>
    <t>694666007</t>
  </si>
  <si>
    <t>900600027</t>
  </si>
  <si>
    <t>Provozní vlivy</t>
  </si>
  <si>
    <t>989252253</t>
  </si>
  <si>
    <t>900600029</t>
  </si>
  <si>
    <t>Zajištění vytyčení podzemních sítí dotčených stavbou</t>
  </si>
  <si>
    <t>194793715</t>
  </si>
  <si>
    <t>900600032</t>
  </si>
  <si>
    <t>Vícetisky projektové dokumentace pro potřeby dodavatele stavby</t>
  </si>
  <si>
    <t>1145195756</t>
  </si>
  <si>
    <t>900600111</t>
  </si>
  <si>
    <t>Ošetření kořenového systému</t>
  </si>
  <si>
    <t>-1901291827</t>
  </si>
  <si>
    <t>"a) Práce v kořenovém prostoru stromu budou prováděny ručně"</t>
  </si>
  <si>
    <t>"b) Kořeny do prměru 30mm lze přerušit hladkým řezem u kořenů"</t>
  </si>
  <si>
    <t>"do průměru 50mm bude provedeno individuální posouzení odborným pracovníkem"</t>
  </si>
  <si>
    <t>"Kořeny o průměru větším jak 50mm budou zachovány"</t>
  </si>
  <si>
    <t>"c) zachované kořeny je nutné chráničt proti vysychání a účinkům mrazu"</t>
  </si>
  <si>
    <t>"ochrana může být provedena např. zakrytím pravidelně vlhčenou textilií"</t>
  </si>
  <si>
    <t>184807111</t>
  </si>
  <si>
    <t>Zřízení ochrany stromu bedněním</t>
  </si>
  <si>
    <t>-1206346335</t>
  </si>
  <si>
    <t>416</t>
  </si>
  <si>
    <t>184807112</t>
  </si>
  <si>
    <t>Odstranění ochrany stromu bedněním</t>
  </si>
  <si>
    <t>1978449161</t>
  </si>
  <si>
    <t>1.1.4.2</t>
  </si>
  <si>
    <t>Dočasné těžké přemostění pro přejezd MHD v ulici Jílkova</t>
  </si>
  <si>
    <t>1136494035</t>
  </si>
  <si>
    <t>1.1.10.1</t>
  </si>
  <si>
    <t>Zřízení, odstranění  - dočasné zajištění sloupů Venkovního osvětlení při výkopových pracích, včetně všech souvisejících úkonů</t>
  </si>
  <si>
    <t>865236645</t>
  </si>
  <si>
    <t>900600143</t>
  </si>
  <si>
    <t>Provedení veškerých zkoušek prokazující kvalitu díla SO 310 - ZKOUŠKA TĚSNOSTI KANALIZAČNÍ STOKY</t>
  </si>
  <si>
    <t>2067013627</t>
  </si>
  <si>
    <t>900600144</t>
  </si>
  <si>
    <t xml:space="preserve">Provedení veškerých zkoušek prokazující kvalitu díla SO 320 - ZKOUŠKA TĚSNOSTI KANALIZAČNÍ PŘÍPOJKY </t>
  </si>
  <si>
    <t>-623658847</t>
  </si>
  <si>
    <t>900600145</t>
  </si>
  <si>
    <t xml:space="preserve">Provedení veškerých zkoušek prokazující kvalitu díla SO 100.3 - ZKOUŠKA TĚSNOSTI KANALIZAČNÍ PŘÍPOJKY </t>
  </si>
  <si>
    <t>852850372</t>
  </si>
  <si>
    <t>"uliční vpusti"</t>
  </si>
  <si>
    <t>900600146</t>
  </si>
  <si>
    <t>Provedení veškerých zkoušek prokazující kvalitu díla SO 330 TLAKOVÁ ZKOUŠKA A DESINFEKCE - hlavní řad</t>
  </si>
  <si>
    <t>-1561752718</t>
  </si>
  <si>
    <t>900600147</t>
  </si>
  <si>
    <t>Provedení veškerých zkoušek prokazující kvalitu díla SO 330 TLAKOVÁ ZKOUŠKA A DESINFEKCE - náhradní zásobování</t>
  </si>
  <si>
    <t>-2079490780</t>
  </si>
  <si>
    <t>900600148</t>
  </si>
  <si>
    <t>Provedení veškerých zkoušek prokazující kvalitu díla SO 04 TLAKOVÁ ZKOUŠKA A DESINFEKCE - vodovodní přípojky</t>
  </si>
  <si>
    <t>1409726156</t>
  </si>
  <si>
    <t>900600200</t>
  </si>
  <si>
    <t>Zimní údržba chodníků a vjezdů v rámci technologické přestávky v délce tří měsíců1</t>
  </si>
  <si>
    <t>-1287083479</t>
  </si>
  <si>
    <t>900600201</t>
  </si>
  <si>
    <t xml:space="preserve">Zimní údržba komunikace v rámci technologické přestávky v délce tří měsíců </t>
  </si>
  <si>
    <t>-456088641</t>
  </si>
  <si>
    <t>900600203</t>
  </si>
  <si>
    <t>Provedení pasportizace objektů dotčených stavbou</t>
  </si>
  <si>
    <t>-760653391</t>
  </si>
  <si>
    <t>"před zahájením stavby provedené soudním znalcem z oboru"</t>
  </si>
  <si>
    <t>"Předání"</t>
  </si>
  <si>
    <t>"2x....v tištěné podobě"</t>
  </si>
  <si>
    <t>"2x....v digitální podobě"</t>
  </si>
  <si>
    <t>900600303</t>
  </si>
  <si>
    <t>Aktualizace  návrhu DZ po dobu stavby vč. projednání</t>
  </si>
  <si>
    <t>-1761506116</t>
  </si>
  <si>
    <t>900600306</t>
  </si>
  <si>
    <t>Aktualizace návrhu definit. dopravního značení; zajištění včetně projednání „stanovení místní úpravy dopravního značení"</t>
  </si>
  <si>
    <t>-1792902118</t>
  </si>
  <si>
    <t>900600301</t>
  </si>
  <si>
    <t>Základní archeologický průzkum</t>
  </si>
  <si>
    <t>-459994710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</si>
</sst>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40" fillId="0" borderId="22" xfId="0" applyFont="1" applyBorder="1" applyAlignment="1" applyProtection="1">
      <alignment horizontal="center" vertical="center"/>
      <protection locked="0"/>
    </xf>
    <xf numFmtId="49" fontId="40" fillId="0" borderId="22" xfId="0" applyNumberFormat="1" applyFont="1" applyBorder="1" applyAlignment="1" applyProtection="1">
      <alignment horizontal="left" vertical="center" wrapText="1"/>
      <protection locked="0"/>
    </xf>
    <xf numFmtId="0" fontId="40" fillId="0" borderId="22" xfId="0" applyFont="1" applyBorder="1" applyAlignment="1" applyProtection="1">
      <alignment horizontal="left" vertical="center" wrapText="1"/>
      <protection locked="0"/>
    </xf>
    <xf numFmtId="0" fontId="40" fillId="0" borderId="22" xfId="0" applyFont="1" applyBorder="1" applyAlignment="1" applyProtection="1">
      <alignment horizontal="center" vertical="center" wrapText="1"/>
      <protection locked="0"/>
    </xf>
    <xf numFmtId="167" fontId="40" fillId="0" borderId="22" xfId="0" applyNumberFormat="1" applyFont="1" applyBorder="1" applyAlignment="1" applyProtection="1">
      <alignment vertical="center"/>
      <protection locked="0"/>
    </xf>
    <xf numFmtId="4" fontId="40" fillId="3" borderId="22" xfId="0" applyNumberFormat="1" applyFont="1" applyFill="1" applyBorder="1" applyAlignment="1" applyProtection="1">
      <alignment vertical="center"/>
      <protection locked="0"/>
    </xf>
    <xf numFmtId="4" fontId="40" fillId="0" borderId="22" xfId="0" applyNumberFormat="1" applyFont="1" applyBorder="1" applyAlignment="1" applyProtection="1">
      <alignment vertical="center"/>
      <protection locked="0"/>
    </xf>
    <xf numFmtId="0" fontId="41" fillId="0" borderId="3" xfId="0" applyFont="1" applyBorder="1" applyAlignment="1">
      <alignment vertical="center"/>
    </xf>
    <xf numFmtId="0" fontId="40" fillId="3" borderId="14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horizontal="right" vertical="center"/>
    </xf>
    <xf numFmtId="0" fontId="23" fillId="5" borderId="7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2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62751113" TargetMode="External"/><Relationship Id="rId18" Type="http://schemas.openxmlformats.org/officeDocument/2006/relationships/hyperlink" Target="https://podminky.urs.cz/item/CS_URS_2024_01/162351103" TargetMode="External"/><Relationship Id="rId26" Type="http://schemas.openxmlformats.org/officeDocument/2006/relationships/hyperlink" Target="https://podminky.urs.cz/item/CS_URS_2024_01/899102211" TargetMode="External"/><Relationship Id="rId39" Type="http://schemas.openxmlformats.org/officeDocument/2006/relationships/hyperlink" Target="https://podminky.urs.cz/item/CS_URS_2024_01/837391221" TargetMode="External"/><Relationship Id="rId21" Type="http://schemas.openxmlformats.org/officeDocument/2006/relationships/hyperlink" Target="https://podminky.urs.cz/item/CS_URS_2024_01/162351103" TargetMode="External"/><Relationship Id="rId34" Type="http://schemas.openxmlformats.org/officeDocument/2006/relationships/hyperlink" Target="https://podminky.urs.cz/item/CS_URS_2024_01/452112112" TargetMode="External"/><Relationship Id="rId42" Type="http://schemas.openxmlformats.org/officeDocument/2006/relationships/hyperlink" Target="https://podminky.urs.cz/item/CS_URS_2024_01/894411311" TargetMode="External"/><Relationship Id="rId47" Type="http://schemas.openxmlformats.org/officeDocument/2006/relationships/hyperlink" Target="https://podminky.urs.cz/item/CS_URS_2024_01/8943021711" TargetMode="External"/><Relationship Id="rId50" Type="http://schemas.openxmlformats.org/officeDocument/2006/relationships/hyperlink" Target="https://podminky.urs.cz/item/CS_URS_2024_01/899501311" TargetMode="External"/><Relationship Id="rId55" Type="http://schemas.openxmlformats.org/officeDocument/2006/relationships/hyperlink" Target="https://podminky.urs.cz/item/CS_URS_2024_01/998275101" TargetMode="External"/><Relationship Id="rId7" Type="http://schemas.openxmlformats.org/officeDocument/2006/relationships/hyperlink" Target="https://podminky.urs.cz/item/CS_URS_2024_01/460671112" TargetMode="External"/><Relationship Id="rId12" Type="http://schemas.openxmlformats.org/officeDocument/2006/relationships/hyperlink" Target="https://podminky.urs.cz/item/CS_URS_2024_01/151201112" TargetMode="External"/><Relationship Id="rId17" Type="http://schemas.openxmlformats.org/officeDocument/2006/relationships/hyperlink" Target="https://podminky.urs.cz/item/CS_URS_2024_01/167151111" TargetMode="External"/><Relationship Id="rId25" Type="http://schemas.openxmlformats.org/officeDocument/2006/relationships/hyperlink" Target="https://podminky.urs.cz/item/CS_URS_2024_01/899101211" TargetMode="External"/><Relationship Id="rId33" Type="http://schemas.openxmlformats.org/officeDocument/2006/relationships/hyperlink" Target="https://podminky.urs.cz/item/CS_URS_2024_01/452311131" TargetMode="External"/><Relationship Id="rId38" Type="http://schemas.openxmlformats.org/officeDocument/2006/relationships/hyperlink" Target="https://podminky.urs.cz/item/CS_URS_2024_01/831422121" TargetMode="External"/><Relationship Id="rId46" Type="http://schemas.openxmlformats.org/officeDocument/2006/relationships/hyperlink" Target="https://podminky.urs.cz/item/CS_URS_2024_01/8942011612" TargetMode="External"/><Relationship Id="rId2" Type="http://schemas.openxmlformats.org/officeDocument/2006/relationships/hyperlink" Target="https://podminky.urs.cz/item/CS_URS_2024_01/113107242" TargetMode="External"/><Relationship Id="rId16" Type="http://schemas.openxmlformats.org/officeDocument/2006/relationships/hyperlink" Target="https://podminky.urs.cz/item/CS_URS_2024_01/174101101" TargetMode="External"/><Relationship Id="rId20" Type="http://schemas.openxmlformats.org/officeDocument/2006/relationships/hyperlink" Target="https://podminky.urs.cz/item/CS_URS_2024_01/167151101" TargetMode="External"/><Relationship Id="rId29" Type="http://schemas.openxmlformats.org/officeDocument/2006/relationships/hyperlink" Target="https://podminky.urs.cz/item/CS_URS_2024_01/997013509" TargetMode="External"/><Relationship Id="rId41" Type="http://schemas.openxmlformats.org/officeDocument/2006/relationships/hyperlink" Target="https://podminky.urs.cz/item/CS_URS_2024_01/899623151" TargetMode="External"/><Relationship Id="rId54" Type="http://schemas.openxmlformats.org/officeDocument/2006/relationships/hyperlink" Target="https://podminky.urs.cz/item/CS_URS_2024_01/997221569" TargetMode="External"/><Relationship Id="rId1" Type="http://schemas.openxmlformats.org/officeDocument/2006/relationships/hyperlink" Target="https://podminky.urs.cz/item/CS_URS_2024_01/113107224" TargetMode="External"/><Relationship Id="rId6" Type="http://schemas.openxmlformats.org/officeDocument/2006/relationships/hyperlink" Target="https://podminky.urs.cz/item/CS_URS_2024_01/119001421.1" TargetMode="External"/><Relationship Id="rId11" Type="http://schemas.openxmlformats.org/officeDocument/2006/relationships/hyperlink" Target="https://podminky.urs.cz/item/CS_URS_2024_01/151201102" TargetMode="External"/><Relationship Id="rId24" Type="http://schemas.openxmlformats.org/officeDocument/2006/relationships/hyperlink" Target="https://podminky.urs.cz/item/CS_URS_2024_01/358325114" TargetMode="External"/><Relationship Id="rId32" Type="http://schemas.openxmlformats.org/officeDocument/2006/relationships/hyperlink" Target="https://podminky.urs.cz/item/CS_URS_2024_01/162351103" TargetMode="External"/><Relationship Id="rId37" Type="http://schemas.openxmlformats.org/officeDocument/2006/relationships/hyperlink" Target="https://podminky.urs.cz/item/CS_URS_2024_01/831392121" TargetMode="External"/><Relationship Id="rId40" Type="http://schemas.openxmlformats.org/officeDocument/2006/relationships/hyperlink" Target="https://podminky.urs.cz/item/CS_URS_2024_01/837421221" TargetMode="External"/><Relationship Id="rId45" Type="http://schemas.openxmlformats.org/officeDocument/2006/relationships/hyperlink" Target="https://podminky.urs.cz/item/CS_URS_2024_01/899104112" TargetMode="External"/><Relationship Id="rId53" Type="http://schemas.openxmlformats.org/officeDocument/2006/relationships/hyperlink" Target="https://podminky.urs.cz/item/CS_URS_2024_01/997221561" TargetMode="External"/><Relationship Id="rId5" Type="http://schemas.openxmlformats.org/officeDocument/2006/relationships/hyperlink" Target="https://podminky.urs.cz/item/CS_URS_2024_01/119001401" TargetMode="External"/><Relationship Id="rId15" Type="http://schemas.openxmlformats.org/officeDocument/2006/relationships/hyperlink" Target="https://podminky.urs.cz/item/CS_URS_2024_01/171251201" TargetMode="External"/><Relationship Id="rId23" Type="http://schemas.openxmlformats.org/officeDocument/2006/relationships/hyperlink" Target="https://podminky.urs.cz/item/CS_URS_2024_01/358315114" TargetMode="External"/><Relationship Id="rId28" Type="http://schemas.openxmlformats.org/officeDocument/2006/relationships/hyperlink" Target="https://podminky.urs.cz/item/CS_URS_2024_01/997013501" TargetMode="External"/><Relationship Id="rId36" Type="http://schemas.openxmlformats.org/officeDocument/2006/relationships/hyperlink" Target="https://podminky.urs.cz/item/CS_URS_2024_01/452111111" TargetMode="External"/><Relationship Id="rId49" Type="http://schemas.openxmlformats.org/officeDocument/2006/relationships/hyperlink" Target="https://podminky.urs.cz/item/CS_URS_2024_01/894501112" TargetMode="External"/><Relationship Id="rId10" Type="http://schemas.openxmlformats.org/officeDocument/2006/relationships/hyperlink" Target="https://podminky.urs.cz/item/CS_URS_2024_01/132354206" TargetMode="External"/><Relationship Id="rId19" Type="http://schemas.openxmlformats.org/officeDocument/2006/relationships/hyperlink" Target="https://podminky.urs.cz/item/CS_URS_2024_01/212572111" TargetMode="External"/><Relationship Id="rId31" Type="http://schemas.openxmlformats.org/officeDocument/2006/relationships/hyperlink" Target="https://podminky.urs.cz/item/CS_URS_2024_01/167151101" TargetMode="External"/><Relationship Id="rId44" Type="http://schemas.openxmlformats.org/officeDocument/2006/relationships/hyperlink" Target="https://podminky.urs.cz/item/CS_URS_2024_01/894414111" TargetMode="External"/><Relationship Id="rId52" Type="http://schemas.openxmlformats.org/officeDocument/2006/relationships/hyperlink" Target="https://podminky.urs.cz/item/CS_URS_2024_01/919735111" TargetMode="External"/><Relationship Id="rId4" Type="http://schemas.openxmlformats.org/officeDocument/2006/relationships/hyperlink" Target="https://podminky.urs.cz/item/CS_URS_2024_01/115101301" TargetMode="External"/><Relationship Id="rId9" Type="http://schemas.openxmlformats.org/officeDocument/2006/relationships/hyperlink" Target="https://podminky.urs.cz/item/CS_URS_2024_01/132254206" TargetMode="External"/><Relationship Id="rId14" Type="http://schemas.openxmlformats.org/officeDocument/2006/relationships/hyperlink" Target="https://podminky.urs.cz/item/CS_URS_2024_01/162751133" TargetMode="External"/><Relationship Id="rId22" Type="http://schemas.openxmlformats.org/officeDocument/2006/relationships/hyperlink" Target="https://podminky.urs.cz/item/CS_URS_2024_01/212755214" TargetMode="External"/><Relationship Id="rId27" Type="http://schemas.openxmlformats.org/officeDocument/2006/relationships/hyperlink" Target="https://podminky.urs.cz/item/CS_URS_2024_01/997013151" TargetMode="External"/><Relationship Id="rId30" Type="http://schemas.openxmlformats.org/officeDocument/2006/relationships/hyperlink" Target="https://podminky.urs.cz/item/CS_URS_2024_01/451573111" TargetMode="External"/><Relationship Id="rId35" Type="http://schemas.openxmlformats.org/officeDocument/2006/relationships/hyperlink" Target="https://podminky.urs.cz/item/CS_URS_2024_01/452112122" TargetMode="External"/><Relationship Id="rId43" Type="http://schemas.openxmlformats.org/officeDocument/2006/relationships/hyperlink" Target="https://podminky.urs.cz/item/CS_URS_2024_01/894412411" TargetMode="External"/><Relationship Id="rId48" Type="http://schemas.openxmlformats.org/officeDocument/2006/relationships/hyperlink" Target="https://podminky.urs.cz/item/CS_URS_2024_01/894501111" TargetMode="External"/><Relationship Id="rId56" Type="http://schemas.openxmlformats.org/officeDocument/2006/relationships/drawing" Target="../drawings/drawing2.xml"/><Relationship Id="rId8" Type="http://schemas.openxmlformats.org/officeDocument/2006/relationships/hyperlink" Target="https://podminky.urs.cz/item/CS_URS_2024_01/139001101" TargetMode="External"/><Relationship Id="rId51" Type="http://schemas.openxmlformats.org/officeDocument/2006/relationships/hyperlink" Target="https://podminky.urs.cz/item/CS_URS_2024_01/953334121" TargetMode="External"/><Relationship Id="rId3" Type="http://schemas.openxmlformats.org/officeDocument/2006/relationships/hyperlink" Target="https://podminky.urs.cz/item/CS_URS_2024_01/115101201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51101102" TargetMode="External"/><Relationship Id="rId18" Type="http://schemas.openxmlformats.org/officeDocument/2006/relationships/hyperlink" Target="https://podminky.urs.cz/item/CS_URS_2024_01/174101101" TargetMode="External"/><Relationship Id="rId26" Type="http://schemas.openxmlformats.org/officeDocument/2006/relationships/hyperlink" Target="https://podminky.urs.cz/item/CS_URS_2024_01/451573111" TargetMode="External"/><Relationship Id="rId39" Type="http://schemas.openxmlformats.org/officeDocument/2006/relationships/hyperlink" Target="https://podminky.urs.cz/item/CS_URS_2024_01/831312193" TargetMode="External"/><Relationship Id="rId3" Type="http://schemas.openxmlformats.org/officeDocument/2006/relationships/hyperlink" Target="https://podminky.urs.cz/item/CS_URS_2024_01/113107324" TargetMode="External"/><Relationship Id="rId21" Type="http://schemas.openxmlformats.org/officeDocument/2006/relationships/hyperlink" Target="https://podminky.urs.cz/item/CS_URS_2024_01/181351003" TargetMode="External"/><Relationship Id="rId34" Type="http://schemas.openxmlformats.org/officeDocument/2006/relationships/hyperlink" Target="https://podminky.urs.cz/item/CS_URS_2024_01/831262191" TargetMode="External"/><Relationship Id="rId42" Type="http://schemas.openxmlformats.org/officeDocument/2006/relationships/hyperlink" Target="https://podminky.urs.cz/item/CS_URS_2024_01/831352193" TargetMode="External"/><Relationship Id="rId47" Type="http://schemas.openxmlformats.org/officeDocument/2006/relationships/hyperlink" Target="https://podminky.urs.cz/item/CS_URS_2024_01/919735111" TargetMode="External"/><Relationship Id="rId50" Type="http://schemas.openxmlformats.org/officeDocument/2006/relationships/hyperlink" Target="https://podminky.urs.cz/item/CS_URS_2024_01/998275101" TargetMode="External"/><Relationship Id="rId7" Type="http://schemas.openxmlformats.org/officeDocument/2006/relationships/hyperlink" Target="https://podminky.urs.cz/item/CS_URS_2024_01/119001421" TargetMode="External"/><Relationship Id="rId12" Type="http://schemas.openxmlformats.org/officeDocument/2006/relationships/hyperlink" Target="https://podminky.urs.cz/item/CS_URS_2024_01/132354206" TargetMode="External"/><Relationship Id="rId17" Type="http://schemas.openxmlformats.org/officeDocument/2006/relationships/hyperlink" Target="https://podminky.urs.cz/item/CS_URS_2024_01/171251201" TargetMode="External"/><Relationship Id="rId25" Type="http://schemas.openxmlformats.org/officeDocument/2006/relationships/hyperlink" Target="https://podminky.urs.cz/item/CS_URS_2024_01/997013509" TargetMode="External"/><Relationship Id="rId33" Type="http://schemas.openxmlformats.org/officeDocument/2006/relationships/hyperlink" Target="https://podminky.urs.cz/item/CS_URS_2024_01/831262121" TargetMode="External"/><Relationship Id="rId38" Type="http://schemas.openxmlformats.org/officeDocument/2006/relationships/hyperlink" Target="https://podminky.urs.cz/item/CS_URS_2024_01/837312221" TargetMode="External"/><Relationship Id="rId46" Type="http://schemas.openxmlformats.org/officeDocument/2006/relationships/hyperlink" Target="https://podminky.urs.cz/item/CS_URS_2024_01/953312122" TargetMode="External"/><Relationship Id="rId2" Type="http://schemas.openxmlformats.org/officeDocument/2006/relationships/hyperlink" Target="https://podminky.urs.cz/item/CS_URS_2024_01/113107322" TargetMode="External"/><Relationship Id="rId16" Type="http://schemas.openxmlformats.org/officeDocument/2006/relationships/hyperlink" Target="https://podminky.urs.cz/item/CS_URS_2024_01/162751133" TargetMode="External"/><Relationship Id="rId20" Type="http://schemas.openxmlformats.org/officeDocument/2006/relationships/hyperlink" Target="https://podminky.urs.cz/item/CS_URS_2024_01/162351103" TargetMode="External"/><Relationship Id="rId29" Type="http://schemas.openxmlformats.org/officeDocument/2006/relationships/hyperlink" Target="https://podminky.urs.cz/item/CS_URS_2024_01/452311131" TargetMode="External"/><Relationship Id="rId41" Type="http://schemas.openxmlformats.org/officeDocument/2006/relationships/hyperlink" Target="https://podminky.urs.cz/item/CS_URS_2024_01/837352221" TargetMode="External"/><Relationship Id="rId1" Type="http://schemas.openxmlformats.org/officeDocument/2006/relationships/hyperlink" Target="https://podminky.urs.cz/item/CS_URS_2024_01/113106123" TargetMode="External"/><Relationship Id="rId6" Type="http://schemas.openxmlformats.org/officeDocument/2006/relationships/hyperlink" Target="https://podminky.urs.cz/item/CS_URS_2024_01/119001401" TargetMode="External"/><Relationship Id="rId11" Type="http://schemas.openxmlformats.org/officeDocument/2006/relationships/hyperlink" Target="https://podminky.urs.cz/item/CS_URS_2024_01/132254206" TargetMode="External"/><Relationship Id="rId24" Type="http://schemas.openxmlformats.org/officeDocument/2006/relationships/hyperlink" Target="https://podminky.urs.cz/item/CS_URS_2024_01/997013501" TargetMode="External"/><Relationship Id="rId32" Type="http://schemas.openxmlformats.org/officeDocument/2006/relationships/hyperlink" Target="https://podminky.urs.cz/item/CS_URS_2024_01/591241111" TargetMode="External"/><Relationship Id="rId37" Type="http://schemas.openxmlformats.org/officeDocument/2006/relationships/hyperlink" Target="https://podminky.urs.cz/item/CS_URS_2024_01/837311221" TargetMode="External"/><Relationship Id="rId40" Type="http://schemas.openxmlformats.org/officeDocument/2006/relationships/hyperlink" Target="https://podminky.urs.cz/item/CS_URS_2024_01/837351221" TargetMode="External"/><Relationship Id="rId45" Type="http://schemas.openxmlformats.org/officeDocument/2006/relationships/hyperlink" Target="https://podminky.urs.cz/item/CS_URS_2024_01/899643122" TargetMode="External"/><Relationship Id="rId5" Type="http://schemas.openxmlformats.org/officeDocument/2006/relationships/hyperlink" Target="https://podminky.urs.cz/item/CS_URS_2024_01/113202111" TargetMode="External"/><Relationship Id="rId15" Type="http://schemas.openxmlformats.org/officeDocument/2006/relationships/hyperlink" Target="https://podminky.urs.cz/item/CS_URS_2024_01/162751113" TargetMode="External"/><Relationship Id="rId23" Type="http://schemas.openxmlformats.org/officeDocument/2006/relationships/hyperlink" Target="https://podminky.urs.cz/item/CS_URS_2024_01/997013151" TargetMode="External"/><Relationship Id="rId28" Type="http://schemas.openxmlformats.org/officeDocument/2006/relationships/hyperlink" Target="https://podminky.urs.cz/item/CS_URS_2024_01/162351103" TargetMode="External"/><Relationship Id="rId36" Type="http://schemas.openxmlformats.org/officeDocument/2006/relationships/hyperlink" Target="https://podminky.urs.cz/item/CS_URS_2024_01/831352121" TargetMode="External"/><Relationship Id="rId49" Type="http://schemas.openxmlformats.org/officeDocument/2006/relationships/hyperlink" Target="https://podminky.urs.cz/item/CS_URS_2024_01/997221569" TargetMode="External"/><Relationship Id="rId10" Type="http://schemas.openxmlformats.org/officeDocument/2006/relationships/hyperlink" Target="https://podminky.urs.cz/item/CS_URS_2024_01/139001101" TargetMode="External"/><Relationship Id="rId19" Type="http://schemas.openxmlformats.org/officeDocument/2006/relationships/hyperlink" Target="https://podminky.urs.cz/item/CS_URS_2024_01/167151111" TargetMode="External"/><Relationship Id="rId31" Type="http://schemas.openxmlformats.org/officeDocument/2006/relationships/hyperlink" Target="https://podminky.urs.cz/item/CS_URS_2024_01/581111311" TargetMode="External"/><Relationship Id="rId44" Type="http://schemas.openxmlformats.org/officeDocument/2006/relationships/hyperlink" Target="https://podminky.urs.cz/item/CS_URS_2024_01/899643121" TargetMode="External"/><Relationship Id="rId52" Type="http://schemas.openxmlformats.org/officeDocument/2006/relationships/drawing" Target="../drawings/drawing3.xml"/><Relationship Id="rId4" Type="http://schemas.openxmlformats.org/officeDocument/2006/relationships/hyperlink" Target="https://podminky.urs.cz/item/CS_URS_2024_01/113107342" TargetMode="External"/><Relationship Id="rId9" Type="http://schemas.openxmlformats.org/officeDocument/2006/relationships/hyperlink" Target="https://podminky.urs.cz/item/CS_URS_2024_01/121112003" TargetMode="External"/><Relationship Id="rId14" Type="http://schemas.openxmlformats.org/officeDocument/2006/relationships/hyperlink" Target="https://podminky.urs.cz/item/CS_URS_2024_01/151101112" TargetMode="External"/><Relationship Id="rId22" Type="http://schemas.openxmlformats.org/officeDocument/2006/relationships/hyperlink" Target="https://podminky.urs.cz/item/CS_URS_2024_01/181411131" TargetMode="External"/><Relationship Id="rId27" Type="http://schemas.openxmlformats.org/officeDocument/2006/relationships/hyperlink" Target="https://podminky.urs.cz/item/CS_URS_2024_01/167151101" TargetMode="External"/><Relationship Id="rId30" Type="http://schemas.openxmlformats.org/officeDocument/2006/relationships/hyperlink" Target="https://podminky.urs.cz/item/CS_URS_2024_01/452111111" TargetMode="External"/><Relationship Id="rId35" Type="http://schemas.openxmlformats.org/officeDocument/2006/relationships/hyperlink" Target="https://podminky.urs.cz/item/CS_URS_2024_01/831312121" TargetMode="External"/><Relationship Id="rId43" Type="http://schemas.openxmlformats.org/officeDocument/2006/relationships/hyperlink" Target="https://podminky.urs.cz/item/CS_URS_2024_01/899623141" TargetMode="External"/><Relationship Id="rId48" Type="http://schemas.openxmlformats.org/officeDocument/2006/relationships/hyperlink" Target="https://podminky.urs.cz/item/CS_URS_2024_01/997221561" TargetMode="External"/><Relationship Id="rId8" Type="http://schemas.openxmlformats.org/officeDocument/2006/relationships/hyperlink" Target="https://podminky.urs.cz/item/CS_URS_2024_01/460671112" TargetMode="External"/><Relationship Id="rId51" Type="http://schemas.openxmlformats.org/officeDocument/2006/relationships/hyperlink" Target="https://podminky.urs.cz/item/CS_URS_2024_01/99872110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71251201" TargetMode="External"/><Relationship Id="rId18" Type="http://schemas.openxmlformats.org/officeDocument/2006/relationships/hyperlink" Target="https://podminky.urs.cz/item/CS_URS_2024_01/358315114" TargetMode="External"/><Relationship Id="rId26" Type="http://schemas.openxmlformats.org/officeDocument/2006/relationships/hyperlink" Target="https://podminky.urs.cz/item/CS_URS_2024_01/452353111" TargetMode="External"/><Relationship Id="rId39" Type="http://schemas.openxmlformats.org/officeDocument/2006/relationships/hyperlink" Target="https://podminky.urs.cz/item/CS_URS_2024_01/891261112" TargetMode="External"/><Relationship Id="rId21" Type="http://schemas.openxmlformats.org/officeDocument/2006/relationships/hyperlink" Target="https://podminky.urs.cz/item/CS_URS_2024_01/997013509" TargetMode="External"/><Relationship Id="rId34" Type="http://schemas.openxmlformats.org/officeDocument/2006/relationships/hyperlink" Target="https://podminky.urs.cz/item/CS_URS_2024_01/857244122" TargetMode="External"/><Relationship Id="rId42" Type="http://schemas.openxmlformats.org/officeDocument/2006/relationships/hyperlink" Target="https://podminky.urs.cz/item/CS_URS_2024_01/899401113" TargetMode="External"/><Relationship Id="rId47" Type="http://schemas.openxmlformats.org/officeDocument/2006/relationships/hyperlink" Target="https://podminky.urs.cz/item/CS_URS_2024_01/857262122" TargetMode="External"/><Relationship Id="rId50" Type="http://schemas.openxmlformats.org/officeDocument/2006/relationships/hyperlink" Target="https://podminky.urs.cz/item/CS_URS_2024_01/857242122" TargetMode="External"/><Relationship Id="rId55" Type="http://schemas.openxmlformats.org/officeDocument/2006/relationships/hyperlink" Target="https://podminky.urs.cz/item/CS_URS_2024_01/877161112" TargetMode="External"/><Relationship Id="rId63" Type="http://schemas.openxmlformats.org/officeDocument/2006/relationships/hyperlink" Target="https://podminky.urs.cz/item/CS_URS_2024_01/997221561" TargetMode="External"/><Relationship Id="rId7" Type="http://schemas.openxmlformats.org/officeDocument/2006/relationships/hyperlink" Target="https://podminky.urs.cz/item/CS_URS_2024_01/460671112" TargetMode="External"/><Relationship Id="rId2" Type="http://schemas.openxmlformats.org/officeDocument/2006/relationships/hyperlink" Target="https://podminky.urs.cz/item/CS_URS_2024_01/113107242.1" TargetMode="External"/><Relationship Id="rId16" Type="http://schemas.openxmlformats.org/officeDocument/2006/relationships/hyperlink" Target="https://podminky.urs.cz/item/CS_URS_2024_01/167151111" TargetMode="External"/><Relationship Id="rId20" Type="http://schemas.openxmlformats.org/officeDocument/2006/relationships/hyperlink" Target="https://podminky.urs.cz/item/CS_URS_2024_01/997013501" TargetMode="External"/><Relationship Id="rId29" Type="http://schemas.openxmlformats.org/officeDocument/2006/relationships/hyperlink" Target="https://podminky.urs.cz/item/CS_URS_2024_01/851261131" TargetMode="External"/><Relationship Id="rId41" Type="http://schemas.openxmlformats.org/officeDocument/2006/relationships/hyperlink" Target="https://podminky.urs.cz/item/CS_URS_2024_01/899401112" TargetMode="External"/><Relationship Id="rId54" Type="http://schemas.openxmlformats.org/officeDocument/2006/relationships/hyperlink" Target="https://podminky.urs.cz/item/CS_URS_2024_01/871211141" TargetMode="External"/><Relationship Id="rId62" Type="http://schemas.openxmlformats.org/officeDocument/2006/relationships/hyperlink" Target="https://podminky.urs.cz/item/CS_URS_2024_01/919735111" TargetMode="External"/><Relationship Id="rId1" Type="http://schemas.openxmlformats.org/officeDocument/2006/relationships/hyperlink" Target="https://podminky.urs.cz/item/CS_URS_2024_01/113107224.1" TargetMode="External"/><Relationship Id="rId6" Type="http://schemas.openxmlformats.org/officeDocument/2006/relationships/hyperlink" Target="https://podminky.urs.cz/item/CS_URS_2024_01/119001421.1" TargetMode="External"/><Relationship Id="rId11" Type="http://schemas.openxmlformats.org/officeDocument/2006/relationships/hyperlink" Target="https://podminky.urs.cz/item/CS_URS_2024_01/151101111" TargetMode="External"/><Relationship Id="rId24" Type="http://schemas.openxmlformats.org/officeDocument/2006/relationships/hyperlink" Target="https://podminky.urs.cz/item/CS_URS_2024_01/162351103" TargetMode="External"/><Relationship Id="rId32" Type="http://schemas.openxmlformats.org/officeDocument/2006/relationships/hyperlink" Target="https://podminky.urs.cz/item/CS_URS_2024_01/852241122" TargetMode="External"/><Relationship Id="rId37" Type="http://schemas.openxmlformats.org/officeDocument/2006/relationships/hyperlink" Target="https://podminky.urs.cz/item/CS_URS_2024_01/857264122" TargetMode="External"/><Relationship Id="rId40" Type="http://schemas.openxmlformats.org/officeDocument/2006/relationships/hyperlink" Target="https://podminky.urs.cz/item/CS_URS_2024_01/891247111" TargetMode="External"/><Relationship Id="rId45" Type="http://schemas.openxmlformats.org/officeDocument/2006/relationships/hyperlink" Target="https://podminky.urs.cz/item/CS_URS_2024_01/899722113" TargetMode="External"/><Relationship Id="rId53" Type="http://schemas.openxmlformats.org/officeDocument/2006/relationships/hyperlink" Target="https://podminky.urs.cz/item/CS_URS_2024_01/871161141" TargetMode="External"/><Relationship Id="rId58" Type="http://schemas.openxmlformats.org/officeDocument/2006/relationships/hyperlink" Target="https://podminky.urs.cz/item/CS_URS_2024_01/877161101" TargetMode="External"/><Relationship Id="rId66" Type="http://schemas.openxmlformats.org/officeDocument/2006/relationships/drawing" Target="../drawings/drawing4.xml"/><Relationship Id="rId5" Type="http://schemas.openxmlformats.org/officeDocument/2006/relationships/hyperlink" Target="https://podminky.urs.cz/item/CS_URS_2024_01/119001401.1" TargetMode="External"/><Relationship Id="rId15" Type="http://schemas.openxmlformats.org/officeDocument/2006/relationships/hyperlink" Target="https://podminky.urs.cz/item/CS_URS_2024_01/175111101" TargetMode="External"/><Relationship Id="rId23" Type="http://schemas.openxmlformats.org/officeDocument/2006/relationships/hyperlink" Target="https://podminky.urs.cz/item/CS_URS_2024_01/167151101" TargetMode="External"/><Relationship Id="rId28" Type="http://schemas.openxmlformats.org/officeDocument/2006/relationships/hyperlink" Target="https://podminky.urs.cz/item/CS_URS_2024_01/851241131" TargetMode="External"/><Relationship Id="rId36" Type="http://schemas.openxmlformats.org/officeDocument/2006/relationships/hyperlink" Target="https://podminky.urs.cz/item/CS_URS_2024_01/857262122" TargetMode="External"/><Relationship Id="rId49" Type="http://schemas.openxmlformats.org/officeDocument/2006/relationships/hyperlink" Target="https://podminky.urs.cz/item/CS_URS_2024_01/891241222" TargetMode="External"/><Relationship Id="rId57" Type="http://schemas.openxmlformats.org/officeDocument/2006/relationships/hyperlink" Target="https://podminky.urs.cz/item/CS_URS_2024_01/877211113" TargetMode="External"/><Relationship Id="rId61" Type="http://schemas.openxmlformats.org/officeDocument/2006/relationships/hyperlink" Target="https://podminky.urs.cz/item/CS_URS_2024_01/891261112" TargetMode="External"/><Relationship Id="rId10" Type="http://schemas.openxmlformats.org/officeDocument/2006/relationships/hyperlink" Target="https://podminky.urs.cz/item/CS_URS_2024_01/151101101" TargetMode="External"/><Relationship Id="rId19" Type="http://schemas.openxmlformats.org/officeDocument/2006/relationships/hyperlink" Target="https://podminky.urs.cz/item/CS_URS_2024_01/997013151" TargetMode="External"/><Relationship Id="rId31" Type="http://schemas.openxmlformats.org/officeDocument/2006/relationships/hyperlink" Target="https://podminky.urs.cz/item/CS_URS_2024_01/857242122" TargetMode="External"/><Relationship Id="rId44" Type="http://schemas.openxmlformats.org/officeDocument/2006/relationships/hyperlink" Target="https://podminky.urs.cz/item/CS_URS_2024_01/891269111" TargetMode="External"/><Relationship Id="rId52" Type="http://schemas.openxmlformats.org/officeDocument/2006/relationships/hyperlink" Target="https://podminky.urs.cz/item/CS_URS_2024_01/857264122" TargetMode="External"/><Relationship Id="rId60" Type="http://schemas.openxmlformats.org/officeDocument/2006/relationships/hyperlink" Target="https://podminky.urs.cz/item/CS_URS_2024_01/891241112" TargetMode="External"/><Relationship Id="rId65" Type="http://schemas.openxmlformats.org/officeDocument/2006/relationships/hyperlink" Target="https://podminky.urs.cz/item/CS_URS_2024_01/998273102" TargetMode="External"/><Relationship Id="rId4" Type="http://schemas.openxmlformats.org/officeDocument/2006/relationships/hyperlink" Target="https://podminky.urs.cz/item/CS_URS_2024_01/115101301" TargetMode="External"/><Relationship Id="rId9" Type="http://schemas.openxmlformats.org/officeDocument/2006/relationships/hyperlink" Target="https://podminky.urs.cz/item/CS_URS_2024_01/132254205" TargetMode="External"/><Relationship Id="rId14" Type="http://schemas.openxmlformats.org/officeDocument/2006/relationships/hyperlink" Target="https://podminky.urs.cz/item/CS_URS_2024_01/174101101" TargetMode="External"/><Relationship Id="rId22" Type="http://schemas.openxmlformats.org/officeDocument/2006/relationships/hyperlink" Target="https://podminky.urs.cz/item/CS_URS_2024_01/451572111" TargetMode="External"/><Relationship Id="rId27" Type="http://schemas.openxmlformats.org/officeDocument/2006/relationships/hyperlink" Target="https://podminky.urs.cz/item/CS_URS_2024_01/452353112" TargetMode="External"/><Relationship Id="rId30" Type="http://schemas.openxmlformats.org/officeDocument/2006/relationships/hyperlink" Target="https://podminky.urs.cz/item/CS_URS_2024_01/857241131" TargetMode="External"/><Relationship Id="rId35" Type="http://schemas.openxmlformats.org/officeDocument/2006/relationships/hyperlink" Target="https://podminky.urs.cz/item/CS_URS_2024_01/857261131" TargetMode="External"/><Relationship Id="rId43" Type="http://schemas.openxmlformats.org/officeDocument/2006/relationships/hyperlink" Target="https://podminky.urs.cz/item/CS_URS_2024_01/891249111" TargetMode="External"/><Relationship Id="rId48" Type="http://schemas.openxmlformats.org/officeDocument/2006/relationships/hyperlink" Target="https://podminky.urs.cz/item/CS_URS_2024_01/857264122" TargetMode="External"/><Relationship Id="rId56" Type="http://schemas.openxmlformats.org/officeDocument/2006/relationships/hyperlink" Target="https://podminky.urs.cz/item/CS_URS_2024_01/877211112" TargetMode="External"/><Relationship Id="rId64" Type="http://schemas.openxmlformats.org/officeDocument/2006/relationships/hyperlink" Target="https://podminky.urs.cz/item/CS_URS_2024_01/997221569" TargetMode="External"/><Relationship Id="rId8" Type="http://schemas.openxmlformats.org/officeDocument/2006/relationships/hyperlink" Target="https://podminky.urs.cz/item/CS_URS_2024_01/139001101" TargetMode="External"/><Relationship Id="rId51" Type="http://schemas.openxmlformats.org/officeDocument/2006/relationships/hyperlink" Target="https://podminky.urs.cz/item/CS_URS_2024_01/857262122" TargetMode="External"/><Relationship Id="rId3" Type="http://schemas.openxmlformats.org/officeDocument/2006/relationships/hyperlink" Target="https://podminky.urs.cz/item/CS_URS_2024_01/115101201" TargetMode="External"/><Relationship Id="rId12" Type="http://schemas.openxmlformats.org/officeDocument/2006/relationships/hyperlink" Target="https://podminky.urs.cz/item/CS_URS_2024_01/162751113" TargetMode="External"/><Relationship Id="rId17" Type="http://schemas.openxmlformats.org/officeDocument/2006/relationships/hyperlink" Target="https://podminky.urs.cz/item/CS_URS_2024_01/162351103" TargetMode="External"/><Relationship Id="rId25" Type="http://schemas.openxmlformats.org/officeDocument/2006/relationships/hyperlink" Target="https://podminky.urs.cz/item/CS_URS_2024_01/452313141" TargetMode="External"/><Relationship Id="rId33" Type="http://schemas.openxmlformats.org/officeDocument/2006/relationships/hyperlink" Target="https://podminky.urs.cz/item/CS_URS_2024_01/857243131" TargetMode="External"/><Relationship Id="rId38" Type="http://schemas.openxmlformats.org/officeDocument/2006/relationships/hyperlink" Target="https://podminky.urs.cz/item/CS_URS_2024_01/891241112" TargetMode="External"/><Relationship Id="rId46" Type="http://schemas.openxmlformats.org/officeDocument/2006/relationships/hyperlink" Target="https://podminky.urs.cz/item/CS_URS_2024_01/857242122" TargetMode="External"/><Relationship Id="rId59" Type="http://schemas.openxmlformats.org/officeDocument/2006/relationships/hyperlink" Target="https://podminky.urs.cz/item/CS_URS_2024_01/877211101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51101111" TargetMode="External"/><Relationship Id="rId18" Type="http://schemas.openxmlformats.org/officeDocument/2006/relationships/hyperlink" Target="https://podminky.urs.cz/item/CS_URS_2024_01/167151111" TargetMode="External"/><Relationship Id="rId26" Type="http://schemas.openxmlformats.org/officeDocument/2006/relationships/hyperlink" Target="https://podminky.urs.cz/item/CS_URS_2024_01/451573111" TargetMode="External"/><Relationship Id="rId39" Type="http://schemas.openxmlformats.org/officeDocument/2006/relationships/hyperlink" Target="https://podminky.urs.cz/item/CS_URS_2024_01/891181112" TargetMode="External"/><Relationship Id="rId3" Type="http://schemas.openxmlformats.org/officeDocument/2006/relationships/hyperlink" Target="https://podminky.urs.cz/item/CS_URS_2024_01/113107324" TargetMode="External"/><Relationship Id="rId21" Type="http://schemas.openxmlformats.org/officeDocument/2006/relationships/hyperlink" Target="https://podminky.urs.cz/item/CS_URS_2024_01/181411131" TargetMode="External"/><Relationship Id="rId34" Type="http://schemas.openxmlformats.org/officeDocument/2006/relationships/hyperlink" Target="https://podminky.urs.cz/item/CS_URS_2024_01/871171141" TargetMode="External"/><Relationship Id="rId42" Type="http://schemas.openxmlformats.org/officeDocument/2006/relationships/hyperlink" Target="https://podminky.urs.cz/item/CS_URS_2024_01/891261112" TargetMode="External"/><Relationship Id="rId47" Type="http://schemas.openxmlformats.org/officeDocument/2006/relationships/hyperlink" Target="https://podminky.urs.cz/item/CS_URS_2024_01/899914112" TargetMode="External"/><Relationship Id="rId50" Type="http://schemas.openxmlformats.org/officeDocument/2006/relationships/hyperlink" Target="https://podminky.urs.cz/item/CS_URS_2024_01/997221569" TargetMode="External"/><Relationship Id="rId7" Type="http://schemas.openxmlformats.org/officeDocument/2006/relationships/hyperlink" Target="https://podminky.urs.cz/item/CS_URS_2024_01/119001421.1" TargetMode="External"/><Relationship Id="rId12" Type="http://schemas.openxmlformats.org/officeDocument/2006/relationships/hyperlink" Target="https://podminky.urs.cz/item/CS_URS_2024_01/151101101" TargetMode="External"/><Relationship Id="rId17" Type="http://schemas.openxmlformats.org/officeDocument/2006/relationships/hyperlink" Target="https://podminky.urs.cz/item/CS_URS_2024_01/175111101.1" TargetMode="External"/><Relationship Id="rId25" Type="http://schemas.openxmlformats.org/officeDocument/2006/relationships/hyperlink" Target="https://podminky.urs.cz/item/CS_URS_2024_01/997013509" TargetMode="External"/><Relationship Id="rId33" Type="http://schemas.openxmlformats.org/officeDocument/2006/relationships/hyperlink" Target="https://podminky.urs.cz/item/CS_URS_2024_01/871161141" TargetMode="External"/><Relationship Id="rId38" Type="http://schemas.openxmlformats.org/officeDocument/2006/relationships/hyperlink" Target="https://podminky.urs.cz/item/CS_URS_2024_01/877211101" TargetMode="External"/><Relationship Id="rId46" Type="http://schemas.openxmlformats.org/officeDocument/2006/relationships/hyperlink" Target="https://podminky.urs.cz/item/CS_URS_2024_01/899914111" TargetMode="External"/><Relationship Id="rId2" Type="http://schemas.openxmlformats.org/officeDocument/2006/relationships/hyperlink" Target="https://podminky.urs.cz/item/CS_URS_2024_01/113107322" TargetMode="External"/><Relationship Id="rId16" Type="http://schemas.openxmlformats.org/officeDocument/2006/relationships/hyperlink" Target="https://podminky.urs.cz/item/CS_URS_2024_01/174101101" TargetMode="External"/><Relationship Id="rId20" Type="http://schemas.openxmlformats.org/officeDocument/2006/relationships/hyperlink" Target="https://podminky.urs.cz/item/CS_URS_2024_01/181351003" TargetMode="External"/><Relationship Id="rId29" Type="http://schemas.openxmlformats.org/officeDocument/2006/relationships/hyperlink" Target="https://podminky.urs.cz/item/CS_URS_2024_01/851261131" TargetMode="External"/><Relationship Id="rId41" Type="http://schemas.openxmlformats.org/officeDocument/2006/relationships/hyperlink" Target="https://podminky.urs.cz/item/CS_URS_2024_01/891231112" TargetMode="External"/><Relationship Id="rId1" Type="http://schemas.openxmlformats.org/officeDocument/2006/relationships/hyperlink" Target="https://podminky.urs.cz/item/CS_URS_2024_01/113106123" TargetMode="External"/><Relationship Id="rId6" Type="http://schemas.openxmlformats.org/officeDocument/2006/relationships/hyperlink" Target="https://podminky.urs.cz/item/CS_URS_2024_01/119001401.1" TargetMode="External"/><Relationship Id="rId11" Type="http://schemas.openxmlformats.org/officeDocument/2006/relationships/hyperlink" Target="https://podminky.urs.cz/item/CS_URS_2024_01/132254205" TargetMode="External"/><Relationship Id="rId24" Type="http://schemas.openxmlformats.org/officeDocument/2006/relationships/hyperlink" Target="https://podminky.urs.cz/item/CS_URS_2024_01/997013501" TargetMode="External"/><Relationship Id="rId32" Type="http://schemas.openxmlformats.org/officeDocument/2006/relationships/hyperlink" Target="https://podminky.urs.cz/item/CS_URS_2024_01/857264122" TargetMode="External"/><Relationship Id="rId37" Type="http://schemas.openxmlformats.org/officeDocument/2006/relationships/hyperlink" Target="https://podminky.urs.cz/item/CS_URS_2024_01/877171101" TargetMode="External"/><Relationship Id="rId40" Type="http://schemas.openxmlformats.org/officeDocument/2006/relationships/hyperlink" Target="https://podminky.urs.cz/item/CS_URS_2024_01/891211222" TargetMode="External"/><Relationship Id="rId45" Type="http://schemas.openxmlformats.org/officeDocument/2006/relationships/hyperlink" Target="https://podminky.urs.cz/item/CS_URS_2024_01/899722113" TargetMode="External"/><Relationship Id="rId5" Type="http://schemas.openxmlformats.org/officeDocument/2006/relationships/hyperlink" Target="https://podminky.urs.cz/item/CS_URS_2024_01/113202111" TargetMode="External"/><Relationship Id="rId15" Type="http://schemas.openxmlformats.org/officeDocument/2006/relationships/hyperlink" Target="https://podminky.urs.cz/item/CS_URS_2024_01/171251201" TargetMode="External"/><Relationship Id="rId23" Type="http://schemas.openxmlformats.org/officeDocument/2006/relationships/hyperlink" Target="https://podminky.urs.cz/item/CS_URS_2024_01/997013151" TargetMode="External"/><Relationship Id="rId28" Type="http://schemas.openxmlformats.org/officeDocument/2006/relationships/hyperlink" Target="https://podminky.urs.cz/item/CS_URS_2024_01/162351103" TargetMode="External"/><Relationship Id="rId36" Type="http://schemas.openxmlformats.org/officeDocument/2006/relationships/hyperlink" Target="https://podminky.urs.cz/item/CS_URS_2024_01/877161101" TargetMode="External"/><Relationship Id="rId49" Type="http://schemas.openxmlformats.org/officeDocument/2006/relationships/hyperlink" Target="https://podminky.urs.cz/item/CS_URS_2024_01/997221561" TargetMode="External"/><Relationship Id="rId10" Type="http://schemas.openxmlformats.org/officeDocument/2006/relationships/hyperlink" Target="https://podminky.urs.cz/item/CS_URS_2024_01/139001101" TargetMode="External"/><Relationship Id="rId19" Type="http://schemas.openxmlformats.org/officeDocument/2006/relationships/hyperlink" Target="https://podminky.urs.cz/item/CS_URS_2024_01/162351103" TargetMode="External"/><Relationship Id="rId31" Type="http://schemas.openxmlformats.org/officeDocument/2006/relationships/hyperlink" Target="https://podminky.urs.cz/item/CS_URS_2024_01/857262122" TargetMode="External"/><Relationship Id="rId44" Type="http://schemas.openxmlformats.org/officeDocument/2006/relationships/hyperlink" Target="https://podminky.urs.cz/item/CS_URS_2024_01/899401112" TargetMode="External"/><Relationship Id="rId52" Type="http://schemas.openxmlformats.org/officeDocument/2006/relationships/drawing" Target="../drawings/drawing5.xml"/><Relationship Id="rId4" Type="http://schemas.openxmlformats.org/officeDocument/2006/relationships/hyperlink" Target="https://podminky.urs.cz/item/CS_URS_2024_01/113107342" TargetMode="External"/><Relationship Id="rId9" Type="http://schemas.openxmlformats.org/officeDocument/2006/relationships/hyperlink" Target="https://podminky.urs.cz/item/CS_URS_2024_01/121112003" TargetMode="External"/><Relationship Id="rId14" Type="http://schemas.openxmlformats.org/officeDocument/2006/relationships/hyperlink" Target="https://podminky.urs.cz/item/CS_URS_2024_01/162751113" TargetMode="External"/><Relationship Id="rId22" Type="http://schemas.openxmlformats.org/officeDocument/2006/relationships/hyperlink" Target="https://podminky.urs.cz/item/CS_URS_2024_01/358315114" TargetMode="External"/><Relationship Id="rId27" Type="http://schemas.openxmlformats.org/officeDocument/2006/relationships/hyperlink" Target="https://podminky.urs.cz/item/CS_URS_2024_01/167151101" TargetMode="External"/><Relationship Id="rId30" Type="http://schemas.openxmlformats.org/officeDocument/2006/relationships/hyperlink" Target="https://podminky.urs.cz/item/CS_URS_2024_01/857261131" TargetMode="External"/><Relationship Id="rId35" Type="http://schemas.openxmlformats.org/officeDocument/2006/relationships/hyperlink" Target="https://podminky.urs.cz/item/CS_URS_2024_01/871211141" TargetMode="External"/><Relationship Id="rId43" Type="http://schemas.openxmlformats.org/officeDocument/2006/relationships/hyperlink" Target="https://podminky.urs.cz/item/CS_URS_2024_01/891261222" TargetMode="External"/><Relationship Id="rId48" Type="http://schemas.openxmlformats.org/officeDocument/2006/relationships/hyperlink" Target="https://podminky.urs.cz/item/CS_URS_2024_01/919735111" TargetMode="External"/><Relationship Id="rId8" Type="http://schemas.openxmlformats.org/officeDocument/2006/relationships/hyperlink" Target="https://podminky.urs.cz/item/CS_URS_2024_01/460671112" TargetMode="External"/><Relationship Id="rId51" Type="http://schemas.openxmlformats.org/officeDocument/2006/relationships/hyperlink" Target="https://podminky.urs.cz/item/CS_URS_2024_01/99827610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113107224" TargetMode="External"/><Relationship Id="rId13" Type="http://schemas.openxmlformats.org/officeDocument/2006/relationships/hyperlink" Target="https://podminky.urs.cz/item/CS_URS_2024_01/113203111" TargetMode="External"/><Relationship Id="rId18" Type="http://schemas.openxmlformats.org/officeDocument/2006/relationships/hyperlink" Target="https://podminky.urs.cz/item/CS_URS_2024_01/211561111" TargetMode="External"/><Relationship Id="rId26" Type="http://schemas.openxmlformats.org/officeDocument/2006/relationships/hyperlink" Target="https://podminky.urs.cz/item/CS_URS_2024_01/567142115" TargetMode="External"/><Relationship Id="rId3" Type="http://schemas.openxmlformats.org/officeDocument/2006/relationships/hyperlink" Target="https://podminky.urs.cz/item/CS_URS_2024_01/132212131" TargetMode="External"/><Relationship Id="rId21" Type="http://schemas.openxmlformats.org/officeDocument/2006/relationships/hyperlink" Target="https://podminky.urs.cz/item/CS_URS_2024_01/212312111" TargetMode="External"/><Relationship Id="rId34" Type="http://schemas.openxmlformats.org/officeDocument/2006/relationships/hyperlink" Target="https://podminky.urs.cz/item/CS_URS_2024_01/460671112" TargetMode="External"/><Relationship Id="rId7" Type="http://schemas.openxmlformats.org/officeDocument/2006/relationships/hyperlink" Target="https://podminky.urs.cz/item/CS_URS_2024_01/181951112" TargetMode="External"/><Relationship Id="rId12" Type="http://schemas.openxmlformats.org/officeDocument/2006/relationships/hyperlink" Target="https://podminky.urs.cz/item/CS_URS_2024_01/113202111" TargetMode="External"/><Relationship Id="rId17" Type="http://schemas.openxmlformats.org/officeDocument/2006/relationships/hyperlink" Target="https://podminky.urs.cz/item/CS_URS_2024_01/919735111" TargetMode="External"/><Relationship Id="rId25" Type="http://schemas.openxmlformats.org/officeDocument/2006/relationships/hyperlink" Target="https://podminky.urs.cz/item/CS_URS_2024_01/564861111" TargetMode="External"/><Relationship Id="rId33" Type="http://schemas.openxmlformats.org/officeDocument/2006/relationships/hyperlink" Target="https://podminky.urs.cz/item/CS_URS_2024_01/914511111" TargetMode="External"/><Relationship Id="rId38" Type="http://schemas.openxmlformats.org/officeDocument/2006/relationships/drawing" Target="../drawings/drawing6.xml"/><Relationship Id="rId2" Type="http://schemas.openxmlformats.org/officeDocument/2006/relationships/hyperlink" Target="https://podminky.urs.cz/item/CS_URS_2024_01/132251104" TargetMode="External"/><Relationship Id="rId16" Type="http://schemas.openxmlformats.org/officeDocument/2006/relationships/hyperlink" Target="https://podminky.urs.cz/item/CS_URS_2024_01/997221569" TargetMode="External"/><Relationship Id="rId20" Type="http://schemas.openxmlformats.org/officeDocument/2006/relationships/hyperlink" Target="https://podminky.urs.cz/item/CS_URS_2024_01/162351103" TargetMode="External"/><Relationship Id="rId29" Type="http://schemas.openxmlformats.org/officeDocument/2006/relationships/hyperlink" Target="https://podminky.urs.cz/item/CS_URS_2024_01/573111111" TargetMode="External"/><Relationship Id="rId1" Type="http://schemas.openxmlformats.org/officeDocument/2006/relationships/hyperlink" Target="https://podminky.urs.cz/item/CS_URS_2024_01/122251105" TargetMode="External"/><Relationship Id="rId6" Type="http://schemas.openxmlformats.org/officeDocument/2006/relationships/hyperlink" Target="https://podminky.urs.cz/item/CS_URS_2024_01/171152111" TargetMode="External"/><Relationship Id="rId11" Type="http://schemas.openxmlformats.org/officeDocument/2006/relationships/hyperlink" Target="https://podminky.urs.cz/item/CS_URS_2024_01/113107322" TargetMode="External"/><Relationship Id="rId24" Type="http://schemas.openxmlformats.org/officeDocument/2006/relationships/hyperlink" Target="https://podminky.urs.cz/item/CS_URS_2024_01/564851111" TargetMode="External"/><Relationship Id="rId32" Type="http://schemas.openxmlformats.org/officeDocument/2006/relationships/hyperlink" Target="https://podminky.urs.cz/item/CS_URS_2024_01/914111111" TargetMode="External"/><Relationship Id="rId37" Type="http://schemas.openxmlformats.org/officeDocument/2006/relationships/hyperlink" Target="https://podminky.urs.cz/item/CS_URS_2024_01/998223011" TargetMode="External"/><Relationship Id="rId5" Type="http://schemas.openxmlformats.org/officeDocument/2006/relationships/hyperlink" Target="https://podminky.urs.cz/item/CS_URS_2024_01/171251201" TargetMode="External"/><Relationship Id="rId15" Type="http://schemas.openxmlformats.org/officeDocument/2006/relationships/hyperlink" Target="https://podminky.urs.cz/item/CS_URS_2024_01/997221561" TargetMode="External"/><Relationship Id="rId23" Type="http://schemas.openxmlformats.org/officeDocument/2006/relationships/hyperlink" Target="https://podminky.urs.cz/item/CS_URS_2024_01/596211120" TargetMode="External"/><Relationship Id="rId28" Type="http://schemas.openxmlformats.org/officeDocument/2006/relationships/hyperlink" Target="https://podminky.urs.cz/item/CS_URS_2024_01/565251113" TargetMode="External"/><Relationship Id="rId36" Type="http://schemas.openxmlformats.org/officeDocument/2006/relationships/hyperlink" Target="https://podminky.urs.cz/item/CS_URS_2024_01/916131213" TargetMode="External"/><Relationship Id="rId10" Type="http://schemas.openxmlformats.org/officeDocument/2006/relationships/hyperlink" Target="https://podminky.urs.cz/item/CS_URS_2024_01/113106171" TargetMode="External"/><Relationship Id="rId19" Type="http://schemas.openxmlformats.org/officeDocument/2006/relationships/hyperlink" Target="https://podminky.urs.cz/item/CS_URS_2024_01/167151111" TargetMode="External"/><Relationship Id="rId31" Type="http://schemas.openxmlformats.org/officeDocument/2006/relationships/hyperlink" Target="https://podminky.urs.cz/item/CS_URS_2024_01/573211112" TargetMode="External"/><Relationship Id="rId4" Type="http://schemas.openxmlformats.org/officeDocument/2006/relationships/hyperlink" Target="https://podminky.urs.cz/item/CS_URS_2024_01/162751113" TargetMode="External"/><Relationship Id="rId9" Type="http://schemas.openxmlformats.org/officeDocument/2006/relationships/hyperlink" Target="https://podminky.urs.cz/item/CS_URS_2024_01/113107243" TargetMode="External"/><Relationship Id="rId14" Type="http://schemas.openxmlformats.org/officeDocument/2006/relationships/hyperlink" Target="https://podminky.urs.cz/item/CS_URS_2024_01/979071122" TargetMode="External"/><Relationship Id="rId22" Type="http://schemas.openxmlformats.org/officeDocument/2006/relationships/hyperlink" Target="https://podminky.urs.cz/item/CS_URS_2024_01/212755214" TargetMode="External"/><Relationship Id="rId27" Type="http://schemas.openxmlformats.org/officeDocument/2006/relationships/hyperlink" Target="https://podminky.urs.cz/item/CS_URS_2024_01/565221113" TargetMode="External"/><Relationship Id="rId30" Type="http://schemas.openxmlformats.org/officeDocument/2006/relationships/hyperlink" Target="https://podminky.urs.cz/item/CS_URS_2024_01/596841121" TargetMode="External"/><Relationship Id="rId35" Type="http://schemas.openxmlformats.org/officeDocument/2006/relationships/hyperlink" Target="https://podminky.urs.cz/item/CS_URS_2024_01/915211122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132212131" TargetMode="External"/><Relationship Id="rId13" Type="http://schemas.openxmlformats.org/officeDocument/2006/relationships/hyperlink" Target="https://podminky.urs.cz/item/CS_URS_2024_01/113106187" TargetMode="External"/><Relationship Id="rId18" Type="http://schemas.openxmlformats.org/officeDocument/2006/relationships/hyperlink" Target="https://podminky.urs.cz/item/CS_URS_2024_01/113107330" TargetMode="External"/><Relationship Id="rId26" Type="http://schemas.openxmlformats.org/officeDocument/2006/relationships/hyperlink" Target="https://podminky.urs.cz/item/CS_URS_2024_01/564831111" TargetMode="External"/><Relationship Id="rId3" Type="http://schemas.openxmlformats.org/officeDocument/2006/relationships/hyperlink" Target="https://podminky.urs.cz/item/CS_URS_2024_01/162351103" TargetMode="External"/><Relationship Id="rId21" Type="http://schemas.openxmlformats.org/officeDocument/2006/relationships/hyperlink" Target="https://podminky.urs.cz/item/CS_URS_2024_01/979054441" TargetMode="External"/><Relationship Id="rId34" Type="http://schemas.openxmlformats.org/officeDocument/2006/relationships/hyperlink" Target="https://podminky.urs.cz/item/CS_URS_2024_01/916131213" TargetMode="External"/><Relationship Id="rId7" Type="http://schemas.openxmlformats.org/officeDocument/2006/relationships/hyperlink" Target="https://podminky.urs.cz/item/CS_URS_2024_01/132251102" TargetMode="External"/><Relationship Id="rId12" Type="http://schemas.openxmlformats.org/officeDocument/2006/relationships/hyperlink" Target="https://podminky.urs.cz/item/CS_URS_2024_01/181951111" TargetMode="External"/><Relationship Id="rId17" Type="http://schemas.openxmlformats.org/officeDocument/2006/relationships/hyperlink" Target="https://podminky.urs.cz/item/CS_URS_2024_01/113107323" TargetMode="External"/><Relationship Id="rId25" Type="http://schemas.openxmlformats.org/officeDocument/2006/relationships/hyperlink" Target="https://podminky.urs.cz/item/CS_URS_2024_01/997221569" TargetMode="External"/><Relationship Id="rId33" Type="http://schemas.openxmlformats.org/officeDocument/2006/relationships/hyperlink" Target="https://podminky.urs.cz/item/CS_URS_2024_01/916231213" TargetMode="External"/><Relationship Id="rId2" Type="http://schemas.openxmlformats.org/officeDocument/2006/relationships/hyperlink" Target="https://podminky.urs.cz/item/CS_URS_2024_01/167151101" TargetMode="External"/><Relationship Id="rId16" Type="http://schemas.openxmlformats.org/officeDocument/2006/relationships/hyperlink" Target="https://podminky.urs.cz/item/CS_URS_2024_01/113107322" TargetMode="External"/><Relationship Id="rId20" Type="http://schemas.openxmlformats.org/officeDocument/2006/relationships/hyperlink" Target="https://podminky.urs.cz/item/CS_URS_2024_01/113107342" TargetMode="External"/><Relationship Id="rId29" Type="http://schemas.openxmlformats.org/officeDocument/2006/relationships/hyperlink" Target="https://podminky.urs.cz/item/CS_URS_2024_01/596211123" TargetMode="External"/><Relationship Id="rId1" Type="http://schemas.openxmlformats.org/officeDocument/2006/relationships/hyperlink" Target="https://podminky.urs.cz/item/CS_URS_2024_01/181351003" TargetMode="External"/><Relationship Id="rId6" Type="http://schemas.openxmlformats.org/officeDocument/2006/relationships/hyperlink" Target="https://podminky.urs.cz/item/CS_URS_2024_01/122211101" TargetMode="External"/><Relationship Id="rId11" Type="http://schemas.openxmlformats.org/officeDocument/2006/relationships/hyperlink" Target="https://podminky.urs.cz/item/CS_URS_2024_01/181951112" TargetMode="External"/><Relationship Id="rId24" Type="http://schemas.openxmlformats.org/officeDocument/2006/relationships/hyperlink" Target="https://podminky.urs.cz/item/CS_URS_2024_01/997221561" TargetMode="External"/><Relationship Id="rId32" Type="http://schemas.openxmlformats.org/officeDocument/2006/relationships/hyperlink" Target="https://podminky.urs.cz/item/CS_URS_2024_01/460671112" TargetMode="External"/><Relationship Id="rId5" Type="http://schemas.openxmlformats.org/officeDocument/2006/relationships/hyperlink" Target="https://podminky.urs.cz/item/CS_URS_2024_01/122251104" TargetMode="External"/><Relationship Id="rId15" Type="http://schemas.openxmlformats.org/officeDocument/2006/relationships/hyperlink" Target="https://podminky.urs.cz/item/CS_URS_2024_01/113203111" TargetMode="External"/><Relationship Id="rId23" Type="http://schemas.openxmlformats.org/officeDocument/2006/relationships/hyperlink" Target="https://podminky.urs.cz/item/CS_URS_2024_01/979071112" TargetMode="External"/><Relationship Id="rId28" Type="http://schemas.openxmlformats.org/officeDocument/2006/relationships/hyperlink" Target="https://podminky.urs.cz/item/CS_URS_2024_01/567122114" TargetMode="External"/><Relationship Id="rId10" Type="http://schemas.openxmlformats.org/officeDocument/2006/relationships/hyperlink" Target="https://podminky.urs.cz/item/CS_URS_2024_01/171251201" TargetMode="External"/><Relationship Id="rId19" Type="http://schemas.openxmlformats.org/officeDocument/2006/relationships/hyperlink" Target="https://podminky.urs.cz/item/CS_URS_2024_01/113107331" TargetMode="External"/><Relationship Id="rId31" Type="http://schemas.openxmlformats.org/officeDocument/2006/relationships/hyperlink" Target="https://podminky.urs.cz/item/CS_URS_2024_01/596411111" TargetMode="External"/><Relationship Id="rId4" Type="http://schemas.openxmlformats.org/officeDocument/2006/relationships/hyperlink" Target="https://podminky.urs.cz/item/CS_URS_2024_01/181411131.1" TargetMode="External"/><Relationship Id="rId9" Type="http://schemas.openxmlformats.org/officeDocument/2006/relationships/hyperlink" Target="https://podminky.urs.cz/item/CS_URS_2024_01/162751113" TargetMode="External"/><Relationship Id="rId14" Type="http://schemas.openxmlformats.org/officeDocument/2006/relationships/hyperlink" Target="https://podminky.urs.cz/item/CS_URS_2024_01/113106151" TargetMode="External"/><Relationship Id="rId22" Type="http://schemas.openxmlformats.org/officeDocument/2006/relationships/hyperlink" Target="https://podminky.urs.cz/item/CS_URS_2024_01/979071122" TargetMode="External"/><Relationship Id="rId27" Type="http://schemas.openxmlformats.org/officeDocument/2006/relationships/hyperlink" Target="https://podminky.urs.cz/item/CS_URS_2024_01/564851111" TargetMode="External"/><Relationship Id="rId30" Type="http://schemas.openxmlformats.org/officeDocument/2006/relationships/hyperlink" Target="https://podminky.urs.cz/item/CS_URS_2024_01/596212220" TargetMode="External"/><Relationship Id="rId35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151101201" TargetMode="External"/><Relationship Id="rId13" Type="http://schemas.openxmlformats.org/officeDocument/2006/relationships/hyperlink" Target="https://podminky.urs.cz/item/CS_URS_2024_01/162751133" TargetMode="External"/><Relationship Id="rId18" Type="http://schemas.openxmlformats.org/officeDocument/2006/relationships/hyperlink" Target="https://podminky.urs.cz/item/CS_URS_2024_01/358315114" TargetMode="External"/><Relationship Id="rId26" Type="http://schemas.openxmlformats.org/officeDocument/2006/relationships/hyperlink" Target="https://podminky.urs.cz/item/CS_URS_2024_01/452311131.1" TargetMode="External"/><Relationship Id="rId3" Type="http://schemas.openxmlformats.org/officeDocument/2006/relationships/hyperlink" Target="https://podminky.urs.cz/item/CS_URS_2024_01/131351204" TargetMode="External"/><Relationship Id="rId21" Type="http://schemas.openxmlformats.org/officeDocument/2006/relationships/hyperlink" Target="https://podminky.urs.cz/item/CS_URS_2024_01/997013501" TargetMode="External"/><Relationship Id="rId34" Type="http://schemas.openxmlformats.org/officeDocument/2006/relationships/drawing" Target="../drawings/drawing8.xml"/><Relationship Id="rId7" Type="http://schemas.openxmlformats.org/officeDocument/2006/relationships/hyperlink" Target="https://podminky.urs.cz/item/CS_URS_2024_01/151101111" TargetMode="External"/><Relationship Id="rId12" Type="http://schemas.openxmlformats.org/officeDocument/2006/relationships/hyperlink" Target="https://podminky.urs.cz/item/CS_URS_2024_01/162751113" TargetMode="External"/><Relationship Id="rId17" Type="http://schemas.openxmlformats.org/officeDocument/2006/relationships/hyperlink" Target="https://podminky.urs.cz/item/CS_URS_2024_01/162351103" TargetMode="External"/><Relationship Id="rId25" Type="http://schemas.openxmlformats.org/officeDocument/2006/relationships/hyperlink" Target="https://podminky.urs.cz/item/CS_URS_2024_01/162351103" TargetMode="External"/><Relationship Id="rId33" Type="http://schemas.openxmlformats.org/officeDocument/2006/relationships/hyperlink" Target="https://podminky.urs.cz/item/CS_URS_2024_01/998275101" TargetMode="External"/><Relationship Id="rId2" Type="http://schemas.openxmlformats.org/officeDocument/2006/relationships/hyperlink" Target="https://podminky.urs.cz/item/CS_URS_2024_01/131251204" TargetMode="External"/><Relationship Id="rId16" Type="http://schemas.openxmlformats.org/officeDocument/2006/relationships/hyperlink" Target="https://podminky.urs.cz/item/CS_URS_2024_01/167151111" TargetMode="External"/><Relationship Id="rId20" Type="http://schemas.openxmlformats.org/officeDocument/2006/relationships/hyperlink" Target="https://podminky.urs.cz/item/CS_URS_2024_01/997013151" TargetMode="External"/><Relationship Id="rId29" Type="http://schemas.openxmlformats.org/officeDocument/2006/relationships/hyperlink" Target="https://podminky.urs.cz/item/CS_URS_2024_01/837312221" TargetMode="External"/><Relationship Id="rId1" Type="http://schemas.openxmlformats.org/officeDocument/2006/relationships/hyperlink" Target="https://podminky.urs.cz/item/CS_URS_2024_01/139001101" TargetMode="External"/><Relationship Id="rId6" Type="http://schemas.openxmlformats.org/officeDocument/2006/relationships/hyperlink" Target="https://podminky.urs.cz/item/CS_URS_2024_01/151101101" TargetMode="External"/><Relationship Id="rId11" Type="http://schemas.openxmlformats.org/officeDocument/2006/relationships/hyperlink" Target="https://podminky.urs.cz/item/CS_URS_2024_01/151101311" TargetMode="External"/><Relationship Id="rId24" Type="http://schemas.openxmlformats.org/officeDocument/2006/relationships/hyperlink" Target="https://podminky.urs.cz/item/CS_URS_2024_01/167151101" TargetMode="External"/><Relationship Id="rId32" Type="http://schemas.openxmlformats.org/officeDocument/2006/relationships/hyperlink" Target="https://podminky.urs.cz/item/CS_URS_2024_01/899623141" TargetMode="External"/><Relationship Id="rId5" Type="http://schemas.openxmlformats.org/officeDocument/2006/relationships/hyperlink" Target="https://podminky.urs.cz/item/CS_URS_2024_01/132354204" TargetMode="External"/><Relationship Id="rId15" Type="http://schemas.openxmlformats.org/officeDocument/2006/relationships/hyperlink" Target="https://podminky.urs.cz/item/CS_URS_2024_01/174101101" TargetMode="External"/><Relationship Id="rId23" Type="http://schemas.openxmlformats.org/officeDocument/2006/relationships/hyperlink" Target="https://podminky.urs.cz/item/CS_URS_2024_01/451573111" TargetMode="External"/><Relationship Id="rId28" Type="http://schemas.openxmlformats.org/officeDocument/2006/relationships/hyperlink" Target="https://podminky.urs.cz/item/CS_URS_2024_01/831312121" TargetMode="External"/><Relationship Id="rId10" Type="http://schemas.openxmlformats.org/officeDocument/2006/relationships/hyperlink" Target="https://podminky.urs.cz/item/CS_URS_2024_01/151101301" TargetMode="External"/><Relationship Id="rId19" Type="http://schemas.openxmlformats.org/officeDocument/2006/relationships/hyperlink" Target="https://podminky.urs.cz/item/CS_URS_2024_01/899102211" TargetMode="External"/><Relationship Id="rId31" Type="http://schemas.openxmlformats.org/officeDocument/2006/relationships/hyperlink" Target="https://podminky.urs.cz/item/CS_URS_2024_01/899204112" TargetMode="External"/><Relationship Id="rId4" Type="http://schemas.openxmlformats.org/officeDocument/2006/relationships/hyperlink" Target="https://podminky.urs.cz/item/CS_URS_2024_01/132254204" TargetMode="External"/><Relationship Id="rId9" Type="http://schemas.openxmlformats.org/officeDocument/2006/relationships/hyperlink" Target="https://podminky.urs.cz/item/CS_URS_2024_01/151101211" TargetMode="External"/><Relationship Id="rId14" Type="http://schemas.openxmlformats.org/officeDocument/2006/relationships/hyperlink" Target="https://podminky.urs.cz/item/CS_URS_2024_01/171251201" TargetMode="External"/><Relationship Id="rId22" Type="http://schemas.openxmlformats.org/officeDocument/2006/relationships/hyperlink" Target="https://podminky.urs.cz/item/CS_URS_2024_01/997013509" TargetMode="External"/><Relationship Id="rId27" Type="http://schemas.openxmlformats.org/officeDocument/2006/relationships/hyperlink" Target="https://podminky.urs.cz/item/CS_URS_2024_01/452111111" TargetMode="External"/><Relationship Id="rId30" Type="http://schemas.openxmlformats.org/officeDocument/2006/relationships/hyperlink" Target="https://podminky.urs.cz/item/CS_URS_2024_01/895941311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185802114" TargetMode="External"/><Relationship Id="rId3" Type="http://schemas.openxmlformats.org/officeDocument/2006/relationships/hyperlink" Target="https://podminky.urs.cz/item/CS_URS_2024_01/184215123" TargetMode="External"/><Relationship Id="rId7" Type="http://schemas.openxmlformats.org/officeDocument/2006/relationships/hyperlink" Target="https://podminky.urs.cz/item/CS_URS_2024_01/184911421" TargetMode="External"/><Relationship Id="rId12" Type="http://schemas.openxmlformats.org/officeDocument/2006/relationships/drawing" Target="../drawings/drawing9.xml"/><Relationship Id="rId2" Type="http://schemas.openxmlformats.org/officeDocument/2006/relationships/hyperlink" Target="https://podminky.urs.cz/item/CS_URS_2024_01/184102115" TargetMode="External"/><Relationship Id="rId1" Type="http://schemas.openxmlformats.org/officeDocument/2006/relationships/hyperlink" Target="https://podminky.urs.cz/item/CS_URS_2024_01/183101221" TargetMode="External"/><Relationship Id="rId6" Type="http://schemas.openxmlformats.org/officeDocument/2006/relationships/hyperlink" Target="https://podminky.urs.cz/item/CS_URS_2024_01/184801121" TargetMode="External"/><Relationship Id="rId11" Type="http://schemas.openxmlformats.org/officeDocument/2006/relationships/hyperlink" Target="https://podminky.urs.cz/item/CS_URS_2024_01/998231311" TargetMode="External"/><Relationship Id="rId5" Type="http://schemas.openxmlformats.org/officeDocument/2006/relationships/hyperlink" Target="https://podminky.urs.cz/item/CS_URS_2024_01/184501141" TargetMode="External"/><Relationship Id="rId10" Type="http://schemas.openxmlformats.org/officeDocument/2006/relationships/hyperlink" Target="https://podminky.urs.cz/item/CS_URS_2024_01/185851111" TargetMode="External"/><Relationship Id="rId4" Type="http://schemas.openxmlformats.org/officeDocument/2006/relationships/hyperlink" Target="https://podminky.urs.cz/item/CS_URS_2024_01/184215412" TargetMode="External"/><Relationship Id="rId9" Type="http://schemas.openxmlformats.org/officeDocument/2006/relationships/hyperlink" Target="https://podminky.urs.cz/item/CS_URS_2024_01/185804311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4_01/185804311" TargetMode="External"/><Relationship Id="rId2" Type="http://schemas.openxmlformats.org/officeDocument/2006/relationships/hyperlink" Target="https://podminky.urs.cz/item/CS_URS_2024_01/184911111" TargetMode="External"/><Relationship Id="rId1" Type="http://schemas.openxmlformats.org/officeDocument/2006/relationships/hyperlink" Target="https://podminky.urs.cz/item/CS_URS_2024_01/184812111" TargetMode="External"/><Relationship Id="rId6" Type="http://schemas.openxmlformats.org/officeDocument/2006/relationships/drawing" Target="../drawings/drawing10.xml"/><Relationship Id="rId5" Type="http://schemas.openxmlformats.org/officeDocument/2006/relationships/hyperlink" Target="https://podminky.urs.cz/item/CS_URS_2024_01/998231311" TargetMode="External"/><Relationship Id="rId4" Type="http://schemas.openxmlformats.org/officeDocument/2006/relationships/hyperlink" Target="https://podminky.urs.cz/item/CS_URS_2024_01/185804513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4_01/185804311" TargetMode="External"/><Relationship Id="rId2" Type="http://schemas.openxmlformats.org/officeDocument/2006/relationships/hyperlink" Target="https://podminky.urs.cz/item/CS_URS_2024_01/184911111" TargetMode="External"/><Relationship Id="rId1" Type="http://schemas.openxmlformats.org/officeDocument/2006/relationships/hyperlink" Target="https://podminky.urs.cz/item/CS_URS_2024_01/184812111" TargetMode="External"/><Relationship Id="rId6" Type="http://schemas.openxmlformats.org/officeDocument/2006/relationships/drawing" Target="../drawings/drawing11.xml"/><Relationship Id="rId5" Type="http://schemas.openxmlformats.org/officeDocument/2006/relationships/hyperlink" Target="https://podminky.urs.cz/item/CS_URS_2024_01/998231311" TargetMode="External"/><Relationship Id="rId4" Type="http://schemas.openxmlformats.org/officeDocument/2006/relationships/hyperlink" Target="https://podminky.urs.cz/item/CS_URS_2024_01/185804513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4_01/998231311" TargetMode="External"/><Relationship Id="rId2" Type="http://schemas.openxmlformats.org/officeDocument/2006/relationships/hyperlink" Target="https://podminky.urs.cz/item/CS_URS_2024_01/185804311" TargetMode="External"/><Relationship Id="rId1" Type="http://schemas.openxmlformats.org/officeDocument/2006/relationships/hyperlink" Target="https://podminky.urs.cz/item/CS_URS_2024_01/184812111" TargetMode="External"/><Relationship Id="rId4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1"/>
  <sheetViews>
    <sheetView showGridLines="0" tabSelected="1" topLeftCell="A82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35" t="s">
        <v>5</v>
      </c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53" t="s">
        <v>14</v>
      </c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R5" s="21"/>
      <c r="BE5" s="250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54" t="s">
        <v>17</v>
      </c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R6" s="21"/>
      <c r="BE6" s="251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51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51"/>
      <c r="BS8" s="18" t="s">
        <v>6</v>
      </c>
    </row>
    <row r="9" spans="1:74" s="1" customFormat="1" ht="14.45" customHeight="1">
      <c r="B9" s="21"/>
      <c r="AR9" s="21"/>
      <c r="BE9" s="251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51"/>
      <c r="BS10" s="18" t="s">
        <v>6</v>
      </c>
    </row>
    <row r="11" spans="1:74" s="1" customFormat="1" ht="18.399999999999999" customHeight="1">
      <c r="B11" s="21"/>
      <c r="E11" s="26" t="s">
        <v>25</v>
      </c>
      <c r="AK11" s="28" t="s">
        <v>26</v>
      </c>
      <c r="AN11" s="26" t="s">
        <v>1</v>
      </c>
      <c r="AR11" s="21"/>
      <c r="BE11" s="251"/>
      <c r="BS11" s="18" t="s">
        <v>6</v>
      </c>
    </row>
    <row r="12" spans="1:74" s="1" customFormat="1" ht="6.95" customHeight="1">
      <c r="B12" s="21"/>
      <c r="AR12" s="21"/>
      <c r="BE12" s="251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 t="s">
        <v>28</v>
      </c>
      <c r="AR13" s="21"/>
      <c r="BE13" s="251"/>
      <c r="BS13" s="18" t="s">
        <v>6</v>
      </c>
    </row>
    <row r="14" spans="1:74" ht="12.75">
      <c r="B14" s="21"/>
      <c r="E14" s="255" t="s">
        <v>28</v>
      </c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8" t="s">
        <v>26</v>
      </c>
      <c r="AN14" s="30" t="s">
        <v>28</v>
      </c>
      <c r="AR14" s="21"/>
      <c r="BE14" s="251"/>
      <c r="BS14" s="18" t="s">
        <v>6</v>
      </c>
    </row>
    <row r="15" spans="1:74" s="1" customFormat="1" ht="6.95" customHeight="1">
      <c r="B15" s="21"/>
      <c r="AR15" s="21"/>
      <c r="BE15" s="251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24</v>
      </c>
      <c r="AN16" s="26" t="s">
        <v>1</v>
      </c>
      <c r="AR16" s="21"/>
      <c r="BE16" s="251"/>
      <c r="BS16" s="18" t="s">
        <v>3</v>
      </c>
    </row>
    <row r="17" spans="1:71" s="1" customFormat="1" ht="18.399999999999999" customHeight="1">
      <c r="B17" s="21"/>
      <c r="E17" s="26" t="s">
        <v>30</v>
      </c>
      <c r="AK17" s="28" t="s">
        <v>26</v>
      </c>
      <c r="AN17" s="26" t="s">
        <v>1</v>
      </c>
      <c r="AR17" s="21"/>
      <c r="BE17" s="251"/>
      <c r="BS17" s="18" t="s">
        <v>31</v>
      </c>
    </row>
    <row r="18" spans="1:71" s="1" customFormat="1" ht="6.95" customHeight="1">
      <c r="B18" s="21"/>
      <c r="AR18" s="21"/>
      <c r="BE18" s="251"/>
      <c r="BS18" s="18" t="s">
        <v>32</v>
      </c>
    </row>
    <row r="19" spans="1:71" s="1" customFormat="1" ht="12" customHeight="1">
      <c r="B19" s="21"/>
      <c r="D19" s="28" t="s">
        <v>33</v>
      </c>
      <c r="AK19" s="28" t="s">
        <v>24</v>
      </c>
      <c r="AN19" s="26" t="s">
        <v>1</v>
      </c>
      <c r="AR19" s="21"/>
      <c r="BE19" s="251"/>
      <c r="BS19" s="18" t="s">
        <v>32</v>
      </c>
    </row>
    <row r="20" spans="1:71" s="1" customFormat="1" ht="18.399999999999999" customHeight="1">
      <c r="B20" s="21"/>
      <c r="E20" s="26" t="s">
        <v>21</v>
      </c>
      <c r="AK20" s="28" t="s">
        <v>26</v>
      </c>
      <c r="AN20" s="26" t="s">
        <v>1</v>
      </c>
      <c r="AR20" s="21"/>
      <c r="BE20" s="251"/>
      <c r="BS20" s="18" t="s">
        <v>31</v>
      </c>
    </row>
    <row r="21" spans="1:71" s="1" customFormat="1" ht="6.95" customHeight="1">
      <c r="B21" s="21"/>
      <c r="AR21" s="21"/>
      <c r="BE21" s="251"/>
    </row>
    <row r="22" spans="1:71" s="1" customFormat="1" ht="12" customHeight="1">
      <c r="B22" s="21"/>
      <c r="D22" s="28" t="s">
        <v>34</v>
      </c>
      <c r="AR22" s="21"/>
      <c r="BE22" s="251"/>
    </row>
    <row r="23" spans="1:71" s="1" customFormat="1" ht="16.5" customHeight="1">
      <c r="B23" s="21"/>
      <c r="E23" s="257" t="s">
        <v>1</v>
      </c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R23" s="21"/>
      <c r="BE23" s="251"/>
    </row>
    <row r="24" spans="1:71" s="1" customFormat="1" ht="6.95" customHeight="1">
      <c r="B24" s="21"/>
      <c r="AR24" s="21"/>
      <c r="BE24" s="251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1"/>
    </row>
    <row r="26" spans="1:71" s="2" customFormat="1" ht="25.9" customHeight="1">
      <c r="A26" s="33"/>
      <c r="B26" s="34"/>
      <c r="C26" s="33"/>
      <c r="D26" s="35" t="s">
        <v>35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58">
        <f>ROUND(AG94,0)</f>
        <v>0</v>
      </c>
      <c r="AL26" s="259"/>
      <c r="AM26" s="259"/>
      <c r="AN26" s="259"/>
      <c r="AO26" s="259"/>
      <c r="AP26" s="33"/>
      <c r="AQ26" s="33"/>
      <c r="AR26" s="34"/>
      <c r="BE26" s="251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1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60" t="s">
        <v>36</v>
      </c>
      <c r="M28" s="260"/>
      <c r="N28" s="260"/>
      <c r="O28" s="260"/>
      <c r="P28" s="260"/>
      <c r="Q28" s="33"/>
      <c r="R28" s="33"/>
      <c r="S28" s="33"/>
      <c r="T28" s="33"/>
      <c r="U28" s="33"/>
      <c r="V28" s="33"/>
      <c r="W28" s="260" t="s">
        <v>37</v>
      </c>
      <c r="X28" s="260"/>
      <c r="Y28" s="260"/>
      <c r="Z28" s="260"/>
      <c r="AA28" s="260"/>
      <c r="AB28" s="260"/>
      <c r="AC28" s="260"/>
      <c r="AD28" s="260"/>
      <c r="AE28" s="260"/>
      <c r="AF28" s="33"/>
      <c r="AG28" s="33"/>
      <c r="AH28" s="33"/>
      <c r="AI28" s="33"/>
      <c r="AJ28" s="33"/>
      <c r="AK28" s="260" t="s">
        <v>38</v>
      </c>
      <c r="AL28" s="260"/>
      <c r="AM28" s="260"/>
      <c r="AN28" s="260"/>
      <c r="AO28" s="260"/>
      <c r="AP28" s="33"/>
      <c r="AQ28" s="33"/>
      <c r="AR28" s="34"/>
      <c r="BE28" s="251"/>
    </row>
    <row r="29" spans="1:71" s="3" customFormat="1" ht="14.45" customHeight="1">
      <c r="B29" s="38"/>
      <c r="D29" s="28" t="s">
        <v>39</v>
      </c>
      <c r="F29" s="28" t="s">
        <v>40</v>
      </c>
      <c r="L29" s="243">
        <v>0.21</v>
      </c>
      <c r="M29" s="244"/>
      <c r="N29" s="244"/>
      <c r="O29" s="244"/>
      <c r="P29" s="244"/>
      <c r="W29" s="245">
        <f>ROUND(AZ94, 0)</f>
        <v>0</v>
      </c>
      <c r="X29" s="244"/>
      <c r="Y29" s="244"/>
      <c r="Z29" s="244"/>
      <c r="AA29" s="244"/>
      <c r="AB29" s="244"/>
      <c r="AC29" s="244"/>
      <c r="AD29" s="244"/>
      <c r="AE29" s="244"/>
      <c r="AK29" s="245">
        <f>ROUND(AV94, 0)</f>
        <v>0</v>
      </c>
      <c r="AL29" s="244"/>
      <c r="AM29" s="244"/>
      <c r="AN29" s="244"/>
      <c r="AO29" s="244"/>
      <c r="AR29" s="38"/>
      <c r="BE29" s="252"/>
    </row>
    <row r="30" spans="1:71" s="3" customFormat="1" ht="14.45" customHeight="1">
      <c r="B30" s="38"/>
      <c r="F30" s="28" t="s">
        <v>41</v>
      </c>
      <c r="L30" s="243">
        <v>0.12</v>
      </c>
      <c r="M30" s="244"/>
      <c r="N30" s="244"/>
      <c r="O30" s="244"/>
      <c r="P30" s="244"/>
      <c r="W30" s="245">
        <f>ROUND(BA94, 0)</f>
        <v>0</v>
      </c>
      <c r="X30" s="244"/>
      <c r="Y30" s="244"/>
      <c r="Z30" s="244"/>
      <c r="AA30" s="244"/>
      <c r="AB30" s="244"/>
      <c r="AC30" s="244"/>
      <c r="AD30" s="244"/>
      <c r="AE30" s="244"/>
      <c r="AK30" s="245">
        <f>ROUND(AW94, 0)</f>
        <v>0</v>
      </c>
      <c r="AL30" s="244"/>
      <c r="AM30" s="244"/>
      <c r="AN30" s="244"/>
      <c r="AO30" s="244"/>
      <c r="AR30" s="38"/>
      <c r="BE30" s="252"/>
    </row>
    <row r="31" spans="1:71" s="3" customFormat="1" ht="14.45" hidden="1" customHeight="1">
      <c r="B31" s="38"/>
      <c r="F31" s="28" t="s">
        <v>42</v>
      </c>
      <c r="L31" s="243">
        <v>0.21</v>
      </c>
      <c r="M31" s="244"/>
      <c r="N31" s="244"/>
      <c r="O31" s="244"/>
      <c r="P31" s="244"/>
      <c r="W31" s="245">
        <f>ROUND(BB94, 0)</f>
        <v>0</v>
      </c>
      <c r="X31" s="244"/>
      <c r="Y31" s="244"/>
      <c r="Z31" s="244"/>
      <c r="AA31" s="244"/>
      <c r="AB31" s="244"/>
      <c r="AC31" s="244"/>
      <c r="AD31" s="244"/>
      <c r="AE31" s="244"/>
      <c r="AK31" s="245">
        <v>0</v>
      </c>
      <c r="AL31" s="244"/>
      <c r="AM31" s="244"/>
      <c r="AN31" s="244"/>
      <c r="AO31" s="244"/>
      <c r="AR31" s="38"/>
      <c r="BE31" s="252"/>
    </row>
    <row r="32" spans="1:71" s="3" customFormat="1" ht="14.45" hidden="1" customHeight="1">
      <c r="B32" s="38"/>
      <c r="F32" s="28" t="s">
        <v>43</v>
      </c>
      <c r="L32" s="243">
        <v>0.12</v>
      </c>
      <c r="M32" s="244"/>
      <c r="N32" s="244"/>
      <c r="O32" s="244"/>
      <c r="P32" s="244"/>
      <c r="W32" s="245">
        <f>ROUND(BC94, 0)</f>
        <v>0</v>
      </c>
      <c r="X32" s="244"/>
      <c r="Y32" s="244"/>
      <c r="Z32" s="244"/>
      <c r="AA32" s="244"/>
      <c r="AB32" s="244"/>
      <c r="AC32" s="244"/>
      <c r="AD32" s="244"/>
      <c r="AE32" s="244"/>
      <c r="AK32" s="245">
        <v>0</v>
      </c>
      <c r="AL32" s="244"/>
      <c r="AM32" s="244"/>
      <c r="AN32" s="244"/>
      <c r="AO32" s="244"/>
      <c r="AR32" s="38"/>
      <c r="BE32" s="252"/>
    </row>
    <row r="33" spans="1:57" s="3" customFormat="1" ht="14.45" hidden="1" customHeight="1">
      <c r="B33" s="38"/>
      <c r="F33" s="28" t="s">
        <v>44</v>
      </c>
      <c r="L33" s="243">
        <v>0</v>
      </c>
      <c r="M33" s="244"/>
      <c r="N33" s="244"/>
      <c r="O33" s="244"/>
      <c r="P33" s="244"/>
      <c r="W33" s="245">
        <f>ROUND(BD94, 0)</f>
        <v>0</v>
      </c>
      <c r="X33" s="244"/>
      <c r="Y33" s="244"/>
      <c r="Z33" s="244"/>
      <c r="AA33" s="244"/>
      <c r="AB33" s="244"/>
      <c r="AC33" s="244"/>
      <c r="AD33" s="244"/>
      <c r="AE33" s="244"/>
      <c r="AK33" s="245">
        <v>0</v>
      </c>
      <c r="AL33" s="244"/>
      <c r="AM33" s="244"/>
      <c r="AN33" s="244"/>
      <c r="AO33" s="244"/>
      <c r="AR33" s="38"/>
      <c r="BE33" s="252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1"/>
    </row>
    <row r="35" spans="1:57" s="2" customFormat="1" ht="25.9" customHeight="1">
      <c r="A35" s="33"/>
      <c r="B35" s="34"/>
      <c r="C35" s="39"/>
      <c r="D35" s="40" t="s">
        <v>45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46</v>
      </c>
      <c r="U35" s="41"/>
      <c r="V35" s="41"/>
      <c r="W35" s="41"/>
      <c r="X35" s="249" t="s">
        <v>47</v>
      </c>
      <c r="Y35" s="247"/>
      <c r="Z35" s="247"/>
      <c r="AA35" s="247"/>
      <c r="AB35" s="247"/>
      <c r="AC35" s="41"/>
      <c r="AD35" s="41"/>
      <c r="AE35" s="41"/>
      <c r="AF35" s="41"/>
      <c r="AG35" s="41"/>
      <c r="AH35" s="41"/>
      <c r="AI35" s="41"/>
      <c r="AJ35" s="41"/>
      <c r="AK35" s="246">
        <f>SUM(AK26:AK33)</f>
        <v>0</v>
      </c>
      <c r="AL35" s="247"/>
      <c r="AM35" s="247"/>
      <c r="AN35" s="247"/>
      <c r="AO35" s="248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48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49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50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51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50</v>
      </c>
      <c r="AI60" s="36"/>
      <c r="AJ60" s="36"/>
      <c r="AK60" s="36"/>
      <c r="AL60" s="36"/>
      <c r="AM60" s="46" t="s">
        <v>51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52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53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50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51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50</v>
      </c>
      <c r="AI75" s="36"/>
      <c r="AJ75" s="36"/>
      <c r="AK75" s="36"/>
      <c r="AL75" s="36"/>
      <c r="AM75" s="46" t="s">
        <v>51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54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HDP_Brno-217104</v>
      </c>
      <c r="AR84" s="52"/>
    </row>
    <row r="85" spans="1:91" s="5" customFormat="1" ht="36.950000000000003" customHeight="1">
      <c r="B85" s="53"/>
      <c r="C85" s="54" t="s">
        <v>16</v>
      </c>
      <c r="L85" s="262" t="str">
        <f>K6</f>
        <v>Brno, Čelakovského, Petrůvky Nevrklova - rekonstrukce kanalizace a vodovodu</v>
      </c>
      <c r="M85" s="263"/>
      <c r="N85" s="263"/>
      <c r="O85" s="263"/>
      <c r="P85" s="263"/>
      <c r="Q85" s="263"/>
      <c r="R85" s="263"/>
      <c r="S85" s="263"/>
      <c r="T85" s="263"/>
      <c r="U85" s="263"/>
      <c r="V85" s="263"/>
      <c r="W85" s="263"/>
      <c r="X85" s="263"/>
      <c r="Y85" s="263"/>
      <c r="Z85" s="263"/>
      <c r="AA85" s="263"/>
      <c r="AB85" s="263"/>
      <c r="AC85" s="263"/>
      <c r="AD85" s="263"/>
      <c r="AE85" s="263"/>
      <c r="AF85" s="263"/>
      <c r="AG85" s="263"/>
      <c r="AH85" s="263"/>
      <c r="AI85" s="263"/>
      <c r="AJ85" s="263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42" t="str">
        <f>IF(AN8= "","",AN8)</f>
        <v/>
      </c>
      <c r="AN87" s="242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25.7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Statutární město Brno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29</v>
      </c>
      <c r="AJ89" s="33"/>
      <c r="AK89" s="33"/>
      <c r="AL89" s="33"/>
      <c r="AM89" s="240" t="str">
        <f>IF(E17="","",E17)</f>
        <v>Sweco Hydroprojekt a.s., divize Morava</v>
      </c>
      <c r="AN89" s="241"/>
      <c r="AO89" s="241"/>
      <c r="AP89" s="241"/>
      <c r="AQ89" s="33"/>
      <c r="AR89" s="34"/>
      <c r="AS89" s="226" t="s">
        <v>55</v>
      </c>
      <c r="AT89" s="227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33</v>
      </c>
      <c r="AJ90" s="33"/>
      <c r="AK90" s="33"/>
      <c r="AL90" s="33"/>
      <c r="AM90" s="240" t="str">
        <f>IF(E20="","",E20)</f>
        <v xml:space="preserve"> </v>
      </c>
      <c r="AN90" s="241"/>
      <c r="AO90" s="241"/>
      <c r="AP90" s="241"/>
      <c r="AQ90" s="33"/>
      <c r="AR90" s="34"/>
      <c r="AS90" s="228"/>
      <c r="AT90" s="229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28"/>
      <c r="AT91" s="229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64" t="s">
        <v>56</v>
      </c>
      <c r="D92" s="231"/>
      <c r="E92" s="231"/>
      <c r="F92" s="231"/>
      <c r="G92" s="231"/>
      <c r="H92" s="61"/>
      <c r="I92" s="230" t="s">
        <v>57</v>
      </c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31"/>
      <c r="Z92" s="231"/>
      <c r="AA92" s="231"/>
      <c r="AB92" s="231"/>
      <c r="AC92" s="231"/>
      <c r="AD92" s="231"/>
      <c r="AE92" s="231"/>
      <c r="AF92" s="231"/>
      <c r="AG92" s="239" t="s">
        <v>58</v>
      </c>
      <c r="AH92" s="231"/>
      <c r="AI92" s="231"/>
      <c r="AJ92" s="231"/>
      <c r="AK92" s="231"/>
      <c r="AL92" s="231"/>
      <c r="AM92" s="231"/>
      <c r="AN92" s="230" t="s">
        <v>59</v>
      </c>
      <c r="AO92" s="231"/>
      <c r="AP92" s="232"/>
      <c r="AQ92" s="62" t="s">
        <v>60</v>
      </c>
      <c r="AR92" s="34"/>
      <c r="AS92" s="63" t="s">
        <v>61</v>
      </c>
      <c r="AT92" s="64" t="s">
        <v>62</v>
      </c>
      <c r="AU92" s="64" t="s">
        <v>63</v>
      </c>
      <c r="AV92" s="64" t="s">
        <v>64</v>
      </c>
      <c r="AW92" s="64" t="s">
        <v>65</v>
      </c>
      <c r="AX92" s="64" t="s">
        <v>66</v>
      </c>
      <c r="AY92" s="64" t="s">
        <v>67</v>
      </c>
      <c r="AZ92" s="64" t="s">
        <v>68</v>
      </c>
      <c r="BA92" s="64" t="s">
        <v>69</v>
      </c>
      <c r="BB92" s="64" t="s">
        <v>70</v>
      </c>
      <c r="BC92" s="64" t="s">
        <v>71</v>
      </c>
      <c r="BD92" s="65" t="s">
        <v>72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73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24">
        <f>ROUND(AG95,0)</f>
        <v>0</v>
      </c>
      <c r="AH94" s="224"/>
      <c r="AI94" s="224"/>
      <c r="AJ94" s="224"/>
      <c r="AK94" s="224"/>
      <c r="AL94" s="224"/>
      <c r="AM94" s="224"/>
      <c r="AN94" s="225">
        <f t="shared" ref="AN94:AN109" si="0">SUM(AG94,AT94)</f>
        <v>0</v>
      </c>
      <c r="AO94" s="225"/>
      <c r="AP94" s="225"/>
      <c r="AQ94" s="73" t="s">
        <v>1</v>
      </c>
      <c r="AR94" s="69"/>
      <c r="AS94" s="74">
        <f>ROUND(AS95,0)</f>
        <v>0</v>
      </c>
      <c r="AT94" s="75">
        <f t="shared" ref="AT94:AT109" si="1">ROUND(SUM(AV94:AW94),0)</f>
        <v>0</v>
      </c>
      <c r="AU94" s="76">
        <f>ROUND(AU95,5)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ROUND(AZ95,0)</f>
        <v>0</v>
      </c>
      <c r="BA94" s="75">
        <f>ROUND(BA95,0)</f>
        <v>0</v>
      </c>
      <c r="BB94" s="75">
        <f>ROUND(BB95,0)</f>
        <v>0</v>
      </c>
      <c r="BC94" s="75">
        <f>ROUND(BC95,0)</f>
        <v>0</v>
      </c>
      <c r="BD94" s="77">
        <f>ROUND(BD95,0)</f>
        <v>0</v>
      </c>
      <c r="BS94" s="78" t="s">
        <v>74</v>
      </c>
      <c r="BT94" s="78" t="s">
        <v>75</v>
      </c>
      <c r="BU94" s="79" t="s">
        <v>76</v>
      </c>
      <c r="BV94" s="78" t="s">
        <v>77</v>
      </c>
      <c r="BW94" s="78" t="s">
        <v>4</v>
      </c>
      <c r="BX94" s="78" t="s">
        <v>78</v>
      </c>
      <c r="CL94" s="78" t="s">
        <v>1</v>
      </c>
    </row>
    <row r="95" spans="1:91" s="7" customFormat="1" ht="24.75" customHeight="1">
      <c r="B95" s="80"/>
      <c r="C95" s="81"/>
      <c r="D95" s="265" t="s">
        <v>79</v>
      </c>
      <c r="E95" s="265"/>
      <c r="F95" s="265"/>
      <c r="G95" s="265"/>
      <c r="H95" s="265"/>
      <c r="I95" s="82"/>
      <c r="J95" s="265" t="s">
        <v>17</v>
      </c>
      <c r="K95" s="265"/>
      <c r="L95" s="265"/>
      <c r="M95" s="265"/>
      <c r="N95" s="265"/>
      <c r="O95" s="265"/>
      <c r="P95" s="265"/>
      <c r="Q95" s="265"/>
      <c r="R95" s="265"/>
      <c r="S95" s="265"/>
      <c r="T95" s="265"/>
      <c r="U95" s="265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38">
        <f>ROUND(AG96+SUM(AG97:AG100)+AG104+AG109,0)</f>
        <v>0</v>
      </c>
      <c r="AH95" s="234"/>
      <c r="AI95" s="234"/>
      <c r="AJ95" s="234"/>
      <c r="AK95" s="234"/>
      <c r="AL95" s="234"/>
      <c r="AM95" s="234"/>
      <c r="AN95" s="233">
        <f t="shared" si="0"/>
        <v>0</v>
      </c>
      <c r="AO95" s="234"/>
      <c r="AP95" s="234"/>
      <c r="AQ95" s="83" t="s">
        <v>80</v>
      </c>
      <c r="AR95" s="80"/>
      <c r="AS95" s="84">
        <f>ROUND(AS96+SUM(AS97:AS100)+AS104+AS109,0)</f>
        <v>0</v>
      </c>
      <c r="AT95" s="85">
        <f t="shared" si="1"/>
        <v>0</v>
      </c>
      <c r="AU95" s="86">
        <f>ROUND(AU96+SUM(AU97:AU100)+AU104+AU109,5)</f>
        <v>0</v>
      </c>
      <c r="AV95" s="85">
        <f>ROUND(AZ95*L29,0)</f>
        <v>0</v>
      </c>
      <c r="AW95" s="85">
        <f>ROUND(BA95*L30,0)</f>
        <v>0</v>
      </c>
      <c r="AX95" s="85">
        <f>ROUND(BB95*L29,0)</f>
        <v>0</v>
      </c>
      <c r="AY95" s="85">
        <f>ROUND(BC95*L30,0)</f>
        <v>0</v>
      </c>
      <c r="AZ95" s="85">
        <f>ROUND(AZ96+SUM(AZ97:AZ100)+AZ104+AZ109,0)</f>
        <v>0</v>
      </c>
      <c r="BA95" s="85">
        <f>ROUND(BA96+SUM(BA97:BA100)+BA104+BA109,0)</f>
        <v>0</v>
      </c>
      <c r="BB95" s="85">
        <f>ROUND(BB96+SUM(BB97:BB100)+BB104+BB109,0)</f>
        <v>0</v>
      </c>
      <c r="BC95" s="85">
        <f>ROUND(BC96+SUM(BC97:BC100)+BC104+BC109,0)</f>
        <v>0</v>
      </c>
      <c r="BD95" s="87">
        <f>ROUND(BD96+SUM(BD97:BD100)+BD104+BD109,0)</f>
        <v>0</v>
      </c>
      <c r="BS95" s="88" t="s">
        <v>74</v>
      </c>
      <c r="BT95" s="88" t="s">
        <v>32</v>
      </c>
      <c r="BU95" s="88" t="s">
        <v>76</v>
      </c>
      <c r="BV95" s="88" t="s">
        <v>77</v>
      </c>
      <c r="BW95" s="88" t="s">
        <v>81</v>
      </c>
      <c r="BX95" s="88" t="s">
        <v>4</v>
      </c>
      <c r="CL95" s="88" t="s">
        <v>1</v>
      </c>
      <c r="CM95" s="88" t="s">
        <v>82</v>
      </c>
    </row>
    <row r="96" spans="1:91" s="4" customFormat="1" ht="23.25" customHeight="1">
      <c r="A96" s="89" t="s">
        <v>83</v>
      </c>
      <c r="B96" s="52"/>
      <c r="C96" s="10"/>
      <c r="D96" s="10"/>
      <c r="E96" s="261" t="s">
        <v>84</v>
      </c>
      <c r="F96" s="261"/>
      <c r="G96" s="261"/>
      <c r="H96" s="261"/>
      <c r="I96" s="261"/>
      <c r="J96" s="10"/>
      <c r="K96" s="261" t="s">
        <v>85</v>
      </c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22">
        <f>'001 - SO 310 Stavební čás...'!J32</f>
        <v>0</v>
      </c>
      <c r="AH96" s="223"/>
      <c r="AI96" s="223"/>
      <c r="AJ96" s="223"/>
      <c r="AK96" s="223"/>
      <c r="AL96" s="223"/>
      <c r="AM96" s="223"/>
      <c r="AN96" s="222">
        <f t="shared" si="0"/>
        <v>0</v>
      </c>
      <c r="AO96" s="223"/>
      <c r="AP96" s="223"/>
      <c r="AQ96" s="90" t="s">
        <v>86</v>
      </c>
      <c r="AR96" s="52"/>
      <c r="AS96" s="91">
        <v>0</v>
      </c>
      <c r="AT96" s="92">
        <f t="shared" si="1"/>
        <v>0</v>
      </c>
      <c r="AU96" s="93">
        <f>'001 - SO 310 Stavební čás...'!P127</f>
        <v>0</v>
      </c>
      <c r="AV96" s="92">
        <f>'001 - SO 310 Stavební čás...'!J35</f>
        <v>0</v>
      </c>
      <c r="AW96" s="92">
        <f>'001 - SO 310 Stavební čás...'!J36</f>
        <v>0</v>
      </c>
      <c r="AX96" s="92">
        <f>'001 - SO 310 Stavební čás...'!J37</f>
        <v>0</v>
      </c>
      <c r="AY96" s="92">
        <f>'001 - SO 310 Stavební čás...'!J38</f>
        <v>0</v>
      </c>
      <c r="AZ96" s="92">
        <f>'001 - SO 310 Stavební čás...'!F35</f>
        <v>0</v>
      </c>
      <c r="BA96" s="92">
        <f>'001 - SO 310 Stavební čás...'!F36</f>
        <v>0</v>
      </c>
      <c r="BB96" s="92">
        <f>'001 - SO 310 Stavební čás...'!F37</f>
        <v>0</v>
      </c>
      <c r="BC96" s="92">
        <f>'001 - SO 310 Stavební čás...'!F38</f>
        <v>0</v>
      </c>
      <c r="BD96" s="94">
        <f>'001 - SO 310 Stavební čás...'!F39</f>
        <v>0</v>
      </c>
      <c r="BT96" s="26" t="s">
        <v>82</v>
      </c>
      <c r="BV96" s="26" t="s">
        <v>77</v>
      </c>
      <c r="BW96" s="26" t="s">
        <v>87</v>
      </c>
      <c r="BX96" s="26" t="s">
        <v>81</v>
      </c>
      <c r="CL96" s="26" t="s">
        <v>1</v>
      </c>
    </row>
    <row r="97" spans="1:90" s="4" customFormat="1" ht="23.25" customHeight="1">
      <c r="A97" s="89" t="s">
        <v>83</v>
      </c>
      <c r="B97" s="52"/>
      <c r="C97" s="10"/>
      <c r="D97" s="10"/>
      <c r="E97" s="261" t="s">
        <v>88</v>
      </c>
      <c r="F97" s="261"/>
      <c r="G97" s="261"/>
      <c r="H97" s="261"/>
      <c r="I97" s="261"/>
      <c r="J97" s="10"/>
      <c r="K97" s="261" t="s">
        <v>89</v>
      </c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22">
        <f>'002 - SO 320 Stavební čás...'!J32</f>
        <v>0</v>
      </c>
      <c r="AH97" s="223"/>
      <c r="AI97" s="223"/>
      <c r="AJ97" s="223"/>
      <c r="AK97" s="223"/>
      <c r="AL97" s="223"/>
      <c r="AM97" s="223"/>
      <c r="AN97" s="222">
        <f t="shared" si="0"/>
        <v>0</v>
      </c>
      <c r="AO97" s="223"/>
      <c r="AP97" s="223"/>
      <c r="AQ97" s="90" t="s">
        <v>86</v>
      </c>
      <c r="AR97" s="52"/>
      <c r="AS97" s="91">
        <v>0</v>
      </c>
      <c r="AT97" s="92">
        <f t="shared" si="1"/>
        <v>0</v>
      </c>
      <c r="AU97" s="93">
        <f>'002 - SO 320 Stavební čás...'!P129</f>
        <v>0</v>
      </c>
      <c r="AV97" s="92">
        <f>'002 - SO 320 Stavební čás...'!J35</f>
        <v>0</v>
      </c>
      <c r="AW97" s="92">
        <f>'002 - SO 320 Stavební čás...'!J36</f>
        <v>0</v>
      </c>
      <c r="AX97" s="92">
        <f>'002 - SO 320 Stavební čás...'!J37</f>
        <v>0</v>
      </c>
      <c r="AY97" s="92">
        <f>'002 - SO 320 Stavební čás...'!J38</f>
        <v>0</v>
      </c>
      <c r="AZ97" s="92">
        <f>'002 - SO 320 Stavební čás...'!F35</f>
        <v>0</v>
      </c>
      <c r="BA97" s="92">
        <f>'002 - SO 320 Stavební čás...'!F36</f>
        <v>0</v>
      </c>
      <c r="BB97" s="92">
        <f>'002 - SO 320 Stavební čás...'!F37</f>
        <v>0</v>
      </c>
      <c r="BC97" s="92">
        <f>'002 - SO 320 Stavební čás...'!F38</f>
        <v>0</v>
      </c>
      <c r="BD97" s="94">
        <f>'002 - SO 320 Stavební čás...'!F39</f>
        <v>0</v>
      </c>
      <c r="BT97" s="26" t="s">
        <v>82</v>
      </c>
      <c r="BV97" s="26" t="s">
        <v>77</v>
      </c>
      <c r="BW97" s="26" t="s">
        <v>90</v>
      </c>
      <c r="BX97" s="26" t="s">
        <v>81</v>
      </c>
      <c r="CL97" s="26" t="s">
        <v>1</v>
      </c>
    </row>
    <row r="98" spans="1:90" s="4" customFormat="1" ht="16.5" customHeight="1">
      <c r="A98" s="89" t="s">
        <v>83</v>
      </c>
      <c r="B98" s="52"/>
      <c r="C98" s="10"/>
      <c r="D98" s="10"/>
      <c r="E98" s="261" t="s">
        <v>91</v>
      </c>
      <c r="F98" s="261"/>
      <c r="G98" s="261"/>
      <c r="H98" s="261"/>
      <c r="I98" s="261"/>
      <c r="J98" s="10"/>
      <c r="K98" s="261" t="s">
        <v>92</v>
      </c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22">
        <f>'003 - SO 330 Stavební čás...'!J32</f>
        <v>0</v>
      </c>
      <c r="AH98" s="223"/>
      <c r="AI98" s="223"/>
      <c r="AJ98" s="223"/>
      <c r="AK98" s="223"/>
      <c r="AL98" s="223"/>
      <c r="AM98" s="223"/>
      <c r="AN98" s="222">
        <f t="shared" si="0"/>
        <v>0</v>
      </c>
      <c r="AO98" s="223"/>
      <c r="AP98" s="223"/>
      <c r="AQ98" s="90" t="s">
        <v>86</v>
      </c>
      <c r="AR98" s="52"/>
      <c r="AS98" s="91">
        <v>0</v>
      </c>
      <c r="AT98" s="92">
        <f t="shared" si="1"/>
        <v>0</v>
      </c>
      <c r="AU98" s="93">
        <f>'003 - SO 330 Stavební čás...'!P128</f>
        <v>0</v>
      </c>
      <c r="AV98" s="92">
        <f>'003 - SO 330 Stavební čás...'!J35</f>
        <v>0</v>
      </c>
      <c r="AW98" s="92">
        <f>'003 - SO 330 Stavební čás...'!J36</f>
        <v>0</v>
      </c>
      <c r="AX98" s="92">
        <f>'003 - SO 330 Stavební čás...'!J37</f>
        <v>0</v>
      </c>
      <c r="AY98" s="92">
        <f>'003 - SO 330 Stavební čás...'!J38</f>
        <v>0</v>
      </c>
      <c r="AZ98" s="92">
        <f>'003 - SO 330 Stavební čás...'!F35</f>
        <v>0</v>
      </c>
      <c r="BA98" s="92">
        <f>'003 - SO 330 Stavební čás...'!F36</f>
        <v>0</v>
      </c>
      <c r="BB98" s="92">
        <f>'003 - SO 330 Stavební čás...'!F37</f>
        <v>0</v>
      </c>
      <c r="BC98" s="92">
        <f>'003 - SO 330 Stavební čás...'!F38</f>
        <v>0</v>
      </c>
      <c r="BD98" s="94">
        <f>'003 - SO 330 Stavební čás...'!F39</f>
        <v>0</v>
      </c>
      <c r="BT98" s="26" t="s">
        <v>82</v>
      </c>
      <c r="BV98" s="26" t="s">
        <v>77</v>
      </c>
      <c r="BW98" s="26" t="s">
        <v>93</v>
      </c>
      <c r="BX98" s="26" t="s">
        <v>81</v>
      </c>
      <c r="CL98" s="26" t="s">
        <v>1</v>
      </c>
    </row>
    <row r="99" spans="1:90" s="4" customFormat="1" ht="23.25" customHeight="1">
      <c r="A99" s="89" t="s">
        <v>83</v>
      </c>
      <c r="B99" s="52"/>
      <c r="C99" s="10"/>
      <c r="D99" s="10"/>
      <c r="E99" s="261" t="s">
        <v>94</v>
      </c>
      <c r="F99" s="261"/>
      <c r="G99" s="261"/>
      <c r="H99" s="261"/>
      <c r="I99" s="261"/>
      <c r="J99" s="10"/>
      <c r="K99" s="261" t="s">
        <v>95</v>
      </c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22">
        <f>'004 - SO 340 Stavební čás...'!J32</f>
        <v>0</v>
      </c>
      <c r="AH99" s="223"/>
      <c r="AI99" s="223"/>
      <c r="AJ99" s="223"/>
      <c r="AK99" s="223"/>
      <c r="AL99" s="223"/>
      <c r="AM99" s="223"/>
      <c r="AN99" s="222">
        <f t="shared" si="0"/>
        <v>0</v>
      </c>
      <c r="AO99" s="223"/>
      <c r="AP99" s="223"/>
      <c r="AQ99" s="90" t="s">
        <v>86</v>
      </c>
      <c r="AR99" s="52"/>
      <c r="AS99" s="91">
        <v>0</v>
      </c>
      <c r="AT99" s="92">
        <f t="shared" si="1"/>
        <v>0</v>
      </c>
      <c r="AU99" s="93">
        <f>'004 - SO 340 Stavební čás...'!P126</f>
        <v>0</v>
      </c>
      <c r="AV99" s="92">
        <f>'004 - SO 340 Stavební čás...'!J35</f>
        <v>0</v>
      </c>
      <c r="AW99" s="92">
        <f>'004 - SO 340 Stavební čás...'!J36</f>
        <v>0</v>
      </c>
      <c r="AX99" s="92">
        <f>'004 - SO 340 Stavební čás...'!J37</f>
        <v>0</v>
      </c>
      <c r="AY99" s="92">
        <f>'004 - SO 340 Stavební čás...'!J38</f>
        <v>0</v>
      </c>
      <c r="AZ99" s="92">
        <f>'004 - SO 340 Stavební čás...'!F35</f>
        <v>0</v>
      </c>
      <c r="BA99" s="92">
        <f>'004 - SO 340 Stavební čás...'!F36</f>
        <v>0</v>
      </c>
      <c r="BB99" s="92">
        <f>'004 - SO 340 Stavební čás...'!F37</f>
        <v>0</v>
      </c>
      <c r="BC99" s="92">
        <f>'004 - SO 340 Stavební čás...'!F38</f>
        <v>0</v>
      </c>
      <c r="BD99" s="94">
        <f>'004 - SO 340 Stavební čás...'!F39</f>
        <v>0</v>
      </c>
      <c r="BT99" s="26" t="s">
        <v>82</v>
      </c>
      <c r="BV99" s="26" t="s">
        <v>77</v>
      </c>
      <c r="BW99" s="26" t="s">
        <v>96</v>
      </c>
      <c r="BX99" s="26" t="s">
        <v>81</v>
      </c>
      <c r="CL99" s="26" t="s">
        <v>1</v>
      </c>
    </row>
    <row r="100" spans="1:90" s="4" customFormat="1" ht="23.25" customHeight="1">
      <c r="B100" s="52"/>
      <c r="C100" s="10"/>
      <c r="D100" s="10"/>
      <c r="E100" s="261" t="s">
        <v>97</v>
      </c>
      <c r="F100" s="261"/>
      <c r="G100" s="261"/>
      <c r="H100" s="261"/>
      <c r="I100" s="261"/>
      <c r="J100" s="10"/>
      <c r="K100" s="261" t="s">
        <v>98</v>
      </c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37">
        <f>ROUND(SUM(AG101:AG103),0)</f>
        <v>0</v>
      </c>
      <c r="AH100" s="223"/>
      <c r="AI100" s="223"/>
      <c r="AJ100" s="223"/>
      <c r="AK100" s="223"/>
      <c r="AL100" s="223"/>
      <c r="AM100" s="223"/>
      <c r="AN100" s="222">
        <f t="shared" si="0"/>
        <v>0</v>
      </c>
      <c r="AO100" s="223"/>
      <c r="AP100" s="223"/>
      <c r="AQ100" s="90" t="s">
        <v>86</v>
      </c>
      <c r="AR100" s="52"/>
      <c r="AS100" s="91">
        <f>ROUND(SUM(AS101:AS103),0)</f>
        <v>0</v>
      </c>
      <c r="AT100" s="92">
        <f t="shared" si="1"/>
        <v>0</v>
      </c>
      <c r="AU100" s="93">
        <f>ROUND(SUM(AU101:AU103),5)</f>
        <v>0</v>
      </c>
      <c r="AV100" s="92">
        <f>ROUND(AZ100*L29,0)</f>
        <v>0</v>
      </c>
      <c r="AW100" s="92">
        <f>ROUND(BA100*L30,0)</f>
        <v>0</v>
      </c>
      <c r="AX100" s="92">
        <f>ROUND(BB100*L29,0)</f>
        <v>0</v>
      </c>
      <c r="AY100" s="92">
        <f>ROUND(BC100*L30,0)</f>
        <v>0</v>
      </c>
      <c r="AZ100" s="92">
        <f>ROUND(SUM(AZ101:AZ103),0)</f>
        <v>0</v>
      </c>
      <c r="BA100" s="92">
        <f>ROUND(SUM(BA101:BA103),0)</f>
        <v>0</v>
      </c>
      <c r="BB100" s="92">
        <f>ROUND(SUM(BB101:BB103),0)</f>
        <v>0</v>
      </c>
      <c r="BC100" s="92">
        <f>ROUND(SUM(BC101:BC103),0)</f>
        <v>0</v>
      </c>
      <c r="BD100" s="94">
        <f>ROUND(SUM(BD101:BD103),0)</f>
        <v>0</v>
      </c>
      <c r="BS100" s="26" t="s">
        <v>74</v>
      </c>
      <c r="BT100" s="26" t="s">
        <v>82</v>
      </c>
      <c r="BU100" s="26" t="s">
        <v>76</v>
      </c>
      <c r="BV100" s="26" t="s">
        <v>77</v>
      </c>
      <c r="BW100" s="26" t="s">
        <v>99</v>
      </c>
      <c r="BX100" s="26" t="s">
        <v>81</v>
      </c>
      <c r="CL100" s="26" t="s">
        <v>1</v>
      </c>
    </row>
    <row r="101" spans="1:90" s="4" customFormat="1" ht="23.25" customHeight="1">
      <c r="A101" s="89" t="s">
        <v>83</v>
      </c>
      <c r="B101" s="52"/>
      <c r="C101" s="10"/>
      <c r="D101" s="10"/>
      <c r="E101" s="10"/>
      <c r="F101" s="261" t="s">
        <v>100</v>
      </c>
      <c r="G101" s="261"/>
      <c r="H101" s="261"/>
      <c r="I101" s="261"/>
      <c r="J101" s="261"/>
      <c r="K101" s="10"/>
      <c r="L101" s="261" t="s">
        <v>101</v>
      </c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22">
        <f>'0001 - SO100.1 - Komunika...'!J34</f>
        <v>0</v>
      </c>
      <c r="AH101" s="223"/>
      <c r="AI101" s="223"/>
      <c r="AJ101" s="223"/>
      <c r="AK101" s="223"/>
      <c r="AL101" s="223"/>
      <c r="AM101" s="223"/>
      <c r="AN101" s="222">
        <f t="shared" si="0"/>
        <v>0</v>
      </c>
      <c r="AO101" s="223"/>
      <c r="AP101" s="223"/>
      <c r="AQ101" s="90" t="s">
        <v>86</v>
      </c>
      <c r="AR101" s="52"/>
      <c r="AS101" s="91">
        <v>0</v>
      </c>
      <c r="AT101" s="92">
        <f t="shared" si="1"/>
        <v>0</v>
      </c>
      <c r="AU101" s="93">
        <f>'0001 - SO100.1 - Komunika...'!P131</f>
        <v>0</v>
      </c>
      <c r="AV101" s="92">
        <f>'0001 - SO100.1 - Komunika...'!J37</f>
        <v>0</v>
      </c>
      <c r="AW101" s="92">
        <f>'0001 - SO100.1 - Komunika...'!J38</f>
        <v>0</v>
      </c>
      <c r="AX101" s="92">
        <f>'0001 - SO100.1 - Komunika...'!J39</f>
        <v>0</v>
      </c>
      <c r="AY101" s="92">
        <f>'0001 - SO100.1 - Komunika...'!J40</f>
        <v>0</v>
      </c>
      <c r="AZ101" s="92">
        <f>'0001 - SO100.1 - Komunika...'!F37</f>
        <v>0</v>
      </c>
      <c r="BA101" s="92">
        <f>'0001 - SO100.1 - Komunika...'!F38</f>
        <v>0</v>
      </c>
      <c r="BB101" s="92">
        <f>'0001 - SO100.1 - Komunika...'!F39</f>
        <v>0</v>
      </c>
      <c r="BC101" s="92">
        <f>'0001 - SO100.1 - Komunika...'!F40</f>
        <v>0</v>
      </c>
      <c r="BD101" s="94">
        <f>'0001 - SO100.1 - Komunika...'!F41</f>
        <v>0</v>
      </c>
      <c r="BT101" s="26" t="s">
        <v>102</v>
      </c>
      <c r="BV101" s="26" t="s">
        <v>77</v>
      </c>
      <c r="BW101" s="26" t="s">
        <v>103</v>
      </c>
      <c r="BX101" s="26" t="s">
        <v>99</v>
      </c>
      <c r="CL101" s="26" t="s">
        <v>1</v>
      </c>
    </row>
    <row r="102" spans="1:90" s="4" customFormat="1" ht="23.25" customHeight="1">
      <c r="A102" s="89" t="s">
        <v>83</v>
      </c>
      <c r="B102" s="52"/>
      <c r="C102" s="10"/>
      <c r="D102" s="10"/>
      <c r="E102" s="10"/>
      <c r="F102" s="261" t="s">
        <v>104</v>
      </c>
      <c r="G102" s="261"/>
      <c r="H102" s="261"/>
      <c r="I102" s="261"/>
      <c r="J102" s="261"/>
      <c r="K102" s="10"/>
      <c r="L102" s="261" t="s">
        <v>105</v>
      </c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22">
        <f>'0002 - SO100.2 - Komunika...'!J34</f>
        <v>0</v>
      </c>
      <c r="AH102" s="223"/>
      <c r="AI102" s="223"/>
      <c r="AJ102" s="223"/>
      <c r="AK102" s="223"/>
      <c r="AL102" s="223"/>
      <c r="AM102" s="223"/>
      <c r="AN102" s="222">
        <f t="shared" si="0"/>
        <v>0</v>
      </c>
      <c r="AO102" s="223"/>
      <c r="AP102" s="223"/>
      <c r="AQ102" s="90" t="s">
        <v>86</v>
      </c>
      <c r="AR102" s="52"/>
      <c r="AS102" s="91">
        <v>0</v>
      </c>
      <c r="AT102" s="92">
        <f t="shared" si="1"/>
        <v>0</v>
      </c>
      <c r="AU102" s="93">
        <f>'0002 - SO100.2 - Komunika...'!P130</f>
        <v>0</v>
      </c>
      <c r="AV102" s="92">
        <f>'0002 - SO100.2 - Komunika...'!J37</f>
        <v>0</v>
      </c>
      <c r="AW102" s="92">
        <f>'0002 - SO100.2 - Komunika...'!J38</f>
        <v>0</v>
      </c>
      <c r="AX102" s="92">
        <f>'0002 - SO100.2 - Komunika...'!J39</f>
        <v>0</v>
      </c>
      <c r="AY102" s="92">
        <f>'0002 - SO100.2 - Komunika...'!J40</f>
        <v>0</v>
      </c>
      <c r="AZ102" s="92">
        <f>'0002 - SO100.2 - Komunika...'!F37</f>
        <v>0</v>
      </c>
      <c r="BA102" s="92">
        <f>'0002 - SO100.2 - Komunika...'!F38</f>
        <v>0</v>
      </c>
      <c r="BB102" s="92">
        <f>'0002 - SO100.2 - Komunika...'!F39</f>
        <v>0</v>
      </c>
      <c r="BC102" s="92">
        <f>'0002 - SO100.2 - Komunika...'!F40</f>
        <v>0</v>
      </c>
      <c r="BD102" s="94">
        <f>'0002 - SO100.2 - Komunika...'!F41</f>
        <v>0</v>
      </c>
      <c r="BT102" s="26" t="s">
        <v>102</v>
      </c>
      <c r="BV102" s="26" t="s">
        <v>77</v>
      </c>
      <c r="BW102" s="26" t="s">
        <v>106</v>
      </c>
      <c r="BX102" s="26" t="s">
        <v>99</v>
      </c>
      <c r="CL102" s="26" t="s">
        <v>1</v>
      </c>
    </row>
    <row r="103" spans="1:90" s="4" customFormat="1" ht="23.25" customHeight="1">
      <c r="A103" s="89" t="s">
        <v>83</v>
      </c>
      <c r="B103" s="52"/>
      <c r="C103" s="10"/>
      <c r="D103" s="10"/>
      <c r="E103" s="10"/>
      <c r="F103" s="261" t="s">
        <v>107</v>
      </c>
      <c r="G103" s="261"/>
      <c r="H103" s="261"/>
      <c r="I103" s="261"/>
      <c r="J103" s="261"/>
      <c r="K103" s="10"/>
      <c r="L103" s="261" t="s">
        <v>108</v>
      </c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22">
        <f>'0003 - SO100.3 - Komunika...'!J34</f>
        <v>0</v>
      </c>
      <c r="AH103" s="223"/>
      <c r="AI103" s="223"/>
      <c r="AJ103" s="223"/>
      <c r="AK103" s="223"/>
      <c r="AL103" s="223"/>
      <c r="AM103" s="223"/>
      <c r="AN103" s="222">
        <f t="shared" si="0"/>
        <v>0</v>
      </c>
      <c r="AO103" s="223"/>
      <c r="AP103" s="223"/>
      <c r="AQ103" s="90" t="s">
        <v>86</v>
      </c>
      <c r="AR103" s="52"/>
      <c r="AS103" s="91">
        <v>0</v>
      </c>
      <c r="AT103" s="92">
        <f t="shared" si="1"/>
        <v>0</v>
      </c>
      <c r="AU103" s="93">
        <f>'0003 - SO100.3 - Komunika...'!P130</f>
        <v>0</v>
      </c>
      <c r="AV103" s="92">
        <f>'0003 - SO100.3 - Komunika...'!J37</f>
        <v>0</v>
      </c>
      <c r="AW103" s="92">
        <f>'0003 - SO100.3 - Komunika...'!J38</f>
        <v>0</v>
      </c>
      <c r="AX103" s="92">
        <f>'0003 - SO100.3 - Komunika...'!J39</f>
        <v>0</v>
      </c>
      <c r="AY103" s="92">
        <f>'0003 - SO100.3 - Komunika...'!J40</f>
        <v>0</v>
      </c>
      <c r="AZ103" s="92">
        <f>'0003 - SO100.3 - Komunika...'!F37</f>
        <v>0</v>
      </c>
      <c r="BA103" s="92">
        <f>'0003 - SO100.3 - Komunika...'!F38</f>
        <v>0</v>
      </c>
      <c r="BB103" s="92">
        <f>'0003 - SO100.3 - Komunika...'!F39</f>
        <v>0</v>
      </c>
      <c r="BC103" s="92">
        <f>'0003 - SO100.3 - Komunika...'!F40</f>
        <v>0</v>
      </c>
      <c r="BD103" s="94">
        <f>'0003 - SO100.3 - Komunika...'!F41</f>
        <v>0</v>
      </c>
      <c r="BT103" s="26" t="s">
        <v>102</v>
      </c>
      <c r="BV103" s="26" t="s">
        <v>77</v>
      </c>
      <c r="BW103" s="26" t="s">
        <v>109</v>
      </c>
      <c r="BX103" s="26" t="s">
        <v>99</v>
      </c>
      <c r="CL103" s="26" t="s">
        <v>1</v>
      </c>
    </row>
    <row r="104" spans="1:90" s="4" customFormat="1" ht="23.25" customHeight="1">
      <c r="B104" s="52"/>
      <c r="C104" s="10"/>
      <c r="D104" s="10"/>
      <c r="E104" s="261" t="s">
        <v>110</v>
      </c>
      <c r="F104" s="261"/>
      <c r="G104" s="261"/>
      <c r="H104" s="261"/>
      <c r="I104" s="261"/>
      <c r="J104" s="10"/>
      <c r="K104" s="261" t="s">
        <v>111</v>
      </c>
      <c r="L104" s="261"/>
      <c r="M104" s="261"/>
      <c r="N104" s="261"/>
      <c r="O104" s="261"/>
      <c r="P104" s="261"/>
      <c r="Q104" s="261"/>
      <c r="R104" s="261"/>
      <c r="S104" s="261"/>
      <c r="T104" s="261"/>
      <c r="U104" s="261"/>
      <c r="V104" s="261"/>
      <c r="W104" s="261"/>
      <c r="X104" s="261"/>
      <c r="Y104" s="261"/>
      <c r="Z104" s="261"/>
      <c r="AA104" s="261"/>
      <c r="AB104" s="261"/>
      <c r="AC104" s="261"/>
      <c r="AD104" s="261"/>
      <c r="AE104" s="261"/>
      <c r="AF104" s="261"/>
      <c r="AG104" s="237">
        <f>ROUND(SUM(AG105:AG108),0)</f>
        <v>0</v>
      </c>
      <c r="AH104" s="223"/>
      <c r="AI104" s="223"/>
      <c r="AJ104" s="223"/>
      <c r="AK104" s="223"/>
      <c r="AL104" s="223"/>
      <c r="AM104" s="223"/>
      <c r="AN104" s="222">
        <f t="shared" si="0"/>
        <v>0</v>
      </c>
      <c r="AO104" s="223"/>
      <c r="AP104" s="223"/>
      <c r="AQ104" s="90" t="s">
        <v>86</v>
      </c>
      <c r="AR104" s="52"/>
      <c r="AS104" s="91">
        <f>ROUND(SUM(AS105:AS108),0)</f>
        <v>0</v>
      </c>
      <c r="AT104" s="92">
        <f t="shared" si="1"/>
        <v>0</v>
      </c>
      <c r="AU104" s="93">
        <f>ROUND(SUM(AU105:AU108),5)</f>
        <v>0</v>
      </c>
      <c r="AV104" s="92">
        <f>ROUND(AZ104*L29,0)</f>
        <v>0</v>
      </c>
      <c r="AW104" s="92">
        <f>ROUND(BA104*L30,0)</f>
        <v>0</v>
      </c>
      <c r="AX104" s="92">
        <f>ROUND(BB104*L29,0)</f>
        <v>0</v>
      </c>
      <c r="AY104" s="92">
        <f>ROUND(BC104*L30,0)</f>
        <v>0</v>
      </c>
      <c r="AZ104" s="92">
        <f>ROUND(SUM(AZ105:AZ108),0)</f>
        <v>0</v>
      </c>
      <c r="BA104" s="92">
        <f>ROUND(SUM(BA105:BA108),0)</f>
        <v>0</v>
      </c>
      <c r="BB104" s="92">
        <f>ROUND(SUM(BB105:BB108),0)</f>
        <v>0</v>
      </c>
      <c r="BC104" s="92">
        <f>ROUND(SUM(BC105:BC108),0)</f>
        <v>0</v>
      </c>
      <c r="BD104" s="94">
        <f>ROUND(SUM(BD105:BD108),0)</f>
        <v>0</v>
      </c>
      <c r="BS104" s="26" t="s">
        <v>74</v>
      </c>
      <c r="BT104" s="26" t="s">
        <v>82</v>
      </c>
      <c r="BU104" s="26" t="s">
        <v>76</v>
      </c>
      <c r="BV104" s="26" t="s">
        <v>77</v>
      </c>
      <c r="BW104" s="26" t="s">
        <v>112</v>
      </c>
      <c r="BX104" s="26" t="s">
        <v>81</v>
      </c>
      <c r="CL104" s="26" t="s">
        <v>1</v>
      </c>
    </row>
    <row r="105" spans="1:90" s="4" customFormat="1" ht="16.5" customHeight="1">
      <c r="A105" s="89" t="s">
        <v>83</v>
      </c>
      <c r="B105" s="52"/>
      <c r="C105" s="10"/>
      <c r="D105" s="10"/>
      <c r="E105" s="10"/>
      <c r="F105" s="261" t="s">
        <v>100</v>
      </c>
      <c r="G105" s="261"/>
      <c r="H105" s="261"/>
      <c r="I105" s="261"/>
      <c r="J105" s="261"/>
      <c r="K105" s="10"/>
      <c r="L105" s="261" t="s">
        <v>113</v>
      </c>
      <c r="M105" s="261"/>
      <c r="N105" s="261"/>
      <c r="O105" s="261"/>
      <c r="P105" s="261"/>
      <c r="Q105" s="261"/>
      <c r="R105" s="261"/>
      <c r="S105" s="261"/>
      <c r="T105" s="261"/>
      <c r="U105" s="261"/>
      <c r="V105" s="261"/>
      <c r="W105" s="261"/>
      <c r="X105" s="261"/>
      <c r="Y105" s="261"/>
      <c r="Z105" s="261"/>
      <c r="AA105" s="261"/>
      <c r="AB105" s="261"/>
      <c r="AC105" s="261"/>
      <c r="AD105" s="261"/>
      <c r="AE105" s="261"/>
      <c r="AF105" s="261"/>
      <c r="AG105" s="222">
        <f>'0001 - SO 800.1 Výsadba'!J34</f>
        <v>0</v>
      </c>
      <c r="AH105" s="223"/>
      <c r="AI105" s="223"/>
      <c r="AJ105" s="223"/>
      <c r="AK105" s="223"/>
      <c r="AL105" s="223"/>
      <c r="AM105" s="223"/>
      <c r="AN105" s="222">
        <f t="shared" si="0"/>
        <v>0</v>
      </c>
      <c r="AO105" s="223"/>
      <c r="AP105" s="223"/>
      <c r="AQ105" s="90" t="s">
        <v>86</v>
      </c>
      <c r="AR105" s="52"/>
      <c r="AS105" s="91">
        <v>0</v>
      </c>
      <c r="AT105" s="92">
        <f t="shared" si="1"/>
        <v>0</v>
      </c>
      <c r="AU105" s="93">
        <f>'0001 - SO 800.1 Výsadba'!P127</f>
        <v>0</v>
      </c>
      <c r="AV105" s="92">
        <f>'0001 - SO 800.1 Výsadba'!J37</f>
        <v>0</v>
      </c>
      <c r="AW105" s="92">
        <f>'0001 - SO 800.1 Výsadba'!J38</f>
        <v>0</v>
      </c>
      <c r="AX105" s="92">
        <f>'0001 - SO 800.1 Výsadba'!J39</f>
        <v>0</v>
      </c>
      <c r="AY105" s="92">
        <f>'0001 - SO 800.1 Výsadba'!J40</f>
        <v>0</v>
      </c>
      <c r="AZ105" s="92">
        <f>'0001 - SO 800.1 Výsadba'!F37</f>
        <v>0</v>
      </c>
      <c r="BA105" s="92">
        <f>'0001 - SO 800.1 Výsadba'!F38</f>
        <v>0</v>
      </c>
      <c r="BB105" s="92">
        <f>'0001 - SO 800.1 Výsadba'!F39</f>
        <v>0</v>
      </c>
      <c r="BC105" s="92">
        <f>'0001 - SO 800.1 Výsadba'!F40</f>
        <v>0</v>
      </c>
      <c r="BD105" s="94">
        <f>'0001 - SO 800.1 Výsadba'!F41</f>
        <v>0</v>
      </c>
      <c r="BT105" s="26" t="s">
        <v>102</v>
      </c>
      <c r="BV105" s="26" t="s">
        <v>77</v>
      </c>
      <c r="BW105" s="26" t="s">
        <v>114</v>
      </c>
      <c r="BX105" s="26" t="s">
        <v>112</v>
      </c>
      <c r="CL105" s="26" t="s">
        <v>1</v>
      </c>
    </row>
    <row r="106" spans="1:90" s="4" customFormat="1" ht="16.5" customHeight="1">
      <c r="A106" s="89" t="s">
        <v>83</v>
      </c>
      <c r="B106" s="52"/>
      <c r="C106" s="10"/>
      <c r="D106" s="10"/>
      <c r="E106" s="10"/>
      <c r="F106" s="261" t="s">
        <v>104</v>
      </c>
      <c r="G106" s="261"/>
      <c r="H106" s="261"/>
      <c r="I106" s="261"/>
      <c r="J106" s="261"/>
      <c r="K106" s="10"/>
      <c r="L106" s="261" t="s">
        <v>115</v>
      </c>
      <c r="M106" s="261"/>
      <c r="N106" s="261"/>
      <c r="O106" s="261"/>
      <c r="P106" s="261"/>
      <c r="Q106" s="261"/>
      <c r="R106" s="261"/>
      <c r="S106" s="261"/>
      <c r="T106" s="261"/>
      <c r="U106" s="261"/>
      <c r="V106" s="261"/>
      <c r="W106" s="261"/>
      <c r="X106" s="261"/>
      <c r="Y106" s="261"/>
      <c r="Z106" s="261"/>
      <c r="AA106" s="261"/>
      <c r="AB106" s="261"/>
      <c r="AC106" s="261"/>
      <c r="AD106" s="261"/>
      <c r="AE106" s="261"/>
      <c r="AF106" s="261"/>
      <c r="AG106" s="222">
        <f>'0002 - SO 800.2 Následná ...'!J34</f>
        <v>0</v>
      </c>
      <c r="AH106" s="223"/>
      <c r="AI106" s="223"/>
      <c r="AJ106" s="223"/>
      <c r="AK106" s="223"/>
      <c r="AL106" s="223"/>
      <c r="AM106" s="223"/>
      <c r="AN106" s="222">
        <f t="shared" si="0"/>
        <v>0</v>
      </c>
      <c r="AO106" s="223"/>
      <c r="AP106" s="223"/>
      <c r="AQ106" s="90" t="s">
        <v>86</v>
      </c>
      <c r="AR106" s="52"/>
      <c r="AS106" s="91">
        <v>0</v>
      </c>
      <c r="AT106" s="92">
        <f t="shared" si="1"/>
        <v>0</v>
      </c>
      <c r="AU106" s="93">
        <f>'0002 - SO 800.2 Následná ...'!P127</f>
        <v>0</v>
      </c>
      <c r="AV106" s="92">
        <f>'0002 - SO 800.2 Následná ...'!J37</f>
        <v>0</v>
      </c>
      <c r="AW106" s="92">
        <f>'0002 - SO 800.2 Následná ...'!J38</f>
        <v>0</v>
      </c>
      <c r="AX106" s="92">
        <f>'0002 - SO 800.2 Následná ...'!J39</f>
        <v>0</v>
      </c>
      <c r="AY106" s="92">
        <f>'0002 - SO 800.2 Následná ...'!J40</f>
        <v>0</v>
      </c>
      <c r="AZ106" s="92">
        <f>'0002 - SO 800.2 Následná ...'!F37</f>
        <v>0</v>
      </c>
      <c r="BA106" s="92">
        <f>'0002 - SO 800.2 Následná ...'!F38</f>
        <v>0</v>
      </c>
      <c r="BB106" s="92">
        <f>'0002 - SO 800.2 Následná ...'!F39</f>
        <v>0</v>
      </c>
      <c r="BC106" s="92">
        <f>'0002 - SO 800.2 Následná ...'!F40</f>
        <v>0</v>
      </c>
      <c r="BD106" s="94">
        <f>'0002 - SO 800.2 Následná ...'!F41</f>
        <v>0</v>
      </c>
      <c r="BT106" s="26" t="s">
        <v>102</v>
      </c>
      <c r="BV106" s="26" t="s">
        <v>77</v>
      </c>
      <c r="BW106" s="26" t="s">
        <v>116</v>
      </c>
      <c r="BX106" s="26" t="s">
        <v>112</v>
      </c>
      <c r="CL106" s="26" t="s">
        <v>1</v>
      </c>
    </row>
    <row r="107" spans="1:90" s="4" customFormat="1" ht="16.5" customHeight="1">
      <c r="A107" s="89" t="s">
        <v>83</v>
      </c>
      <c r="B107" s="52"/>
      <c r="C107" s="10"/>
      <c r="D107" s="10"/>
      <c r="E107" s="10"/>
      <c r="F107" s="261" t="s">
        <v>107</v>
      </c>
      <c r="G107" s="261"/>
      <c r="H107" s="261"/>
      <c r="I107" s="261"/>
      <c r="J107" s="261"/>
      <c r="K107" s="10"/>
      <c r="L107" s="261" t="s">
        <v>117</v>
      </c>
      <c r="M107" s="261"/>
      <c r="N107" s="261"/>
      <c r="O107" s="261"/>
      <c r="P107" s="261"/>
      <c r="Q107" s="261"/>
      <c r="R107" s="261"/>
      <c r="S107" s="261"/>
      <c r="T107" s="261"/>
      <c r="U107" s="261"/>
      <c r="V107" s="261"/>
      <c r="W107" s="261"/>
      <c r="X107" s="261"/>
      <c r="Y107" s="261"/>
      <c r="Z107" s="261"/>
      <c r="AA107" s="261"/>
      <c r="AB107" s="261"/>
      <c r="AC107" s="261"/>
      <c r="AD107" s="261"/>
      <c r="AE107" s="261"/>
      <c r="AF107" s="261"/>
      <c r="AG107" s="222">
        <f>'0003 - SO 800.3 Následná ...'!J34</f>
        <v>0</v>
      </c>
      <c r="AH107" s="223"/>
      <c r="AI107" s="223"/>
      <c r="AJ107" s="223"/>
      <c r="AK107" s="223"/>
      <c r="AL107" s="223"/>
      <c r="AM107" s="223"/>
      <c r="AN107" s="222">
        <f t="shared" si="0"/>
        <v>0</v>
      </c>
      <c r="AO107" s="223"/>
      <c r="AP107" s="223"/>
      <c r="AQ107" s="90" t="s">
        <v>86</v>
      </c>
      <c r="AR107" s="52"/>
      <c r="AS107" s="91">
        <v>0</v>
      </c>
      <c r="AT107" s="92">
        <f t="shared" si="1"/>
        <v>0</v>
      </c>
      <c r="AU107" s="93">
        <f>'0003 - SO 800.3 Následná ...'!P127</f>
        <v>0</v>
      </c>
      <c r="AV107" s="92">
        <f>'0003 - SO 800.3 Následná ...'!J37</f>
        <v>0</v>
      </c>
      <c r="AW107" s="92">
        <f>'0003 - SO 800.3 Následná ...'!J38</f>
        <v>0</v>
      </c>
      <c r="AX107" s="92">
        <f>'0003 - SO 800.3 Následná ...'!J39</f>
        <v>0</v>
      </c>
      <c r="AY107" s="92">
        <f>'0003 - SO 800.3 Následná ...'!J40</f>
        <v>0</v>
      </c>
      <c r="AZ107" s="92">
        <f>'0003 - SO 800.3 Následná ...'!F37</f>
        <v>0</v>
      </c>
      <c r="BA107" s="92">
        <f>'0003 - SO 800.3 Následná ...'!F38</f>
        <v>0</v>
      </c>
      <c r="BB107" s="92">
        <f>'0003 - SO 800.3 Následná ...'!F39</f>
        <v>0</v>
      </c>
      <c r="BC107" s="92">
        <f>'0003 - SO 800.3 Následná ...'!F40</f>
        <v>0</v>
      </c>
      <c r="BD107" s="94">
        <f>'0003 - SO 800.3 Následná ...'!F41</f>
        <v>0</v>
      </c>
      <c r="BT107" s="26" t="s">
        <v>102</v>
      </c>
      <c r="BV107" s="26" t="s">
        <v>77</v>
      </c>
      <c r="BW107" s="26" t="s">
        <v>118</v>
      </c>
      <c r="BX107" s="26" t="s">
        <v>112</v>
      </c>
      <c r="CL107" s="26" t="s">
        <v>1</v>
      </c>
    </row>
    <row r="108" spans="1:90" s="4" customFormat="1" ht="16.5" customHeight="1">
      <c r="A108" s="89" t="s">
        <v>83</v>
      </c>
      <c r="B108" s="52"/>
      <c r="C108" s="10"/>
      <c r="D108" s="10"/>
      <c r="E108" s="10"/>
      <c r="F108" s="261" t="s">
        <v>119</v>
      </c>
      <c r="G108" s="261"/>
      <c r="H108" s="261"/>
      <c r="I108" s="261"/>
      <c r="J108" s="261"/>
      <c r="K108" s="10"/>
      <c r="L108" s="261" t="s">
        <v>120</v>
      </c>
      <c r="M108" s="261"/>
      <c r="N108" s="261"/>
      <c r="O108" s="261"/>
      <c r="P108" s="261"/>
      <c r="Q108" s="261"/>
      <c r="R108" s="261"/>
      <c r="S108" s="261"/>
      <c r="T108" s="261"/>
      <c r="U108" s="261"/>
      <c r="V108" s="261"/>
      <c r="W108" s="261"/>
      <c r="X108" s="261"/>
      <c r="Y108" s="261"/>
      <c r="Z108" s="261"/>
      <c r="AA108" s="261"/>
      <c r="AB108" s="261"/>
      <c r="AC108" s="261"/>
      <c r="AD108" s="261"/>
      <c r="AE108" s="261"/>
      <c r="AF108" s="261"/>
      <c r="AG108" s="222">
        <f>'0004 - SO 800.4 Následná ...'!J34</f>
        <v>0</v>
      </c>
      <c r="AH108" s="223"/>
      <c r="AI108" s="223"/>
      <c r="AJ108" s="223"/>
      <c r="AK108" s="223"/>
      <c r="AL108" s="223"/>
      <c r="AM108" s="223"/>
      <c r="AN108" s="222">
        <f t="shared" si="0"/>
        <v>0</v>
      </c>
      <c r="AO108" s="223"/>
      <c r="AP108" s="223"/>
      <c r="AQ108" s="90" t="s">
        <v>86</v>
      </c>
      <c r="AR108" s="52"/>
      <c r="AS108" s="91">
        <v>0</v>
      </c>
      <c r="AT108" s="92">
        <f t="shared" si="1"/>
        <v>0</v>
      </c>
      <c r="AU108" s="93">
        <f>'0004 - SO 800.4 Následná ...'!P127</f>
        <v>0</v>
      </c>
      <c r="AV108" s="92">
        <f>'0004 - SO 800.4 Následná ...'!J37</f>
        <v>0</v>
      </c>
      <c r="AW108" s="92">
        <f>'0004 - SO 800.4 Následná ...'!J38</f>
        <v>0</v>
      </c>
      <c r="AX108" s="92">
        <f>'0004 - SO 800.4 Následná ...'!J39</f>
        <v>0</v>
      </c>
      <c r="AY108" s="92">
        <f>'0004 - SO 800.4 Následná ...'!J40</f>
        <v>0</v>
      </c>
      <c r="AZ108" s="92">
        <f>'0004 - SO 800.4 Následná ...'!F37</f>
        <v>0</v>
      </c>
      <c r="BA108" s="92">
        <f>'0004 - SO 800.4 Následná ...'!F38</f>
        <v>0</v>
      </c>
      <c r="BB108" s="92">
        <f>'0004 - SO 800.4 Následná ...'!F39</f>
        <v>0</v>
      </c>
      <c r="BC108" s="92">
        <f>'0004 - SO 800.4 Následná ...'!F40</f>
        <v>0</v>
      </c>
      <c r="BD108" s="94">
        <f>'0004 - SO 800.4 Následná ...'!F41</f>
        <v>0</v>
      </c>
      <c r="BT108" s="26" t="s">
        <v>102</v>
      </c>
      <c r="BV108" s="26" t="s">
        <v>77</v>
      </c>
      <c r="BW108" s="26" t="s">
        <v>121</v>
      </c>
      <c r="BX108" s="26" t="s">
        <v>112</v>
      </c>
      <c r="CL108" s="26" t="s">
        <v>1</v>
      </c>
    </row>
    <row r="109" spans="1:90" s="4" customFormat="1" ht="16.5" customHeight="1">
      <c r="A109" s="89" t="s">
        <v>83</v>
      </c>
      <c r="B109" s="52"/>
      <c r="C109" s="10"/>
      <c r="D109" s="10"/>
      <c r="E109" s="261" t="s">
        <v>122</v>
      </c>
      <c r="F109" s="261"/>
      <c r="G109" s="261"/>
      <c r="H109" s="261"/>
      <c r="I109" s="261"/>
      <c r="J109" s="10"/>
      <c r="K109" s="261" t="s">
        <v>123</v>
      </c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  <c r="Y109" s="261"/>
      <c r="Z109" s="261"/>
      <c r="AA109" s="261"/>
      <c r="AB109" s="261"/>
      <c r="AC109" s="261"/>
      <c r="AD109" s="261"/>
      <c r="AE109" s="261"/>
      <c r="AF109" s="261"/>
      <c r="AG109" s="222">
        <f>'007 - Ostatní a vedlejší ...'!J32</f>
        <v>0</v>
      </c>
      <c r="AH109" s="223"/>
      <c r="AI109" s="223"/>
      <c r="AJ109" s="223"/>
      <c r="AK109" s="223"/>
      <c r="AL109" s="223"/>
      <c r="AM109" s="223"/>
      <c r="AN109" s="222">
        <f t="shared" si="0"/>
        <v>0</v>
      </c>
      <c r="AO109" s="223"/>
      <c r="AP109" s="223"/>
      <c r="AQ109" s="90" t="s">
        <v>86</v>
      </c>
      <c r="AR109" s="52"/>
      <c r="AS109" s="95">
        <v>0</v>
      </c>
      <c r="AT109" s="96">
        <f t="shared" si="1"/>
        <v>0</v>
      </c>
      <c r="AU109" s="97">
        <f>'007 - Ostatní a vedlejší ...'!P122</f>
        <v>0</v>
      </c>
      <c r="AV109" s="96">
        <f>'007 - Ostatní a vedlejší ...'!J35</f>
        <v>0</v>
      </c>
      <c r="AW109" s="96">
        <f>'007 - Ostatní a vedlejší ...'!J36</f>
        <v>0</v>
      </c>
      <c r="AX109" s="96">
        <f>'007 - Ostatní a vedlejší ...'!J37</f>
        <v>0</v>
      </c>
      <c r="AY109" s="96">
        <f>'007 - Ostatní a vedlejší ...'!J38</f>
        <v>0</v>
      </c>
      <c r="AZ109" s="96">
        <f>'007 - Ostatní a vedlejší ...'!F35</f>
        <v>0</v>
      </c>
      <c r="BA109" s="96">
        <f>'007 - Ostatní a vedlejší ...'!F36</f>
        <v>0</v>
      </c>
      <c r="BB109" s="96">
        <f>'007 - Ostatní a vedlejší ...'!F37</f>
        <v>0</v>
      </c>
      <c r="BC109" s="96">
        <f>'007 - Ostatní a vedlejší ...'!F38</f>
        <v>0</v>
      </c>
      <c r="BD109" s="98">
        <f>'007 - Ostatní a vedlejší ...'!F39</f>
        <v>0</v>
      </c>
      <c r="BT109" s="26" t="s">
        <v>82</v>
      </c>
      <c r="BV109" s="26" t="s">
        <v>77</v>
      </c>
      <c r="BW109" s="26" t="s">
        <v>124</v>
      </c>
      <c r="BX109" s="26" t="s">
        <v>81</v>
      </c>
      <c r="CL109" s="26" t="s">
        <v>1</v>
      </c>
    </row>
    <row r="110" spans="1:90" s="2" customFormat="1" ht="30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4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</row>
    <row r="111" spans="1:90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34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</row>
  </sheetData>
  <mergeCells count="98">
    <mergeCell ref="K104:AF104"/>
    <mergeCell ref="K98:AF98"/>
    <mergeCell ref="K99:AF99"/>
    <mergeCell ref="F103:J103"/>
    <mergeCell ref="F102:J102"/>
    <mergeCell ref="F101:J101"/>
    <mergeCell ref="I92:AF92"/>
    <mergeCell ref="J95:AF95"/>
    <mergeCell ref="E98:I98"/>
    <mergeCell ref="E97:I97"/>
    <mergeCell ref="E100:I100"/>
    <mergeCell ref="E99:I99"/>
    <mergeCell ref="E96:I96"/>
    <mergeCell ref="L103:AF103"/>
    <mergeCell ref="L85:AJ85"/>
    <mergeCell ref="F105:J105"/>
    <mergeCell ref="L105:AF105"/>
    <mergeCell ref="F106:J106"/>
    <mergeCell ref="L106:AF106"/>
    <mergeCell ref="AG103:AM103"/>
    <mergeCell ref="AG104:AM104"/>
    <mergeCell ref="K100:AF100"/>
    <mergeCell ref="K96:AF96"/>
    <mergeCell ref="K97:AF97"/>
    <mergeCell ref="L101:AF101"/>
    <mergeCell ref="L102:AF102"/>
    <mergeCell ref="C92:G92"/>
    <mergeCell ref="D95:H95"/>
    <mergeCell ref="E104:I104"/>
    <mergeCell ref="F107:J107"/>
    <mergeCell ref="L107:AF107"/>
    <mergeCell ref="F108:J108"/>
    <mergeCell ref="L108:AF108"/>
    <mergeCell ref="E109:I109"/>
    <mergeCell ref="K109:AF109"/>
    <mergeCell ref="AK29:AO29"/>
    <mergeCell ref="L29:P29"/>
    <mergeCell ref="W29:AE29"/>
    <mergeCell ref="W30:AE30"/>
    <mergeCell ref="AK30:AO30"/>
    <mergeCell ref="L30:P30"/>
    <mergeCell ref="K6:AJ6"/>
    <mergeCell ref="E14:AJ14"/>
    <mergeCell ref="E23:AN23"/>
    <mergeCell ref="AK26:AO26"/>
    <mergeCell ref="L28:P28"/>
    <mergeCell ref="W28:AE28"/>
    <mergeCell ref="AK28:AO28"/>
    <mergeCell ref="W31:AE31"/>
    <mergeCell ref="L31:P31"/>
    <mergeCell ref="L32:P32"/>
    <mergeCell ref="W32:AE32"/>
    <mergeCell ref="AK32:AO32"/>
    <mergeCell ref="AK31:AO31"/>
    <mergeCell ref="L33:P33"/>
    <mergeCell ref="AK33:AO33"/>
    <mergeCell ref="W33:AE33"/>
    <mergeCell ref="AK35:AO35"/>
    <mergeCell ref="X35:AB35"/>
    <mergeCell ref="AR2:BE2"/>
    <mergeCell ref="AG98:AM98"/>
    <mergeCell ref="AG97:AM97"/>
    <mergeCell ref="AG100:AM100"/>
    <mergeCell ref="AG102:AM102"/>
    <mergeCell ref="AG101:AM101"/>
    <mergeCell ref="AG99:AM99"/>
    <mergeCell ref="AG95:AM95"/>
    <mergeCell ref="AG96:AM96"/>
    <mergeCell ref="AG92:AM92"/>
    <mergeCell ref="AM89:AP89"/>
    <mergeCell ref="AM87:AN87"/>
    <mergeCell ref="AM90:AP90"/>
    <mergeCell ref="AN102:AP102"/>
    <mergeCell ref="BE5:BE34"/>
    <mergeCell ref="K5:AJ5"/>
    <mergeCell ref="AS89:AT91"/>
    <mergeCell ref="AN103:AP103"/>
    <mergeCell ref="AN92:AP92"/>
    <mergeCell ref="AN100:AP100"/>
    <mergeCell ref="AN95:AP95"/>
    <mergeCell ref="AN99:AP99"/>
    <mergeCell ref="AN98:AP98"/>
    <mergeCell ref="AN108:AP108"/>
    <mergeCell ref="AG108:AM108"/>
    <mergeCell ref="AN109:AP109"/>
    <mergeCell ref="AG109:AM109"/>
    <mergeCell ref="AG94:AM94"/>
    <mergeCell ref="AN94:AP94"/>
    <mergeCell ref="AN105:AP105"/>
    <mergeCell ref="AG105:AM105"/>
    <mergeCell ref="AN106:AP106"/>
    <mergeCell ref="AG106:AM106"/>
    <mergeCell ref="AN107:AP107"/>
    <mergeCell ref="AG107:AM107"/>
    <mergeCell ref="AN104:AP104"/>
    <mergeCell ref="AN96:AP96"/>
    <mergeCell ref="AN101:AP101"/>
    <mergeCell ref="AN97:AP97"/>
  </mergeCells>
  <hyperlinks>
    <hyperlink ref="A96" location="'001 - SO 310 Stavební čás...'!C2" display="/"/>
    <hyperlink ref="A97" location="'002 - SO 320 Stavební čás...'!C2" display="/"/>
    <hyperlink ref="A98" location="'003 - SO 330 Stavební čás...'!C2" display="/"/>
    <hyperlink ref="A99" location="'004 - SO 340 Stavební čás...'!C2" display="/"/>
    <hyperlink ref="A101" location="'0001 - SO100.1 - Komunika...'!C2" display="/"/>
    <hyperlink ref="A102" location="'0002 - SO100.2 - Komunika...'!C2" display="/"/>
    <hyperlink ref="A103" location="'0003 - SO100.3 - Komunika...'!C2" display="/"/>
    <hyperlink ref="A105" location="'0001 - SO 800.1 Výsadba'!C2" display="/"/>
    <hyperlink ref="A106" location="'0002 - SO 800.2 Následná ...'!C2" display="/"/>
    <hyperlink ref="A107" location="'0003 - SO 800.3 Následná ...'!C2" display="/"/>
    <hyperlink ref="A108" location="'0004 - SO 800.4 Následná ...'!C2" display="/"/>
    <hyperlink ref="A109" location="'007 - Ostatní a vedlejš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79"/>
  <sheetViews>
    <sheetView showGridLines="0" workbookViewId="0">
      <selection activeCell="I130" sqref="I13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87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s="1" customFormat="1" ht="12" customHeight="1">
      <c r="B8" s="21"/>
      <c r="D8" s="28" t="s">
        <v>126</v>
      </c>
      <c r="L8" s="21"/>
    </row>
    <row r="9" spans="1:46" s="2" customFormat="1" ht="16.5" customHeight="1">
      <c r="A9" s="33"/>
      <c r="B9" s="34"/>
      <c r="C9" s="33"/>
      <c r="D9" s="33"/>
      <c r="E9" s="267" t="s">
        <v>127</v>
      </c>
      <c r="F9" s="266"/>
      <c r="G9" s="266"/>
      <c r="H9" s="266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128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62" t="s">
        <v>129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9" t="str">
        <f>'Rekapitulace stavby'!E14</f>
        <v>Vyplň údaj</v>
      </c>
      <c r="F20" s="253"/>
      <c r="G20" s="253"/>
      <c r="H20" s="253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34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7" t="s">
        <v>1</v>
      </c>
      <c r="F29" s="257"/>
      <c r="G29" s="257"/>
      <c r="H29" s="257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35</v>
      </c>
      <c r="E32" s="33"/>
      <c r="F32" s="33"/>
      <c r="G32" s="33"/>
      <c r="H32" s="33"/>
      <c r="I32" s="33"/>
      <c r="J32" s="72">
        <f>ROUND(J127,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39</v>
      </c>
      <c r="E35" s="28" t="s">
        <v>40</v>
      </c>
      <c r="F35" s="105">
        <f>ROUND((SUM(BE127:BE578)),  0)</f>
        <v>0</v>
      </c>
      <c r="G35" s="33"/>
      <c r="H35" s="33"/>
      <c r="I35" s="106">
        <v>0.21</v>
      </c>
      <c r="J35" s="105">
        <f>ROUND(((SUM(BE127:BE578))*I35),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41</v>
      </c>
      <c r="F36" s="105">
        <f>ROUND((SUM(BF127:BF578)),  0)</f>
        <v>0</v>
      </c>
      <c r="G36" s="33"/>
      <c r="H36" s="33"/>
      <c r="I36" s="106">
        <v>0.12</v>
      </c>
      <c r="J36" s="105">
        <f>ROUND(((SUM(BF127:BF578))*I36),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5">
        <f>ROUND((SUM(BG127:BG578)),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43</v>
      </c>
      <c r="F38" s="105">
        <f>ROUND((SUM(BH127:BH578)),  0)</f>
        <v>0</v>
      </c>
      <c r="G38" s="33"/>
      <c r="H38" s="33"/>
      <c r="I38" s="106">
        <v>0.12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5">
        <f>ROUND((SUM(BI127:BI578)),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45</v>
      </c>
      <c r="E41" s="61"/>
      <c r="F41" s="61"/>
      <c r="G41" s="109" t="s">
        <v>46</v>
      </c>
      <c r="H41" s="110" t="s">
        <v>47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2" customFormat="1" ht="16.5" customHeight="1">
      <c r="A87" s="33"/>
      <c r="B87" s="34"/>
      <c r="C87" s="33"/>
      <c r="D87" s="33"/>
      <c r="E87" s="267" t="s">
        <v>127</v>
      </c>
      <c r="F87" s="266"/>
      <c r="G87" s="266"/>
      <c r="H87" s="266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2" t="str">
        <f>E11</f>
        <v>001 - SO 310 Stavební část kanalizace - stoky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Sweco Hydroprojekt a.s., divize Morava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131</v>
      </c>
      <c r="D96" s="107"/>
      <c r="E96" s="107"/>
      <c r="F96" s="107"/>
      <c r="G96" s="107"/>
      <c r="H96" s="107"/>
      <c r="I96" s="107"/>
      <c r="J96" s="116" t="s">
        <v>132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133</v>
      </c>
      <c r="D98" s="33"/>
      <c r="E98" s="33"/>
      <c r="F98" s="33"/>
      <c r="G98" s="33"/>
      <c r="H98" s="33"/>
      <c r="I98" s="33"/>
      <c r="J98" s="72">
        <f>J127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134</v>
      </c>
    </row>
    <row r="99" spans="1:47" s="9" customFormat="1" ht="24.95" customHeight="1">
      <c r="B99" s="118"/>
      <c r="D99" s="119" t="s">
        <v>135</v>
      </c>
      <c r="E99" s="120"/>
      <c r="F99" s="120"/>
      <c r="G99" s="120"/>
      <c r="H99" s="120"/>
      <c r="I99" s="120"/>
      <c r="J99" s="121">
        <f>J128</f>
        <v>0</v>
      </c>
      <c r="L99" s="118"/>
    </row>
    <row r="100" spans="1:47" s="10" customFormat="1" ht="19.899999999999999" customHeight="1">
      <c r="B100" s="122"/>
      <c r="D100" s="123" t="s">
        <v>136</v>
      </c>
      <c r="E100" s="124"/>
      <c r="F100" s="124"/>
      <c r="G100" s="124"/>
      <c r="H100" s="124"/>
      <c r="I100" s="124"/>
      <c r="J100" s="125">
        <f>J129</f>
        <v>0</v>
      </c>
      <c r="L100" s="122"/>
    </row>
    <row r="101" spans="1:47" s="10" customFormat="1" ht="19.899999999999999" customHeight="1">
      <c r="B101" s="122"/>
      <c r="D101" s="123" t="s">
        <v>137</v>
      </c>
      <c r="E101" s="124"/>
      <c r="F101" s="124"/>
      <c r="G101" s="124"/>
      <c r="H101" s="124"/>
      <c r="I101" s="124"/>
      <c r="J101" s="125">
        <f>J282</f>
        <v>0</v>
      </c>
      <c r="L101" s="122"/>
    </row>
    <row r="102" spans="1:47" s="10" customFormat="1" ht="19.899999999999999" customHeight="1">
      <c r="B102" s="122"/>
      <c r="D102" s="123" t="s">
        <v>138</v>
      </c>
      <c r="E102" s="124"/>
      <c r="F102" s="124"/>
      <c r="G102" s="124"/>
      <c r="H102" s="124"/>
      <c r="I102" s="124"/>
      <c r="J102" s="125">
        <f>J303</f>
        <v>0</v>
      </c>
      <c r="L102" s="122"/>
    </row>
    <row r="103" spans="1:47" s="10" customFormat="1" ht="19.899999999999999" customHeight="1">
      <c r="B103" s="122"/>
      <c r="D103" s="123" t="s">
        <v>139</v>
      </c>
      <c r="E103" s="124"/>
      <c r="F103" s="124"/>
      <c r="G103" s="124"/>
      <c r="H103" s="124"/>
      <c r="I103" s="124"/>
      <c r="J103" s="125">
        <f>J347</f>
        <v>0</v>
      </c>
      <c r="L103" s="122"/>
    </row>
    <row r="104" spans="1:47" s="10" customFormat="1" ht="19.899999999999999" customHeight="1">
      <c r="B104" s="122"/>
      <c r="D104" s="123" t="s">
        <v>140</v>
      </c>
      <c r="E104" s="124"/>
      <c r="F104" s="124"/>
      <c r="G104" s="124"/>
      <c r="H104" s="124"/>
      <c r="I104" s="124"/>
      <c r="J104" s="125">
        <f>J407</f>
        <v>0</v>
      </c>
      <c r="L104" s="122"/>
    </row>
    <row r="105" spans="1:47" s="10" customFormat="1" ht="19.899999999999999" customHeight="1">
      <c r="B105" s="122"/>
      <c r="D105" s="123" t="s">
        <v>141</v>
      </c>
      <c r="E105" s="124"/>
      <c r="F105" s="124"/>
      <c r="G105" s="124"/>
      <c r="H105" s="124"/>
      <c r="I105" s="124"/>
      <c r="J105" s="125">
        <f>J554</f>
        <v>0</v>
      </c>
      <c r="L105" s="122"/>
    </row>
    <row r="106" spans="1:47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47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24.95" customHeight="1">
      <c r="A112" s="33"/>
      <c r="B112" s="34"/>
      <c r="C112" s="22" t="s">
        <v>142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6.5" customHeight="1">
      <c r="A115" s="33"/>
      <c r="B115" s="34"/>
      <c r="C115" s="33"/>
      <c r="D115" s="33"/>
      <c r="E115" s="267" t="str">
        <f>E7</f>
        <v>Brno, Čelakovského, Petrůvky Nevrklova - rekonstrukce kanalizace a vodovodu</v>
      </c>
      <c r="F115" s="268"/>
      <c r="G115" s="268"/>
      <c r="H115" s="268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1" customFormat="1" ht="12" customHeight="1">
      <c r="B116" s="21"/>
      <c r="C116" s="28" t="s">
        <v>126</v>
      </c>
      <c r="L116" s="21"/>
    </row>
    <row r="117" spans="1:63" s="2" customFormat="1" ht="16.5" customHeight="1">
      <c r="A117" s="33"/>
      <c r="B117" s="34"/>
      <c r="C117" s="33"/>
      <c r="D117" s="33"/>
      <c r="E117" s="267" t="s">
        <v>127</v>
      </c>
      <c r="F117" s="266"/>
      <c r="G117" s="266"/>
      <c r="H117" s="266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2" customHeight="1">
      <c r="A118" s="33"/>
      <c r="B118" s="34"/>
      <c r="C118" s="28" t="s">
        <v>128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6.5" customHeight="1">
      <c r="A119" s="33"/>
      <c r="B119" s="34"/>
      <c r="C119" s="33"/>
      <c r="D119" s="33"/>
      <c r="E119" s="262" t="str">
        <f>E11</f>
        <v>001 - SO 310 Stavební část kanalizace - stoky</v>
      </c>
      <c r="F119" s="266"/>
      <c r="G119" s="266"/>
      <c r="H119" s="26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12" customHeight="1">
      <c r="A121" s="33"/>
      <c r="B121" s="34"/>
      <c r="C121" s="28" t="s">
        <v>20</v>
      </c>
      <c r="D121" s="33"/>
      <c r="E121" s="33"/>
      <c r="F121" s="26" t="str">
        <f>F14</f>
        <v xml:space="preserve"> </v>
      </c>
      <c r="G121" s="33"/>
      <c r="H121" s="33"/>
      <c r="I121" s="28" t="s">
        <v>22</v>
      </c>
      <c r="J121" s="56" t="str">
        <f>IF(J14="","",J14)</f>
        <v/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25.7" customHeight="1">
      <c r="A123" s="33"/>
      <c r="B123" s="34"/>
      <c r="C123" s="28" t="s">
        <v>23</v>
      </c>
      <c r="D123" s="33"/>
      <c r="E123" s="33"/>
      <c r="F123" s="26" t="str">
        <f>E17</f>
        <v>Statutární město Brno</v>
      </c>
      <c r="G123" s="33"/>
      <c r="H123" s="33"/>
      <c r="I123" s="28" t="s">
        <v>29</v>
      </c>
      <c r="J123" s="31" t="str">
        <f>E23</f>
        <v>Sweco Hydroprojekt a.s., divize Morava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27</v>
      </c>
      <c r="D124" s="33"/>
      <c r="E124" s="33"/>
      <c r="F124" s="26" t="str">
        <f>IF(E20="","",E20)</f>
        <v>Vyplň údaj</v>
      </c>
      <c r="G124" s="33"/>
      <c r="H124" s="33"/>
      <c r="I124" s="28" t="s">
        <v>33</v>
      </c>
      <c r="J124" s="31" t="str">
        <f>E26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0.3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11" customFormat="1" ht="29.25" customHeight="1">
      <c r="A126" s="126"/>
      <c r="B126" s="127"/>
      <c r="C126" s="128" t="s">
        <v>143</v>
      </c>
      <c r="D126" s="129" t="s">
        <v>60</v>
      </c>
      <c r="E126" s="129" t="s">
        <v>56</v>
      </c>
      <c r="F126" s="129" t="s">
        <v>57</v>
      </c>
      <c r="G126" s="129" t="s">
        <v>144</v>
      </c>
      <c r="H126" s="129" t="s">
        <v>145</v>
      </c>
      <c r="I126" s="129" t="s">
        <v>146</v>
      </c>
      <c r="J126" s="129" t="s">
        <v>132</v>
      </c>
      <c r="K126" s="130" t="s">
        <v>147</v>
      </c>
      <c r="L126" s="131"/>
      <c r="M126" s="63" t="s">
        <v>1</v>
      </c>
      <c r="N126" s="64" t="s">
        <v>39</v>
      </c>
      <c r="O126" s="64" t="s">
        <v>148</v>
      </c>
      <c r="P126" s="64" t="s">
        <v>149</v>
      </c>
      <c r="Q126" s="64" t="s">
        <v>150</v>
      </c>
      <c r="R126" s="64" t="s">
        <v>151</v>
      </c>
      <c r="S126" s="64" t="s">
        <v>152</v>
      </c>
      <c r="T126" s="65" t="s">
        <v>153</v>
      </c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</row>
    <row r="127" spans="1:63" s="2" customFormat="1" ht="22.9" customHeight="1">
      <c r="A127" s="33"/>
      <c r="B127" s="34"/>
      <c r="C127" s="70" t="s">
        <v>154</v>
      </c>
      <c r="D127" s="33"/>
      <c r="E127" s="33"/>
      <c r="F127" s="33"/>
      <c r="G127" s="33"/>
      <c r="H127" s="33"/>
      <c r="I127" s="33"/>
      <c r="J127" s="132">
        <f>BK127</f>
        <v>0</v>
      </c>
      <c r="K127" s="33"/>
      <c r="L127" s="34"/>
      <c r="M127" s="66"/>
      <c r="N127" s="57"/>
      <c r="O127" s="67"/>
      <c r="P127" s="133">
        <f>P128</f>
        <v>0</v>
      </c>
      <c r="Q127" s="67"/>
      <c r="R127" s="133">
        <f>R128</f>
        <v>635.8738130800001</v>
      </c>
      <c r="S127" s="67"/>
      <c r="T127" s="134">
        <f>T128</f>
        <v>505.39344000000006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74</v>
      </c>
      <c r="AU127" s="18" t="s">
        <v>134</v>
      </c>
      <c r="BK127" s="135">
        <f>BK128</f>
        <v>0</v>
      </c>
    </row>
    <row r="128" spans="1:63" s="12" customFormat="1" ht="25.9" customHeight="1">
      <c r="B128" s="136"/>
      <c r="D128" s="137" t="s">
        <v>74</v>
      </c>
      <c r="E128" s="138" t="s">
        <v>155</v>
      </c>
      <c r="F128" s="138" t="s">
        <v>156</v>
      </c>
      <c r="I128" s="139"/>
      <c r="J128" s="140">
        <f>BK128</f>
        <v>0</v>
      </c>
      <c r="L128" s="136"/>
      <c r="M128" s="141"/>
      <c r="N128" s="142"/>
      <c r="O128" s="142"/>
      <c r="P128" s="143">
        <f>P129+P282+P303+P347+P407+P554</f>
        <v>0</v>
      </c>
      <c r="Q128" s="142"/>
      <c r="R128" s="143">
        <f>R129+R282+R303+R347+R407+R554</f>
        <v>635.8738130800001</v>
      </c>
      <c r="S128" s="142"/>
      <c r="T128" s="144">
        <f>T129+T282+T303+T347+T407+T554</f>
        <v>505.39344000000006</v>
      </c>
      <c r="AR128" s="137" t="s">
        <v>32</v>
      </c>
      <c r="AT128" s="145" t="s">
        <v>74</v>
      </c>
      <c r="AU128" s="145" t="s">
        <v>75</v>
      </c>
      <c r="AY128" s="137" t="s">
        <v>157</v>
      </c>
      <c r="BK128" s="146">
        <f>BK129+BK282+BK303+BK347+BK407+BK554</f>
        <v>0</v>
      </c>
    </row>
    <row r="129" spans="1:65" s="12" customFormat="1" ht="22.9" customHeight="1">
      <c r="B129" s="136"/>
      <c r="D129" s="137" t="s">
        <v>74</v>
      </c>
      <c r="E129" s="147" t="s">
        <v>32</v>
      </c>
      <c r="F129" s="147" t="s">
        <v>158</v>
      </c>
      <c r="I129" s="139"/>
      <c r="J129" s="148">
        <f>BK129</f>
        <v>0</v>
      </c>
      <c r="L129" s="136"/>
      <c r="M129" s="141"/>
      <c r="N129" s="142"/>
      <c r="O129" s="142"/>
      <c r="P129" s="143">
        <f>SUM(P130:P281)</f>
        <v>0</v>
      </c>
      <c r="Q129" s="142"/>
      <c r="R129" s="143">
        <f>SUM(R130:R281)</f>
        <v>8.2565779799999994</v>
      </c>
      <c r="S129" s="142"/>
      <c r="T129" s="144">
        <f>SUM(T130:T281)</f>
        <v>505.39344000000006</v>
      </c>
      <c r="AR129" s="137" t="s">
        <v>32</v>
      </c>
      <c r="AT129" s="145" t="s">
        <v>74</v>
      </c>
      <c r="AU129" s="145" t="s">
        <v>32</v>
      </c>
      <c r="AY129" s="137" t="s">
        <v>157</v>
      </c>
      <c r="BK129" s="146">
        <f>SUM(BK130:BK281)</f>
        <v>0</v>
      </c>
    </row>
    <row r="130" spans="1:65" s="2" customFormat="1" ht="16.5" customHeight="1">
      <c r="A130" s="33"/>
      <c r="B130" s="149"/>
      <c r="C130" s="150" t="s">
        <v>32</v>
      </c>
      <c r="D130" s="150" t="s">
        <v>159</v>
      </c>
      <c r="E130" s="151" t="s">
        <v>160</v>
      </c>
      <c r="F130" s="152" t="s">
        <v>161</v>
      </c>
      <c r="G130" s="153" t="s">
        <v>162</v>
      </c>
      <c r="H130" s="154">
        <v>544.60500000000002</v>
      </c>
      <c r="I130" s="155"/>
      <c r="J130" s="156">
        <f>ROUND(I130*H130,2)</f>
        <v>0</v>
      </c>
      <c r="K130" s="152" t="s">
        <v>163</v>
      </c>
      <c r="L130" s="34"/>
      <c r="M130" s="157" t="s">
        <v>1</v>
      </c>
      <c r="N130" s="158" t="s">
        <v>40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0.57999999999999996</v>
      </c>
      <c r="T130" s="160">
        <f>S130*H130</f>
        <v>315.87090000000001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164</v>
      </c>
      <c r="AT130" s="161" t="s">
        <v>159</v>
      </c>
      <c r="AU130" s="161" t="s">
        <v>82</v>
      </c>
      <c r="AY130" s="18" t="s">
        <v>157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32</v>
      </c>
      <c r="BK130" s="162">
        <f>ROUND(I130*H130,2)</f>
        <v>0</v>
      </c>
      <c r="BL130" s="18" t="s">
        <v>164</v>
      </c>
      <c r="BM130" s="161" t="s">
        <v>165</v>
      </c>
    </row>
    <row r="131" spans="1:65" s="2" customFormat="1">
      <c r="A131" s="33"/>
      <c r="B131" s="34"/>
      <c r="C131" s="33"/>
      <c r="D131" s="163" t="s">
        <v>166</v>
      </c>
      <c r="E131" s="33"/>
      <c r="F131" s="164" t="s">
        <v>167</v>
      </c>
      <c r="G131" s="33"/>
      <c r="H131" s="33"/>
      <c r="I131" s="165"/>
      <c r="J131" s="33"/>
      <c r="K131" s="33"/>
      <c r="L131" s="34"/>
      <c r="M131" s="166"/>
      <c r="N131" s="167"/>
      <c r="O131" s="59"/>
      <c r="P131" s="59"/>
      <c r="Q131" s="59"/>
      <c r="R131" s="59"/>
      <c r="S131" s="59"/>
      <c r="T131" s="60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166</v>
      </c>
      <c r="AU131" s="18" t="s">
        <v>82</v>
      </c>
    </row>
    <row r="132" spans="1:65" s="13" customFormat="1">
      <c r="B132" s="168"/>
      <c r="D132" s="169" t="s">
        <v>168</v>
      </c>
      <c r="E132" s="170" t="s">
        <v>1</v>
      </c>
      <c r="F132" s="171" t="s">
        <v>169</v>
      </c>
      <c r="H132" s="172">
        <v>544.60500000000002</v>
      </c>
      <c r="I132" s="173"/>
      <c r="L132" s="168"/>
      <c r="M132" s="174"/>
      <c r="N132" s="175"/>
      <c r="O132" s="175"/>
      <c r="P132" s="175"/>
      <c r="Q132" s="175"/>
      <c r="R132" s="175"/>
      <c r="S132" s="175"/>
      <c r="T132" s="176"/>
      <c r="AT132" s="170" t="s">
        <v>168</v>
      </c>
      <c r="AU132" s="170" t="s">
        <v>82</v>
      </c>
      <c r="AV132" s="13" t="s">
        <v>82</v>
      </c>
      <c r="AW132" s="13" t="s">
        <v>31</v>
      </c>
      <c r="AX132" s="13" t="s">
        <v>32</v>
      </c>
      <c r="AY132" s="170" t="s">
        <v>157</v>
      </c>
    </row>
    <row r="133" spans="1:65" s="2" customFormat="1" ht="16.5" customHeight="1">
      <c r="A133" s="33"/>
      <c r="B133" s="149"/>
      <c r="C133" s="150" t="s">
        <v>82</v>
      </c>
      <c r="D133" s="150" t="s">
        <v>159</v>
      </c>
      <c r="E133" s="151" t="s">
        <v>170</v>
      </c>
      <c r="F133" s="152" t="s">
        <v>171</v>
      </c>
      <c r="G133" s="153" t="s">
        <v>162</v>
      </c>
      <c r="H133" s="154">
        <v>544.60500000000002</v>
      </c>
      <c r="I133" s="155"/>
      <c r="J133" s="156">
        <f>ROUND(I133*H133,2)</f>
        <v>0</v>
      </c>
      <c r="K133" s="152" t="s">
        <v>163</v>
      </c>
      <c r="L133" s="34"/>
      <c r="M133" s="157" t="s">
        <v>1</v>
      </c>
      <c r="N133" s="158" t="s">
        <v>40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0.22</v>
      </c>
      <c r="T133" s="160">
        <f>S133*H133</f>
        <v>119.81310000000001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164</v>
      </c>
      <c r="AT133" s="161" t="s">
        <v>159</v>
      </c>
      <c r="AU133" s="161" t="s">
        <v>82</v>
      </c>
      <c r="AY133" s="18" t="s">
        <v>157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32</v>
      </c>
      <c r="BK133" s="162">
        <f>ROUND(I133*H133,2)</f>
        <v>0</v>
      </c>
      <c r="BL133" s="18" t="s">
        <v>164</v>
      </c>
      <c r="BM133" s="161" t="s">
        <v>172</v>
      </c>
    </row>
    <row r="134" spans="1:65" s="2" customFormat="1">
      <c r="A134" s="33"/>
      <c r="B134" s="34"/>
      <c r="C134" s="33"/>
      <c r="D134" s="163" t="s">
        <v>166</v>
      </c>
      <c r="E134" s="33"/>
      <c r="F134" s="164" t="s">
        <v>173</v>
      </c>
      <c r="G134" s="33"/>
      <c r="H134" s="33"/>
      <c r="I134" s="165"/>
      <c r="J134" s="33"/>
      <c r="K134" s="33"/>
      <c r="L134" s="34"/>
      <c r="M134" s="166"/>
      <c r="N134" s="167"/>
      <c r="O134" s="59"/>
      <c r="P134" s="59"/>
      <c r="Q134" s="59"/>
      <c r="R134" s="59"/>
      <c r="S134" s="59"/>
      <c r="T134" s="60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166</v>
      </c>
      <c r="AU134" s="18" t="s">
        <v>82</v>
      </c>
    </row>
    <row r="135" spans="1:65" s="13" customFormat="1">
      <c r="B135" s="168"/>
      <c r="D135" s="169" t="s">
        <v>168</v>
      </c>
      <c r="E135" s="170" t="s">
        <v>1</v>
      </c>
      <c r="F135" s="171" t="s">
        <v>169</v>
      </c>
      <c r="H135" s="172">
        <v>544.60500000000002</v>
      </c>
      <c r="I135" s="173"/>
      <c r="L135" s="168"/>
      <c r="M135" s="174"/>
      <c r="N135" s="175"/>
      <c r="O135" s="175"/>
      <c r="P135" s="175"/>
      <c r="Q135" s="175"/>
      <c r="R135" s="175"/>
      <c r="S135" s="175"/>
      <c r="T135" s="176"/>
      <c r="AT135" s="170" t="s">
        <v>168</v>
      </c>
      <c r="AU135" s="170" t="s">
        <v>82</v>
      </c>
      <c r="AV135" s="13" t="s">
        <v>82</v>
      </c>
      <c r="AW135" s="13" t="s">
        <v>31</v>
      </c>
      <c r="AX135" s="13" t="s">
        <v>32</v>
      </c>
      <c r="AY135" s="170" t="s">
        <v>157</v>
      </c>
    </row>
    <row r="136" spans="1:65" s="2" customFormat="1" ht="16.5" customHeight="1">
      <c r="A136" s="33"/>
      <c r="B136" s="149"/>
      <c r="C136" s="150" t="s">
        <v>102</v>
      </c>
      <c r="D136" s="150" t="s">
        <v>159</v>
      </c>
      <c r="E136" s="151" t="s">
        <v>174</v>
      </c>
      <c r="F136" s="152" t="s">
        <v>175</v>
      </c>
      <c r="G136" s="153" t="s">
        <v>162</v>
      </c>
      <c r="H136" s="154">
        <v>544.60500000000002</v>
      </c>
      <c r="I136" s="155"/>
      <c r="J136" s="156">
        <f>ROUND(I136*H136,2)</f>
        <v>0</v>
      </c>
      <c r="K136" s="152" t="s">
        <v>1</v>
      </c>
      <c r="L136" s="34"/>
      <c r="M136" s="157" t="s">
        <v>1</v>
      </c>
      <c r="N136" s="158" t="s">
        <v>40</v>
      </c>
      <c r="O136" s="59"/>
      <c r="P136" s="159">
        <f>O136*H136</f>
        <v>0</v>
      </c>
      <c r="Q136" s="159">
        <v>6.9999999999999994E-5</v>
      </c>
      <c r="R136" s="159">
        <f>Q136*H136</f>
        <v>3.8122349999999999E-2</v>
      </c>
      <c r="S136" s="159">
        <v>0.128</v>
      </c>
      <c r="T136" s="160">
        <f>S136*H136</f>
        <v>69.709440000000001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164</v>
      </c>
      <c r="AT136" s="161" t="s">
        <v>159</v>
      </c>
      <c r="AU136" s="161" t="s">
        <v>82</v>
      </c>
      <c r="AY136" s="18" t="s">
        <v>157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32</v>
      </c>
      <c r="BK136" s="162">
        <f>ROUND(I136*H136,2)</f>
        <v>0</v>
      </c>
      <c r="BL136" s="18" t="s">
        <v>164</v>
      </c>
      <c r="BM136" s="161" t="s">
        <v>176</v>
      </c>
    </row>
    <row r="137" spans="1:65" s="2" customFormat="1" ht="19.5">
      <c r="A137" s="33"/>
      <c r="B137" s="34"/>
      <c r="C137" s="33"/>
      <c r="D137" s="169" t="s">
        <v>177</v>
      </c>
      <c r="E137" s="33"/>
      <c r="F137" s="177" t="s">
        <v>178</v>
      </c>
      <c r="G137" s="33"/>
      <c r="H137" s="33"/>
      <c r="I137" s="165"/>
      <c r="J137" s="33"/>
      <c r="K137" s="33"/>
      <c r="L137" s="34"/>
      <c r="M137" s="166"/>
      <c r="N137" s="167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177</v>
      </c>
      <c r="AU137" s="18" t="s">
        <v>82</v>
      </c>
    </row>
    <row r="138" spans="1:65" s="14" customFormat="1">
      <c r="B138" s="178"/>
      <c r="D138" s="169" t="s">
        <v>168</v>
      </c>
      <c r="E138" s="179" t="s">
        <v>1</v>
      </c>
      <c r="F138" s="180" t="s">
        <v>179</v>
      </c>
      <c r="H138" s="179" t="s">
        <v>1</v>
      </c>
      <c r="I138" s="181"/>
      <c r="L138" s="178"/>
      <c r="M138" s="182"/>
      <c r="N138" s="183"/>
      <c r="O138" s="183"/>
      <c r="P138" s="183"/>
      <c r="Q138" s="183"/>
      <c r="R138" s="183"/>
      <c r="S138" s="183"/>
      <c r="T138" s="184"/>
      <c r="AT138" s="179" t="s">
        <v>168</v>
      </c>
      <c r="AU138" s="179" t="s">
        <v>82</v>
      </c>
      <c r="AV138" s="14" t="s">
        <v>32</v>
      </c>
      <c r="AW138" s="14" t="s">
        <v>31</v>
      </c>
      <c r="AX138" s="14" t="s">
        <v>75</v>
      </c>
      <c r="AY138" s="179" t="s">
        <v>157</v>
      </c>
    </row>
    <row r="139" spans="1:65" s="14" customFormat="1">
      <c r="B139" s="178"/>
      <c r="D139" s="169" t="s">
        <v>168</v>
      </c>
      <c r="E139" s="179" t="s">
        <v>1</v>
      </c>
      <c r="F139" s="180" t="s">
        <v>180</v>
      </c>
      <c r="H139" s="179" t="s">
        <v>1</v>
      </c>
      <c r="I139" s="181"/>
      <c r="L139" s="178"/>
      <c r="M139" s="182"/>
      <c r="N139" s="183"/>
      <c r="O139" s="183"/>
      <c r="P139" s="183"/>
      <c r="Q139" s="183"/>
      <c r="R139" s="183"/>
      <c r="S139" s="183"/>
      <c r="T139" s="184"/>
      <c r="AT139" s="179" t="s">
        <v>168</v>
      </c>
      <c r="AU139" s="179" t="s">
        <v>82</v>
      </c>
      <c r="AV139" s="14" t="s">
        <v>32</v>
      </c>
      <c r="AW139" s="14" t="s">
        <v>31</v>
      </c>
      <c r="AX139" s="14" t="s">
        <v>75</v>
      </c>
      <c r="AY139" s="179" t="s">
        <v>157</v>
      </c>
    </row>
    <row r="140" spans="1:65" s="13" customFormat="1">
      <c r="B140" s="168"/>
      <c r="D140" s="169" t="s">
        <v>168</v>
      </c>
      <c r="E140" s="170" t="s">
        <v>1</v>
      </c>
      <c r="F140" s="171" t="s">
        <v>181</v>
      </c>
      <c r="H140" s="172">
        <v>126.506</v>
      </c>
      <c r="I140" s="173"/>
      <c r="L140" s="168"/>
      <c r="M140" s="174"/>
      <c r="N140" s="175"/>
      <c r="O140" s="175"/>
      <c r="P140" s="175"/>
      <c r="Q140" s="175"/>
      <c r="R140" s="175"/>
      <c r="S140" s="175"/>
      <c r="T140" s="176"/>
      <c r="AT140" s="170" t="s">
        <v>168</v>
      </c>
      <c r="AU140" s="170" t="s">
        <v>82</v>
      </c>
      <c r="AV140" s="13" t="s">
        <v>82</v>
      </c>
      <c r="AW140" s="13" t="s">
        <v>31</v>
      </c>
      <c r="AX140" s="13" t="s">
        <v>75</v>
      </c>
      <c r="AY140" s="170" t="s">
        <v>157</v>
      </c>
    </row>
    <row r="141" spans="1:65" s="13" customFormat="1">
      <c r="B141" s="168"/>
      <c r="D141" s="169" t="s">
        <v>168</v>
      </c>
      <c r="E141" s="170" t="s">
        <v>1</v>
      </c>
      <c r="F141" s="171" t="s">
        <v>182</v>
      </c>
      <c r="H141" s="172">
        <v>67.62</v>
      </c>
      <c r="I141" s="173"/>
      <c r="L141" s="168"/>
      <c r="M141" s="174"/>
      <c r="N141" s="175"/>
      <c r="O141" s="175"/>
      <c r="P141" s="175"/>
      <c r="Q141" s="175"/>
      <c r="R141" s="175"/>
      <c r="S141" s="175"/>
      <c r="T141" s="176"/>
      <c r="AT141" s="170" t="s">
        <v>168</v>
      </c>
      <c r="AU141" s="170" t="s">
        <v>82</v>
      </c>
      <c r="AV141" s="13" t="s">
        <v>82</v>
      </c>
      <c r="AW141" s="13" t="s">
        <v>31</v>
      </c>
      <c r="AX141" s="13" t="s">
        <v>75</v>
      </c>
      <c r="AY141" s="170" t="s">
        <v>157</v>
      </c>
    </row>
    <row r="142" spans="1:65" s="14" customFormat="1">
      <c r="B142" s="178"/>
      <c r="D142" s="169" t="s">
        <v>168</v>
      </c>
      <c r="E142" s="179" t="s">
        <v>1</v>
      </c>
      <c r="F142" s="180" t="s">
        <v>183</v>
      </c>
      <c r="H142" s="179" t="s">
        <v>1</v>
      </c>
      <c r="I142" s="181"/>
      <c r="L142" s="178"/>
      <c r="M142" s="182"/>
      <c r="N142" s="183"/>
      <c r="O142" s="183"/>
      <c r="P142" s="183"/>
      <c r="Q142" s="183"/>
      <c r="R142" s="183"/>
      <c r="S142" s="183"/>
      <c r="T142" s="184"/>
      <c r="AT142" s="179" t="s">
        <v>168</v>
      </c>
      <c r="AU142" s="179" t="s">
        <v>82</v>
      </c>
      <c r="AV142" s="14" t="s">
        <v>32</v>
      </c>
      <c r="AW142" s="14" t="s">
        <v>31</v>
      </c>
      <c r="AX142" s="14" t="s">
        <v>75</v>
      </c>
      <c r="AY142" s="179" t="s">
        <v>157</v>
      </c>
    </row>
    <row r="143" spans="1:65" s="13" customFormat="1">
      <c r="B143" s="168"/>
      <c r="D143" s="169" t="s">
        <v>168</v>
      </c>
      <c r="E143" s="170" t="s">
        <v>1</v>
      </c>
      <c r="F143" s="171" t="s">
        <v>184</v>
      </c>
      <c r="H143" s="172">
        <v>89.206999999999994</v>
      </c>
      <c r="I143" s="173"/>
      <c r="L143" s="168"/>
      <c r="M143" s="174"/>
      <c r="N143" s="175"/>
      <c r="O143" s="175"/>
      <c r="P143" s="175"/>
      <c r="Q143" s="175"/>
      <c r="R143" s="175"/>
      <c r="S143" s="175"/>
      <c r="T143" s="176"/>
      <c r="AT143" s="170" t="s">
        <v>168</v>
      </c>
      <c r="AU143" s="170" t="s">
        <v>82</v>
      </c>
      <c r="AV143" s="13" t="s">
        <v>82</v>
      </c>
      <c r="AW143" s="13" t="s">
        <v>31</v>
      </c>
      <c r="AX143" s="13" t="s">
        <v>75</v>
      </c>
      <c r="AY143" s="170" t="s">
        <v>157</v>
      </c>
    </row>
    <row r="144" spans="1:65" s="14" customFormat="1">
      <c r="B144" s="178"/>
      <c r="D144" s="169" t="s">
        <v>168</v>
      </c>
      <c r="E144" s="179" t="s">
        <v>1</v>
      </c>
      <c r="F144" s="180" t="s">
        <v>185</v>
      </c>
      <c r="H144" s="179" t="s">
        <v>1</v>
      </c>
      <c r="I144" s="181"/>
      <c r="L144" s="178"/>
      <c r="M144" s="182"/>
      <c r="N144" s="183"/>
      <c r="O144" s="183"/>
      <c r="P144" s="183"/>
      <c r="Q144" s="183"/>
      <c r="R144" s="183"/>
      <c r="S144" s="183"/>
      <c r="T144" s="184"/>
      <c r="AT144" s="179" t="s">
        <v>168</v>
      </c>
      <c r="AU144" s="179" t="s">
        <v>82</v>
      </c>
      <c r="AV144" s="14" t="s">
        <v>32</v>
      </c>
      <c r="AW144" s="14" t="s">
        <v>31</v>
      </c>
      <c r="AX144" s="14" t="s">
        <v>75</v>
      </c>
      <c r="AY144" s="179" t="s">
        <v>157</v>
      </c>
    </row>
    <row r="145" spans="1:65" s="13" customFormat="1">
      <c r="B145" s="168"/>
      <c r="D145" s="169" t="s">
        <v>168</v>
      </c>
      <c r="E145" s="170" t="s">
        <v>1</v>
      </c>
      <c r="F145" s="171" t="s">
        <v>186</v>
      </c>
      <c r="H145" s="172">
        <v>237.62</v>
      </c>
      <c r="I145" s="173"/>
      <c r="L145" s="168"/>
      <c r="M145" s="174"/>
      <c r="N145" s="175"/>
      <c r="O145" s="175"/>
      <c r="P145" s="175"/>
      <c r="Q145" s="175"/>
      <c r="R145" s="175"/>
      <c r="S145" s="175"/>
      <c r="T145" s="176"/>
      <c r="AT145" s="170" t="s">
        <v>168</v>
      </c>
      <c r="AU145" s="170" t="s">
        <v>82</v>
      </c>
      <c r="AV145" s="13" t="s">
        <v>82</v>
      </c>
      <c r="AW145" s="13" t="s">
        <v>31</v>
      </c>
      <c r="AX145" s="13" t="s">
        <v>75</v>
      </c>
      <c r="AY145" s="170" t="s">
        <v>157</v>
      </c>
    </row>
    <row r="146" spans="1:65" s="14" customFormat="1">
      <c r="B146" s="178"/>
      <c r="D146" s="169" t="s">
        <v>168</v>
      </c>
      <c r="E146" s="179" t="s">
        <v>1</v>
      </c>
      <c r="F146" s="180" t="s">
        <v>187</v>
      </c>
      <c r="H146" s="179" t="s">
        <v>1</v>
      </c>
      <c r="I146" s="181"/>
      <c r="L146" s="178"/>
      <c r="M146" s="182"/>
      <c r="N146" s="183"/>
      <c r="O146" s="183"/>
      <c r="P146" s="183"/>
      <c r="Q146" s="183"/>
      <c r="R146" s="183"/>
      <c r="S146" s="183"/>
      <c r="T146" s="184"/>
      <c r="AT146" s="179" t="s">
        <v>168</v>
      </c>
      <c r="AU146" s="179" t="s">
        <v>82</v>
      </c>
      <c r="AV146" s="14" t="s">
        <v>32</v>
      </c>
      <c r="AW146" s="14" t="s">
        <v>31</v>
      </c>
      <c r="AX146" s="14" t="s">
        <v>75</v>
      </c>
      <c r="AY146" s="179" t="s">
        <v>157</v>
      </c>
    </row>
    <row r="147" spans="1:65" s="13" customFormat="1">
      <c r="B147" s="168"/>
      <c r="D147" s="169" t="s">
        <v>168</v>
      </c>
      <c r="E147" s="170" t="s">
        <v>1</v>
      </c>
      <c r="F147" s="171" t="s">
        <v>188</v>
      </c>
      <c r="H147" s="172">
        <v>5.3460000000000001</v>
      </c>
      <c r="I147" s="173"/>
      <c r="L147" s="168"/>
      <c r="M147" s="174"/>
      <c r="N147" s="175"/>
      <c r="O147" s="175"/>
      <c r="P147" s="175"/>
      <c r="Q147" s="175"/>
      <c r="R147" s="175"/>
      <c r="S147" s="175"/>
      <c r="T147" s="176"/>
      <c r="AT147" s="170" t="s">
        <v>168</v>
      </c>
      <c r="AU147" s="170" t="s">
        <v>82</v>
      </c>
      <c r="AV147" s="13" t="s">
        <v>82</v>
      </c>
      <c r="AW147" s="13" t="s">
        <v>31</v>
      </c>
      <c r="AX147" s="13" t="s">
        <v>75</v>
      </c>
      <c r="AY147" s="170" t="s">
        <v>157</v>
      </c>
    </row>
    <row r="148" spans="1:65" s="13" customFormat="1">
      <c r="B148" s="168"/>
      <c r="D148" s="169" t="s">
        <v>168</v>
      </c>
      <c r="E148" s="170" t="s">
        <v>1</v>
      </c>
      <c r="F148" s="171" t="s">
        <v>189</v>
      </c>
      <c r="H148" s="172">
        <v>18.306000000000001</v>
      </c>
      <c r="I148" s="173"/>
      <c r="L148" s="168"/>
      <c r="M148" s="174"/>
      <c r="N148" s="175"/>
      <c r="O148" s="175"/>
      <c r="P148" s="175"/>
      <c r="Q148" s="175"/>
      <c r="R148" s="175"/>
      <c r="S148" s="175"/>
      <c r="T148" s="176"/>
      <c r="AT148" s="170" t="s">
        <v>168</v>
      </c>
      <c r="AU148" s="170" t="s">
        <v>82</v>
      </c>
      <c r="AV148" s="13" t="s">
        <v>82</v>
      </c>
      <c r="AW148" s="13" t="s">
        <v>31</v>
      </c>
      <c r="AX148" s="13" t="s">
        <v>75</v>
      </c>
      <c r="AY148" s="170" t="s">
        <v>157</v>
      </c>
    </row>
    <row r="149" spans="1:65" s="15" customFormat="1">
      <c r="B149" s="185"/>
      <c r="D149" s="169" t="s">
        <v>168</v>
      </c>
      <c r="E149" s="186" t="s">
        <v>1</v>
      </c>
      <c r="F149" s="187" t="s">
        <v>190</v>
      </c>
      <c r="H149" s="188">
        <v>544.60500000000002</v>
      </c>
      <c r="I149" s="189"/>
      <c r="L149" s="185"/>
      <c r="M149" s="190"/>
      <c r="N149" s="191"/>
      <c r="O149" s="191"/>
      <c r="P149" s="191"/>
      <c r="Q149" s="191"/>
      <c r="R149" s="191"/>
      <c r="S149" s="191"/>
      <c r="T149" s="192"/>
      <c r="AT149" s="186" t="s">
        <v>168</v>
      </c>
      <c r="AU149" s="186" t="s">
        <v>82</v>
      </c>
      <c r="AV149" s="15" t="s">
        <v>164</v>
      </c>
      <c r="AW149" s="15" t="s">
        <v>31</v>
      </c>
      <c r="AX149" s="15" t="s">
        <v>32</v>
      </c>
      <c r="AY149" s="186" t="s">
        <v>157</v>
      </c>
    </row>
    <row r="150" spans="1:65" s="2" customFormat="1" ht="16.5" customHeight="1">
      <c r="A150" s="33"/>
      <c r="B150" s="149"/>
      <c r="C150" s="150" t="s">
        <v>164</v>
      </c>
      <c r="D150" s="150" t="s">
        <v>159</v>
      </c>
      <c r="E150" s="151" t="s">
        <v>191</v>
      </c>
      <c r="F150" s="152" t="s">
        <v>192</v>
      </c>
      <c r="G150" s="153" t="s">
        <v>193</v>
      </c>
      <c r="H150" s="154">
        <v>1200</v>
      </c>
      <c r="I150" s="155"/>
      <c r="J150" s="156">
        <f>ROUND(I150*H150,2)</f>
        <v>0</v>
      </c>
      <c r="K150" s="152" t="s">
        <v>163</v>
      </c>
      <c r="L150" s="34"/>
      <c r="M150" s="157" t="s">
        <v>1</v>
      </c>
      <c r="N150" s="158" t="s">
        <v>40</v>
      </c>
      <c r="O150" s="59"/>
      <c r="P150" s="159">
        <f>O150*H150</f>
        <v>0</v>
      </c>
      <c r="Q150" s="159">
        <v>3.0000000000000001E-5</v>
      </c>
      <c r="R150" s="159">
        <f>Q150*H150</f>
        <v>3.6000000000000004E-2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164</v>
      </c>
      <c r="AT150" s="161" t="s">
        <v>159</v>
      </c>
      <c r="AU150" s="161" t="s">
        <v>82</v>
      </c>
      <c r="AY150" s="18" t="s">
        <v>157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32</v>
      </c>
      <c r="BK150" s="162">
        <f>ROUND(I150*H150,2)</f>
        <v>0</v>
      </c>
      <c r="BL150" s="18" t="s">
        <v>164</v>
      </c>
      <c r="BM150" s="161" t="s">
        <v>194</v>
      </c>
    </row>
    <row r="151" spans="1:65" s="2" customFormat="1">
      <c r="A151" s="33"/>
      <c r="B151" s="34"/>
      <c r="C151" s="33"/>
      <c r="D151" s="163" t="s">
        <v>166</v>
      </c>
      <c r="E151" s="33"/>
      <c r="F151" s="164" t="s">
        <v>195</v>
      </c>
      <c r="G151" s="33"/>
      <c r="H151" s="33"/>
      <c r="I151" s="165"/>
      <c r="J151" s="33"/>
      <c r="K151" s="33"/>
      <c r="L151" s="34"/>
      <c r="M151" s="166"/>
      <c r="N151" s="167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166</v>
      </c>
      <c r="AU151" s="18" t="s">
        <v>82</v>
      </c>
    </row>
    <row r="152" spans="1:65" s="13" customFormat="1">
      <c r="B152" s="168"/>
      <c r="D152" s="169" t="s">
        <v>168</v>
      </c>
      <c r="E152" s="170" t="s">
        <v>1</v>
      </c>
      <c r="F152" s="171" t="s">
        <v>196</v>
      </c>
      <c r="H152" s="172">
        <v>1200</v>
      </c>
      <c r="I152" s="173"/>
      <c r="L152" s="168"/>
      <c r="M152" s="174"/>
      <c r="N152" s="175"/>
      <c r="O152" s="175"/>
      <c r="P152" s="175"/>
      <c r="Q152" s="175"/>
      <c r="R152" s="175"/>
      <c r="S152" s="175"/>
      <c r="T152" s="176"/>
      <c r="AT152" s="170" t="s">
        <v>168</v>
      </c>
      <c r="AU152" s="170" t="s">
        <v>82</v>
      </c>
      <c r="AV152" s="13" t="s">
        <v>82</v>
      </c>
      <c r="AW152" s="13" t="s">
        <v>31</v>
      </c>
      <c r="AX152" s="13" t="s">
        <v>32</v>
      </c>
      <c r="AY152" s="170" t="s">
        <v>157</v>
      </c>
    </row>
    <row r="153" spans="1:65" s="2" customFormat="1" ht="16.5" customHeight="1">
      <c r="A153" s="33"/>
      <c r="B153" s="149"/>
      <c r="C153" s="150" t="s">
        <v>197</v>
      </c>
      <c r="D153" s="150" t="s">
        <v>159</v>
      </c>
      <c r="E153" s="151" t="s">
        <v>198</v>
      </c>
      <c r="F153" s="152" t="s">
        <v>199</v>
      </c>
      <c r="G153" s="153" t="s">
        <v>200</v>
      </c>
      <c r="H153" s="154">
        <v>250</v>
      </c>
      <c r="I153" s="155"/>
      <c r="J153" s="156">
        <f>ROUND(I153*H153,2)</f>
        <v>0</v>
      </c>
      <c r="K153" s="152" t="s">
        <v>163</v>
      </c>
      <c r="L153" s="34"/>
      <c r="M153" s="157" t="s">
        <v>1</v>
      </c>
      <c r="N153" s="158" t="s">
        <v>40</v>
      </c>
      <c r="O153" s="59"/>
      <c r="P153" s="159">
        <f>O153*H153</f>
        <v>0</v>
      </c>
      <c r="Q153" s="159">
        <v>0</v>
      </c>
      <c r="R153" s="159">
        <f>Q153*H153</f>
        <v>0</v>
      </c>
      <c r="S153" s="159">
        <v>0</v>
      </c>
      <c r="T153" s="16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164</v>
      </c>
      <c r="AT153" s="161" t="s">
        <v>159</v>
      </c>
      <c r="AU153" s="161" t="s">
        <v>82</v>
      </c>
      <c r="AY153" s="18" t="s">
        <v>157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32</v>
      </c>
      <c r="BK153" s="162">
        <f>ROUND(I153*H153,2)</f>
        <v>0</v>
      </c>
      <c r="BL153" s="18" t="s">
        <v>164</v>
      </c>
      <c r="BM153" s="161" t="s">
        <v>201</v>
      </c>
    </row>
    <row r="154" spans="1:65" s="2" customFormat="1">
      <c r="A154" s="33"/>
      <c r="B154" s="34"/>
      <c r="C154" s="33"/>
      <c r="D154" s="163" t="s">
        <v>166</v>
      </c>
      <c r="E154" s="33"/>
      <c r="F154" s="164" t="s">
        <v>202</v>
      </c>
      <c r="G154" s="33"/>
      <c r="H154" s="33"/>
      <c r="I154" s="165"/>
      <c r="J154" s="33"/>
      <c r="K154" s="33"/>
      <c r="L154" s="34"/>
      <c r="M154" s="166"/>
      <c r="N154" s="167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166</v>
      </c>
      <c r="AU154" s="18" t="s">
        <v>82</v>
      </c>
    </row>
    <row r="155" spans="1:65" s="13" customFormat="1">
      <c r="B155" s="168"/>
      <c r="D155" s="169" t="s">
        <v>168</v>
      </c>
      <c r="E155" s="170" t="s">
        <v>1</v>
      </c>
      <c r="F155" s="171" t="s">
        <v>203</v>
      </c>
      <c r="H155" s="172">
        <v>250</v>
      </c>
      <c r="I155" s="173"/>
      <c r="L155" s="168"/>
      <c r="M155" s="174"/>
      <c r="N155" s="175"/>
      <c r="O155" s="175"/>
      <c r="P155" s="175"/>
      <c r="Q155" s="175"/>
      <c r="R155" s="175"/>
      <c r="S155" s="175"/>
      <c r="T155" s="176"/>
      <c r="AT155" s="170" t="s">
        <v>168</v>
      </c>
      <c r="AU155" s="170" t="s">
        <v>82</v>
      </c>
      <c r="AV155" s="13" t="s">
        <v>82</v>
      </c>
      <c r="AW155" s="13" t="s">
        <v>31</v>
      </c>
      <c r="AX155" s="13" t="s">
        <v>32</v>
      </c>
      <c r="AY155" s="170" t="s">
        <v>157</v>
      </c>
    </row>
    <row r="156" spans="1:65" s="2" customFormat="1" ht="16.5" customHeight="1">
      <c r="A156" s="33"/>
      <c r="B156" s="149"/>
      <c r="C156" s="150" t="s">
        <v>204</v>
      </c>
      <c r="D156" s="150" t="s">
        <v>159</v>
      </c>
      <c r="E156" s="151" t="s">
        <v>205</v>
      </c>
      <c r="F156" s="152" t="s">
        <v>206</v>
      </c>
      <c r="G156" s="153" t="s">
        <v>207</v>
      </c>
      <c r="H156" s="154">
        <v>1</v>
      </c>
      <c r="I156" s="155"/>
      <c r="J156" s="156">
        <f>ROUND(I156*H156,2)</f>
        <v>0</v>
      </c>
      <c r="K156" s="152" t="s">
        <v>1</v>
      </c>
      <c r="L156" s="34"/>
      <c r="M156" s="157" t="s">
        <v>1</v>
      </c>
      <c r="N156" s="158" t="s">
        <v>40</v>
      </c>
      <c r="O156" s="59"/>
      <c r="P156" s="159">
        <f>O156*H156</f>
        <v>0</v>
      </c>
      <c r="Q156" s="159">
        <v>1.7500000000000002E-2</v>
      </c>
      <c r="R156" s="159">
        <f>Q156*H156</f>
        <v>1.7500000000000002E-2</v>
      </c>
      <c r="S156" s="159">
        <v>0</v>
      </c>
      <c r="T156" s="16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164</v>
      </c>
      <c r="AT156" s="161" t="s">
        <v>159</v>
      </c>
      <c r="AU156" s="161" t="s">
        <v>82</v>
      </c>
      <c r="AY156" s="18" t="s">
        <v>157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32</v>
      </c>
      <c r="BK156" s="162">
        <f>ROUND(I156*H156,2)</f>
        <v>0</v>
      </c>
      <c r="BL156" s="18" t="s">
        <v>164</v>
      </c>
      <c r="BM156" s="161" t="s">
        <v>208</v>
      </c>
    </row>
    <row r="157" spans="1:65" s="13" customFormat="1">
      <c r="B157" s="168"/>
      <c r="D157" s="169" t="s">
        <v>168</v>
      </c>
      <c r="E157" s="170" t="s">
        <v>1</v>
      </c>
      <c r="F157" s="171" t="s">
        <v>32</v>
      </c>
      <c r="H157" s="172">
        <v>1</v>
      </c>
      <c r="I157" s="173"/>
      <c r="L157" s="168"/>
      <c r="M157" s="174"/>
      <c r="N157" s="175"/>
      <c r="O157" s="175"/>
      <c r="P157" s="175"/>
      <c r="Q157" s="175"/>
      <c r="R157" s="175"/>
      <c r="S157" s="175"/>
      <c r="T157" s="176"/>
      <c r="AT157" s="170" t="s">
        <v>168</v>
      </c>
      <c r="AU157" s="170" t="s">
        <v>82</v>
      </c>
      <c r="AV157" s="13" t="s">
        <v>82</v>
      </c>
      <c r="AW157" s="13" t="s">
        <v>31</v>
      </c>
      <c r="AX157" s="13" t="s">
        <v>32</v>
      </c>
      <c r="AY157" s="170" t="s">
        <v>157</v>
      </c>
    </row>
    <row r="158" spans="1:65" s="2" customFormat="1" ht="16.5" customHeight="1">
      <c r="A158" s="33"/>
      <c r="B158" s="149"/>
      <c r="C158" s="150" t="s">
        <v>209</v>
      </c>
      <c r="D158" s="150" t="s">
        <v>159</v>
      </c>
      <c r="E158" s="151" t="s">
        <v>210</v>
      </c>
      <c r="F158" s="152" t="s">
        <v>211</v>
      </c>
      <c r="G158" s="153" t="s">
        <v>212</v>
      </c>
      <c r="H158" s="154">
        <v>125.26</v>
      </c>
      <c r="I158" s="155"/>
      <c r="J158" s="156">
        <f>ROUND(I158*H158,2)</f>
        <v>0</v>
      </c>
      <c r="K158" s="152" t="s">
        <v>163</v>
      </c>
      <c r="L158" s="34"/>
      <c r="M158" s="157" t="s">
        <v>1</v>
      </c>
      <c r="N158" s="158" t="s">
        <v>40</v>
      </c>
      <c r="O158" s="59"/>
      <c r="P158" s="159">
        <f>O158*H158</f>
        <v>0</v>
      </c>
      <c r="Q158" s="159">
        <v>8.6800000000000002E-3</v>
      </c>
      <c r="R158" s="159">
        <f>Q158*H158</f>
        <v>1.0872568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164</v>
      </c>
      <c r="AT158" s="161" t="s">
        <v>159</v>
      </c>
      <c r="AU158" s="161" t="s">
        <v>82</v>
      </c>
      <c r="AY158" s="18" t="s">
        <v>157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32</v>
      </c>
      <c r="BK158" s="162">
        <f>ROUND(I158*H158,2)</f>
        <v>0</v>
      </c>
      <c r="BL158" s="18" t="s">
        <v>164</v>
      </c>
      <c r="BM158" s="161" t="s">
        <v>213</v>
      </c>
    </row>
    <row r="159" spans="1:65" s="2" customFormat="1">
      <c r="A159" s="33"/>
      <c r="B159" s="34"/>
      <c r="C159" s="33"/>
      <c r="D159" s="163" t="s">
        <v>166</v>
      </c>
      <c r="E159" s="33"/>
      <c r="F159" s="164" t="s">
        <v>214</v>
      </c>
      <c r="G159" s="33"/>
      <c r="H159" s="33"/>
      <c r="I159" s="165"/>
      <c r="J159" s="33"/>
      <c r="K159" s="33"/>
      <c r="L159" s="34"/>
      <c r="M159" s="166"/>
      <c r="N159" s="167"/>
      <c r="O159" s="59"/>
      <c r="P159" s="59"/>
      <c r="Q159" s="59"/>
      <c r="R159" s="59"/>
      <c r="S159" s="59"/>
      <c r="T159" s="60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8" t="s">
        <v>166</v>
      </c>
      <c r="AU159" s="18" t="s">
        <v>82</v>
      </c>
    </row>
    <row r="160" spans="1:65" s="2" customFormat="1" ht="19.5">
      <c r="A160" s="33"/>
      <c r="B160" s="34"/>
      <c r="C160" s="33"/>
      <c r="D160" s="169" t="s">
        <v>177</v>
      </c>
      <c r="E160" s="33"/>
      <c r="F160" s="177" t="s">
        <v>178</v>
      </c>
      <c r="G160" s="33"/>
      <c r="H160" s="33"/>
      <c r="I160" s="165"/>
      <c r="J160" s="33"/>
      <c r="K160" s="33"/>
      <c r="L160" s="34"/>
      <c r="M160" s="166"/>
      <c r="N160" s="167"/>
      <c r="O160" s="59"/>
      <c r="P160" s="59"/>
      <c r="Q160" s="59"/>
      <c r="R160" s="59"/>
      <c r="S160" s="59"/>
      <c r="T160" s="60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177</v>
      </c>
      <c r="AU160" s="18" t="s">
        <v>82</v>
      </c>
    </row>
    <row r="161" spans="1:65" s="14" customFormat="1">
      <c r="B161" s="178"/>
      <c r="D161" s="169" t="s">
        <v>168</v>
      </c>
      <c r="E161" s="179" t="s">
        <v>1</v>
      </c>
      <c r="F161" s="180" t="s">
        <v>180</v>
      </c>
      <c r="H161" s="179" t="s">
        <v>1</v>
      </c>
      <c r="I161" s="181"/>
      <c r="L161" s="178"/>
      <c r="M161" s="182"/>
      <c r="N161" s="183"/>
      <c r="O161" s="183"/>
      <c r="P161" s="183"/>
      <c r="Q161" s="183"/>
      <c r="R161" s="183"/>
      <c r="S161" s="183"/>
      <c r="T161" s="184"/>
      <c r="AT161" s="179" t="s">
        <v>168</v>
      </c>
      <c r="AU161" s="179" t="s">
        <v>82</v>
      </c>
      <c r="AV161" s="14" t="s">
        <v>32</v>
      </c>
      <c r="AW161" s="14" t="s">
        <v>31</v>
      </c>
      <c r="AX161" s="14" t="s">
        <v>75</v>
      </c>
      <c r="AY161" s="179" t="s">
        <v>157</v>
      </c>
    </row>
    <row r="162" spans="1:65" s="13" customFormat="1">
      <c r="B162" s="168"/>
      <c r="D162" s="169" t="s">
        <v>168</v>
      </c>
      <c r="E162" s="170" t="s">
        <v>1</v>
      </c>
      <c r="F162" s="171" t="s">
        <v>215</v>
      </c>
      <c r="H162" s="172">
        <v>34.200000000000003</v>
      </c>
      <c r="I162" s="173"/>
      <c r="L162" s="168"/>
      <c r="M162" s="174"/>
      <c r="N162" s="175"/>
      <c r="O162" s="175"/>
      <c r="P162" s="175"/>
      <c r="Q162" s="175"/>
      <c r="R162" s="175"/>
      <c r="S162" s="175"/>
      <c r="T162" s="176"/>
      <c r="AT162" s="170" t="s">
        <v>168</v>
      </c>
      <c r="AU162" s="170" t="s">
        <v>82</v>
      </c>
      <c r="AV162" s="13" t="s">
        <v>82</v>
      </c>
      <c r="AW162" s="13" t="s">
        <v>31</v>
      </c>
      <c r="AX162" s="13" t="s">
        <v>75</v>
      </c>
      <c r="AY162" s="170" t="s">
        <v>157</v>
      </c>
    </row>
    <row r="163" spans="1:65" s="13" customFormat="1">
      <c r="B163" s="168"/>
      <c r="D163" s="169" t="s">
        <v>168</v>
      </c>
      <c r="E163" s="170" t="s">
        <v>1</v>
      </c>
      <c r="F163" s="171" t="s">
        <v>216</v>
      </c>
      <c r="H163" s="172">
        <v>9.42</v>
      </c>
      <c r="I163" s="173"/>
      <c r="L163" s="168"/>
      <c r="M163" s="174"/>
      <c r="N163" s="175"/>
      <c r="O163" s="175"/>
      <c r="P163" s="175"/>
      <c r="Q163" s="175"/>
      <c r="R163" s="175"/>
      <c r="S163" s="175"/>
      <c r="T163" s="176"/>
      <c r="AT163" s="170" t="s">
        <v>168</v>
      </c>
      <c r="AU163" s="170" t="s">
        <v>82</v>
      </c>
      <c r="AV163" s="13" t="s">
        <v>82</v>
      </c>
      <c r="AW163" s="13" t="s">
        <v>31</v>
      </c>
      <c r="AX163" s="13" t="s">
        <v>75</v>
      </c>
      <c r="AY163" s="170" t="s">
        <v>157</v>
      </c>
    </row>
    <row r="164" spans="1:65" s="14" customFormat="1">
      <c r="B164" s="178"/>
      <c r="D164" s="169" t="s">
        <v>168</v>
      </c>
      <c r="E164" s="179" t="s">
        <v>1</v>
      </c>
      <c r="F164" s="180" t="s">
        <v>183</v>
      </c>
      <c r="H164" s="179" t="s">
        <v>1</v>
      </c>
      <c r="I164" s="181"/>
      <c r="L164" s="178"/>
      <c r="M164" s="182"/>
      <c r="N164" s="183"/>
      <c r="O164" s="183"/>
      <c r="P164" s="183"/>
      <c r="Q164" s="183"/>
      <c r="R164" s="183"/>
      <c r="S164" s="183"/>
      <c r="T164" s="184"/>
      <c r="AT164" s="179" t="s">
        <v>168</v>
      </c>
      <c r="AU164" s="179" t="s">
        <v>82</v>
      </c>
      <c r="AV164" s="14" t="s">
        <v>32</v>
      </c>
      <c r="AW164" s="14" t="s">
        <v>31</v>
      </c>
      <c r="AX164" s="14" t="s">
        <v>75</v>
      </c>
      <c r="AY164" s="179" t="s">
        <v>157</v>
      </c>
    </row>
    <row r="165" spans="1:65" s="13" customFormat="1">
      <c r="B165" s="168"/>
      <c r="D165" s="169" t="s">
        <v>168</v>
      </c>
      <c r="E165" s="170" t="s">
        <v>1</v>
      </c>
      <c r="F165" s="171" t="s">
        <v>217</v>
      </c>
      <c r="H165" s="172">
        <v>12.56</v>
      </c>
      <c r="I165" s="173"/>
      <c r="L165" s="168"/>
      <c r="M165" s="174"/>
      <c r="N165" s="175"/>
      <c r="O165" s="175"/>
      <c r="P165" s="175"/>
      <c r="Q165" s="175"/>
      <c r="R165" s="175"/>
      <c r="S165" s="175"/>
      <c r="T165" s="176"/>
      <c r="AT165" s="170" t="s">
        <v>168</v>
      </c>
      <c r="AU165" s="170" t="s">
        <v>82</v>
      </c>
      <c r="AV165" s="13" t="s">
        <v>82</v>
      </c>
      <c r="AW165" s="13" t="s">
        <v>31</v>
      </c>
      <c r="AX165" s="13" t="s">
        <v>75</v>
      </c>
      <c r="AY165" s="170" t="s">
        <v>157</v>
      </c>
    </row>
    <row r="166" spans="1:65" s="14" customFormat="1">
      <c r="B166" s="178"/>
      <c r="D166" s="169" t="s">
        <v>168</v>
      </c>
      <c r="E166" s="179" t="s">
        <v>1</v>
      </c>
      <c r="F166" s="180" t="s">
        <v>185</v>
      </c>
      <c r="H166" s="179" t="s">
        <v>1</v>
      </c>
      <c r="I166" s="181"/>
      <c r="L166" s="178"/>
      <c r="M166" s="182"/>
      <c r="N166" s="183"/>
      <c r="O166" s="183"/>
      <c r="P166" s="183"/>
      <c r="Q166" s="183"/>
      <c r="R166" s="183"/>
      <c r="S166" s="183"/>
      <c r="T166" s="184"/>
      <c r="AT166" s="179" t="s">
        <v>168</v>
      </c>
      <c r="AU166" s="179" t="s">
        <v>82</v>
      </c>
      <c r="AV166" s="14" t="s">
        <v>32</v>
      </c>
      <c r="AW166" s="14" t="s">
        <v>31</v>
      </c>
      <c r="AX166" s="14" t="s">
        <v>75</v>
      </c>
      <c r="AY166" s="179" t="s">
        <v>157</v>
      </c>
    </row>
    <row r="167" spans="1:65" s="13" customFormat="1">
      <c r="B167" s="168"/>
      <c r="D167" s="169" t="s">
        <v>168</v>
      </c>
      <c r="E167" s="170" t="s">
        <v>1</v>
      </c>
      <c r="F167" s="171" t="s">
        <v>218</v>
      </c>
      <c r="H167" s="172">
        <v>69.08</v>
      </c>
      <c r="I167" s="173"/>
      <c r="L167" s="168"/>
      <c r="M167" s="174"/>
      <c r="N167" s="175"/>
      <c r="O167" s="175"/>
      <c r="P167" s="175"/>
      <c r="Q167" s="175"/>
      <c r="R167" s="175"/>
      <c r="S167" s="175"/>
      <c r="T167" s="176"/>
      <c r="AT167" s="170" t="s">
        <v>168</v>
      </c>
      <c r="AU167" s="170" t="s">
        <v>82</v>
      </c>
      <c r="AV167" s="13" t="s">
        <v>82</v>
      </c>
      <c r="AW167" s="13" t="s">
        <v>31</v>
      </c>
      <c r="AX167" s="13" t="s">
        <v>75</v>
      </c>
      <c r="AY167" s="170" t="s">
        <v>157</v>
      </c>
    </row>
    <row r="168" spans="1:65" s="15" customFormat="1">
      <c r="B168" s="185"/>
      <c r="D168" s="169" t="s">
        <v>168</v>
      </c>
      <c r="E168" s="186" t="s">
        <v>1</v>
      </c>
      <c r="F168" s="187" t="s">
        <v>190</v>
      </c>
      <c r="H168" s="188">
        <v>125.26</v>
      </c>
      <c r="I168" s="189"/>
      <c r="L168" s="185"/>
      <c r="M168" s="190"/>
      <c r="N168" s="191"/>
      <c r="O168" s="191"/>
      <c r="P168" s="191"/>
      <c r="Q168" s="191"/>
      <c r="R168" s="191"/>
      <c r="S168" s="191"/>
      <c r="T168" s="192"/>
      <c r="AT168" s="186" t="s">
        <v>168</v>
      </c>
      <c r="AU168" s="186" t="s">
        <v>82</v>
      </c>
      <c r="AV168" s="15" t="s">
        <v>164</v>
      </c>
      <c r="AW168" s="15" t="s">
        <v>31</v>
      </c>
      <c r="AX168" s="15" t="s">
        <v>32</v>
      </c>
      <c r="AY168" s="186" t="s">
        <v>157</v>
      </c>
    </row>
    <row r="169" spans="1:65" s="2" customFormat="1" ht="16.5" customHeight="1">
      <c r="A169" s="33"/>
      <c r="B169" s="149"/>
      <c r="C169" s="150" t="s">
        <v>219</v>
      </c>
      <c r="D169" s="150" t="s">
        <v>159</v>
      </c>
      <c r="E169" s="151" t="s">
        <v>220</v>
      </c>
      <c r="F169" s="152" t="s">
        <v>221</v>
      </c>
      <c r="G169" s="153" t="s">
        <v>212</v>
      </c>
      <c r="H169" s="154">
        <v>7.99</v>
      </c>
      <c r="I169" s="155"/>
      <c r="J169" s="156">
        <f>ROUND(I169*H169,2)</f>
        <v>0</v>
      </c>
      <c r="K169" s="152" t="s">
        <v>163</v>
      </c>
      <c r="L169" s="34"/>
      <c r="M169" s="157" t="s">
        <v>1</v>
      </c>
      <c r="N169" s="158" t="s">
        <v>40</v>
      </c>
      <c r="O169" s="59"/>
      <c r="P169" s="159">
        <f>O169*H169</f>
        <v>0</v>
      </c>
      <c r="Q169" s="159">
        <v>3.6900000000000002E-2</v>
      </c>
      <c r="R169" s="159">
        <f>Q169*H169</f>
        <v>0.29483100000000001</v>
      </c>
      <c r="S169" s="159">
        <v>0</v>
      </c>
      <c r="T169" s="16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1" t="s">
        <v>164</v>
      </c>
      <c r="AT169" s="161" t="s">
        <v>159</v>
      </c>
      <c r="AU169" s="161" t="s">
        <v>82</v>
      </c>
      <c r="AY169" s="18" t="s">
        <v>157</v>
      </c>
      <c r="BE169" s="162">
        <f>IF(N169="základní",J169,0)</f>
        <v>0</v>
      </c>
      <c r="BF169" s="162">
        <f>IF(N169="snížená",J169,0)</f>
        <v>0</v>
      </c>
      <c r="BG169" s="162">
        <f>IF(N169="zákl. přenesená",J169,0)</f>
        <v>0</v>
      </c>
      <c r="BH169" s="162">
        <f>IF(N169="sníž. přenesená",J169,0)</f>
        <v>0</v>
      </c>
      <c r="BI169" s="162">
        <f>IF(N169="nulová",J169,0)</f>
        <v>0</v>
      </c>
      <c r="BJ169" s="18" t="s">
        <v>32</v>
      </c>
      <c r="BK169" s="162">
        <f>ROUND(I169*H169,2)</f>
        <v>0</v>
      </c>
      <c r="BL169" s="18" t="s">
        <v>164</v>
      </c>
      <c r="BM169" s="161" t="s">
        <v>222</v>
      </c>
    </row>
    <row r="170" spans="1:65" s="2" customFormat="1">
      <c r="A170" s="33"/>
      <c r="B170" s="34"/>
      <c r="C170" s="33"/>
      <c r="D170" s="163" t="s">
        <v>166</v>
      </c>
      <c r="E170" s="33"/>
      <c r="F170" s="164" t="s">
        <v>223</v>
      </c>
      <c r="G170" s="33"/>
      <c r="H170" s="33"/>
      <c r="I170" s="165"/>
      <c r="J170" s="33"/>
      <c r="K170" s="33"/>
      <c r="L170" s="34"/>
      <c r="M170" s="166"/>
      <c r="N170" s="167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166</v>
      </c>
      <c r="AU170" s="18" t="s">
        <v>82</v>
      </c>
    </row>
    <row r="171" spans="1:65" s="14" customFormat="1">
      <c r="B171" s="178"/>
      <c r="D171" s="169" t="s">
        <v>168</v>
      </c>
      <c r="E171" s="179" t="s">
        <v>1</v>
      </c>
      <c r="F171" s="180" t="s">
        <v>180</v>
      </c>
      <c r="H171" s="179" t="s">
        <v>1</v>
      </c>
      <c r="I171" s="181"/>
      <c r="L171" s="178"/>
      <c r="M171" s="182"/>
      <c r="N171" s="183"/>
      <c r="O171" s="183"/>
      <c r="P171" s="183"/>
      <c r="Q171" s="183"/>
      <c r="R171" s="183"/>
      <c r="S171" s="183"/>
      <c r="T171" s="184"/>
      <c r="AT171" s="179" t="s">
        <v>168</v>
      </c>
      <c r="AU171" s="179" t="s">
        <v>82</v>
      </c>
      <c r="AV171" s="14" t="s">
        <v>32</v>
      </c>
      <c r="AW171" s="14" t="s">
        <v>31</v>
      </c>
      <c r="AX171" s="14" t="s">
        <v>75</v>
      </c>
      <c r="AY171" s="179" t="s">
        <v>157</v>
      </c>
    </row>
    <row r="172" spans="1:65" s="13" customFormat="1">
      <c r="B172" s="168"/>
      <c r="D172" s="169" t="s">
        <v>168</v>
      </c>
      <c r="E172" s="170" t="s">
        <v>1</v>
      </c>
      <c r="F172" s="171" t="s">
        <v>224</v>
      </c>
      <c r="H172" s="172">
        <v>1.71</v>
      </c>
      <c r="I172" s="173"/>
      <c r="L172" s="168"/>
      <c r="M172" s="174"/>
      <c r="N172" s="175"/>
      <c r="O172" s="175"/>
      <c r="P172" s="175"/>
      <c r="Q172" s="175"/>
      <c r="R172" s="175"/>
      <c r="S172" s="175"/>
      <c r="T172" s="176"/>
      <c r="AT172" s="170" t="s">
        <v>168</v>
      </c>
      <c r="AU172" s="170" t="s">
        <v>82</v>
      </c>
      <c r="AV172" s="13" t="s">
        <v>82</v>
      </c>
      <c r="AW172" s="13" t="s">
        <v>31</v>
      </c>
      <c r="AX172" s="13" t="s">
        <v>75</v>
      </c>
      <c r="AY172" s="170" t="s">
        <v>157</v>
      </c>
    </row>
    <row r="173" spans="1:65" s="14" customFormat="1">
      <c r="B173" s="178"/>
      <c r="D173" s="169" t="s">
        <v>168</v>
      </c>
      <c r="E173" s="179" t="s">
        <v>1</v>
      </c>
      <c r="F173" s="180" t="s">
        <v>185</v>
      </c>
      <c r="H173" s="179" t="s">
        <v>1</v>
      </c>
      <c r="I173" s="181"/>
      <c r="L173" s="178"/>
      <c r="M173" s="182"/>
      <c r="N173" s="183"/>
      <c r="O173" s="183"/>
      <c r="P173" s="183"/>
      <c r="Q173" s="183"/>
      <c r="R173" s="183"/>
      <c r="S173" s="183"/>
      <c r="T173" s="184"/>
      <c r="AT173" s="179" t="s">
        <v>168</v>
      </c>
      <c r="AU173" s="179" t="s">
        <v>82</v>
      </c>
      <c r="AV173" s="14" t="s">
        <v>32</v>
      </c>
      <c r="AW173" s="14" t="s">
        <v>31</v>
      </c>
      <c r="AX173" s="14" t="s">
        <v>75</v>
      </c>
      <c r="AY173" s="179" t="s">
        <v>157</v>
      </c>
    </row>
    <row r="174" spans="1:65" s="13" customFormat="1">
      <c r="B174" s="168"/>
      <c r="D174" s="169" t="s">
        <v>168</v>
      </c>
      <c r="E174" s="170" t="s">
        <v>1</v>
      </c>
      <c r="F174" s="171" t="s">
        <v>225</v>
      </c>
      <c r="H174" s="172">
        <v>6.28</v>
      </c>
      <c r="I174" s="173"/>
      <c r="L174" s="168"/>
      <c r="M174" s="174"/>
      <c r="N174" s="175"/>
      <c r="O174" s="175"/>
      <c r="P174" s="175"/>
      <c r="Q174" s="175"/>
      <c r="R174" s="175"/>
      <c r="S174" s="175"/>
      <c r="T174" s="176"/>
      <c r="AT174" s="170" t="s">
        <v>168</v>
      </c>
      <c r="AU174" s="170" t="s">
        <v>82</v>
      </c>
      <c r="AV174" s="13" t="s">
        <v>82</v>
      </c>
      <c r="AW174" s="13" t="s">
        <v>31</v>
      </c>
      <c r="AX174" s="13" t="s">
        <v>75</v>
      </c>
      <c r="AY174" s="170" t="s">
        <v>157</v>
      </c>
    </row>
    <row r="175" spans="1:65" s="15" customFormat="1">
      <c r="B175" s="185"/>
      <c r="D175" s="169" t="s">
        <v>168</v>
      </c>
      <c r="E175" s="186" t="s">
        <v>1</v>
      </c>
      <c r="F175" s="187" t="s">
        <v>190</v>
      </c>
      <c r="H175" s="188">
        <v>7.99</v>
      </c>
      <c r="I175" s="189"/>
      <c r="L175" s="185"/>
      <c r="M175" s="190"/>
      <c r="N175" s="191"/>
      <c r="O175" s="191"/>
      <c r="P175" s="191"/>
      <c r="Q175" s="191"/>
      <c r="R175" s="191"/>
      <c r="S175" s="191"/>
      <c r="T175" s="192"/>
      <c r="AT175" s="186" t="s">
        <v>168</v>
      </c>
      <c r="AU175" s="186" t="s">
        <v>82</v>
      </c>
      <c r="AV175" s="15" t="s">
        <v>164</v>
      </c>
      <c r="AW175" s="15" t="s">
        <v>31</v>
      </c>
      <c r="AX175" s="15" t="s">
        <v>32</v>
      </c>
      <c r="AY175" s="186" t="s">
        <v>157</v>
      </c>
    </row>
    <row r="176" spans="1:65" s="2" customFormat="1" ht="16.5" customHeight="1">
      <c r="A176" s="33"/>
      <c r="B176" s="149"/>
      <c r="C176" s="150" t="s">
        <v>226</v>
      </c>
      <c r="D176" s="150" t="s">
        <v>159</v>
      </c>
      <c r="E176" s="151" t="s">
        <v>227</v>
      </c>
      <c r="F176" s="152" t="s">
        <v>228</v>
      </c>
      <c r="G176" s="153" t="s">
        <v>212</v>
      </c>
      <c r="H176" s="154">
        <v>10</v>
      </c>
      <c r="I176" s="155"/>
      <c r="J176" s="156">
        <f>ROUND(I176*H176,2)</f>
        <v>0</v>
      </c>
      <c r="K176" s="152" t="s">
        <v>163</v>
      </c>
      <c r="L176" s="34"/>
      <c r="M176" s="157" t="s">
        <v>1</v>
      </c>
      <c r="N176" s="158" t="s">
        <v>40</v>
      </c>
      <c r="O176" s="59"/>
      <c r="P176" s="159">
        <f>O176*H176</f>
        <v>0</v>
      </c>
      <c r="Q176" s="159">
        <v>6.9999999999999994E-5</v>
      </c>
      <c r="R176" s="159">
        <f>Q176*H176</f>
        <v>6.9999999999999988E-4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164</v>
      </c>
      <c r="AT176" s="161" t="s">
        <v>159</v>
      </c>
      <c r="AU176" s="161" t="s">
        <v>82</v>
      </c>
      <c r="AY176" s="18" t="s">
        <v>157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32</v>
      </c>
      <c r="BK176" s="162">
        <f>ROUND(I176*H176,2)</f>
        <v>0</v>
      </c>
      <c r="BL176" s="18" t="s">
        <v>164</v>
      </c>
      <c r="BM176" s="161" t="s">
        <v>229</v>
      </c>
    </row>
    <row r="177" spans="1:65" s="2" customFormat="1">
      <c r="A177" s="33"/>
      <c r="B177" s="34"/>
      <c r="C177" s="33"/>
      <c r="D177" s="163" t="s">
        <v>166</v>
      </c>
      <c r="E177" s="33"/>
      <c r="F177" s="164" t="s">
        <v>230</v>
      </c>
      <c r="G177" s="33"/>
      <c r="H177" s="33"/>
      <c r="I177" s="165"/>
      <c r="J177" s="33"/>
      <c r="K177" s="33"/>
      <c r="L177" s="34"/>
      <c r="M177" s="166"/>
      <c r="N177" s="167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166</v>
      </c>
      <c r="AU177" s="18" t="s">
        <v>82</v>
      </c>
    </row>
    <row r="178" spans="1:65" s="14" customFormat="1">
      <c r="B178" s="178"/>
      <c r="D178" s="169" t="s">
        <v>168</v>
      </c>
      <c r="E178" s="179" t="s">
        <v>1</v>
      </c>
      <c r="F178" s="180" t="s">
        <v>180</v>
      </c>
      <c r="H178" s="179" t="s">
        <v>1</v>
      </c>
      <c r="I178" s="181"/>
      <c r="L178" s="178"/>
      <c r="M178" s="182"/>
      <c r="N178" s="183"/>
      <c r="O178" s="183"/>
      <c r="P178" s="183"/>
      <c r="Q178" s="183"/>
      <c r="R178" s="183"/>
      <c r="S178" s="183"/>
      <c r="T178" s="184"/>
      <c r="AT178" s="179" t="s">
        <v>168</v>
      </c>
      <c r="AU178" s="179" t="s">
        <v>82</v>
      </c>
      <c r="AV178" s="14" t="s">
        <v>32</v>
      </c>
      <c r="AW178" s="14" t="s">
        <v>31</v>
      </c>
      <c r="AX178" s="14" t="s">
        <v>75</v>
      </c>
      <c r="AY178" s="179" t="s">
        <v>157</v>
      </c>
    </row>
    <row r="179" spans="1:65" s="13" customFormat="1">
      <c r="B179" s="168"/>
      <c r="D179" s="169" t="s">
        <v>168</v>
      </c>
      <c r="E179" s="170" t="s">
        <v>1</v>
      </c>
      <c r="F179" s="171" t="s">
        <v>231</v>
      </c>
      <c r="H179" s="172">
        <v>2</v>
      </c>
      <c r="I179" s="173"/>
      <c r="L179" s="168"/>
      <c r="M179" s="174"/>
      <c r="N179" s="175"/>
      <c r="O179" s="175"/>
      <c r="P179" s="175"/>
      <c r="Q179" s="175"/>
      <c r="R179" s="175"/>
      <c r="S179" s="175"/>
      <c r="T179" s="176"/>
      <c r="AT179" s="170" t="s">
        <v>168</v>
      </c>
      <c r="AU179" s="170" t="s">
        <v>82</v>
      </c>
      <c r="AV179" s="13" t="s">
        <v>82</v>
      </c>
      <c r="AW179" s="13" t="s">
        <v>31</v>
      </c>
      <c r="AX179" s="13" t="s">
        <v>75</v>
      </c>
      <c r="AY179" s="170" t="s">
        <v>157</v>
      </c>
    </row>
    <row r="180" spans="1:65" s="14" customFormat="1">
      <c r="B180" s="178"/>
      <c r="D180" s="169" t="s">
        <v>168</v>
      </c>
      <c r="E180" s="179" t="s">
        <v>1</v>
      </c>
      <c r="F180" s="180" t="s">
        <v>185</v>
      </c>
      <c r="H180" s="179" t="s">
        <v>1</v>
      </c>
      <c r="I180" s="181"/>
      <c r="L180" s="178"/>
      <c r="M180" s="182"/>
      <c r="N180" s="183"/>
      <c r="O180" s="183"/>
      <c r="P180" s="183"/>
      <c r="Q180" s="183"/>
      <c r="R180" s="183"/>
      <c r="S180" s="183"/>
      <c r="T180" s="184"/>
      <c r="AT180" s="179" t="s">
        <v>168</v>
      </c>
      <c r="AU180" s="179" t="s">
        <v>82</v>
      </c>
      <c r="AV180" s="14" t="s">
        <v>32</v>
      </c>
      <c r="AW180" s="14" t="s">
        <v>31</v>
      </c>
      <c r="AX180" s="14" t="s">
        <v>75</v>
      </c>
      <c r="AY180" s="179" t="s">
        <v>157</v>
      </c>
    </row>
    <row r="181" spans="1:65" s="13" customFormat="1">
      <c r="B181" s="168"/>
      <c r="D181" s="169" t="s">
        <v>168</v>
      </c>
      <c r="E181" s="170" t="s">
        <v>1</v>
      </c>
      <c r="F181" s="171" t="s">
        <v>232</v>
      </c>
      <c r="H181" s="172">
        <v>8</v>
      </c>
      <c r="I181" s="173"/>
      <c r="L181" s="168"/>
      <c r="M181" s="174"/>
      <c r="N181" s="175"/>
      <c r="O181" s="175"/>
      <c r="P181" s="175"/>
      <c r="Q181" s="175"/>
      <c r="R181" s="175"/>
      <c r="S181" s="175"/>
      <c r="T181" s="176"/>
      <c r="AT181" s="170" t="s">
        <v>168</v>
      </c>
      <c r="AU181" s="170" t="s">
        <v>82</v>
      </c>
      <c r="AV181" s="13" t="s">
        <v>82</v>
      </c>
      <c r="AW181" s="13" t="s">
        <v>31</v>
      </c>
      <c r="AX181" s="13" t="s">
        <v>75</v>
      </c>
      <c r="AY181" s="170" t="s">
        <v>157</v>
      </c>
    </row>
    <row r="182" spans="1:65" s="15" customFormat="1">
      <c r="B182" s="185"/>
      <c r="D182" s="169" t="s">
        <v>168</v>
      </c>
      <c r="E182" s="186" t="s">
        <v>1</v>
      </c>
      <c r="F182" s="187" t="s">
        <v>190</v>
      </c>
      <c r="H182" s="188">
        <v>10</v>
      </c>
      <c r="I182" s="189"/>
      <c r="L182" s="185"/>
      <c r="M182" s="190"/>
      <c r="N182" s="191"/>
      <c r="O182" s="191"/>
      <c r="P182" s="191"/>
      <c r="Q182" s="191"/>
      <c r="R182" s="191"/>
      <c r="S182" s="191"/>
      <c r="T182" s="192"/>
      <c r="AT182" s="186" t="s">
        <v>168</v>
      </c>
      <c r="AU182" s="186" t="s">
        <v>82</v>
      </c>
      <c r="AV182" s="15" t="s">
        <v>164</v>
      </c>
      <c r="AW182" s="15" t="s">
        <v>31</v>
      </c>
      <c r="AX182" s="15" t="s">
        <v>32</v>
      </c>
      <c r="AY182" s="186" t="s">
        <v>157</v>
      </c>
    </row>
    <row r="183" spans="1:65" s="2" customFormat="1" ht="21.75" customHeight="1">
      <c r="A183" s="33"/>
      <c r="B183" s="149"/>
      <c r="C183" s="150" t="s">
        <v>233</v>
      </c>
      <c r="D183" s="150" t="s">
        <v>159</v>
      </c>
      <c r="E183" s="151" t="s">
        <v>234</v>
      </c>
      <c r="F183" s="152" t="s">
        <v>235</v>
      </c>
      <c r="G183" s="153" t="s">
        <v>212</v>
      </c>
      <c r="H183" s="154">
        <v>10</v>
      </c>
      <c r="I183" s="155"/>
      <c r="J183" s="156">
        <f>ROUND(I183*H183,2)</f>
        <v>0</v>
      </c>
      <c r="K183" s="152" t="s">
        <v>1</v>
      </c>
      <c r="L183" s="34"/>
      <c r="M183" s="157" t="s">
        <v>1</v>
      </c>
      <c r="N183" s="158" t="s">
        <v>40</v>
      </c>
      <c r="O183" s="59"/>
      <c r="P183" s="159">
        <f>O183*H183</f>
        <v>0</v>
      </c>
      <c r="Q183" s="159">
        <v>7.9200000000000007E-2</v>
      </c>
      <c r="R183" s="159">
        <f>Q183*H183</f>
        <v>0.79200000000000004</v>
      </c>
      <c r="S183" s="159">
        <v>0</v>
      </c>
      <c r="T183" s="16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1" t="s">
        <v>164</v>
      </c>
      <c r="AT183" s="161" t="s">
        <v>159</v>
      </c>
      <c r="AU183" s="161" t="s">
        <v>82</v>
      </c>
      <c r="AY183" s="18" t="s">
        <v>157</v>
      </c>
      <c r="BE183" s="162">
        <f>IF(N183="základní",J183,0)</f>
        <v>0</v>
      </c>
      <c r="BF183" s="162">
        <f>IF(N183="snížená",J183,0)</f>
        <v>0</v>
      </c>
      <c r="BG183" s="162">
        <f>IF(N183="zákl. přenesená",J183,0)</f>
        <v>0</v>
      </c>
      <c r="BH183" s="162">
        <f>IF(N183="sníž. přenesená",J183,0)</f>
        <v>0</v>
      </c>
      <c r="BI183" s="162">
        <f>IF(N183="nulová",J183,0)</f>
        <v>0</v>
      </c>
      <c r="BJ183" s="18" t="s">
        <v>32</v>
      </c>
      <c r="BK183" s="162">
        <f>ROUND(I183*H183,2)</f>
        <v>0</v>
      </c>
      <c r="BL183" s="18" t="s">
        <v>164</v>
      </c>
      <c r="BM183" s="161" t="s">
        <v>236</v>
      </c>
    </row>
    <row r="184" spans="1:65" s="13" customFormat="1">
      <c r="B184" s="168"/>
      <c r="D184" s="169" t="s">
        <v>168</v>
      </c>
      <c r="E184" s="170" t="s">
        <v>1</v>
      </c>
      <c r="F184" s="171" t="s">
        <v>233</v>
      </c>
      <c r="H184" s="172">
        <v>10</v>
      </c>
      <c r="I184" s="173"/>
      <c r="L184" s="168"/>
      <c r="M184" s="174"/>
      <c r="N184" s="175"/>
      <c r="O184" s="175"/>
      <c r="P184" s="175"/>
      <c r="Q184" s="175"/>
      <c r="R184" s="175"/>
      <c r="S184" s="175"/>
      <c r="T184" s="176"/>
      <c r="AT184" s="170" t="s">
        <v>168</v>
      </c>
      <c r="AU184" s="170" t="s">
        <v>82</v>
      </c>
      <c r="AV184" s="13" t="s">
        <v>82</v>
      </c>
      <c r="AW184" s="13" t="s">
        <v>31</v>
      </c>
      <c r="AX184" s="13" t="s">
        <v>32</v>
      </c>
      <c r="AY184" s="170" t="s">
        <v>157</v>
      </c>
    </row>
    <row r="185" spans="1:65" s="2" customFormat="1" ht="16.5" customHeight="1">
      <c r="A185" s="33"/>
      <c r="B185" s="149"/>
      <c r="C185" s="150" t="s">
        <v>237</v>
      </c>
      <c r="D185" s="150" t="s">
        <v>159</v>
      </c>
      <c r="E185" s="151" t="s">
        <v>238</v>
      </c>
      <c r="F185" s="152" t="s">
        <v>239</v>
      </c>
      <c r="G185" s="153" t="s">
        <v>240</v>
      </c>
      <c r="H185" s="154">
        <v>490.22300000000001</v>
      </c>
      <c r="I185" s="155"/>
      <c r="J185" s="156">
        <f>ROUND(I185*H185,2)</f>
        <v>0</v>
      </c>
      <c r="K185" s="152" t="s">
        <v>163</v>
      </c>
      <c r="L185" s="34"/>
      <c r="M185" s="157" t="s">
        <v>1</v>
      </c>
      <c r="N185" s="158" t="s">
        <v>40</v>
      </c>
      <c r="O185" s="59"/>
      <c r="P185" s="159">
        <f>O185*H185</f>
        <v>0</v>
      </c>
      <c r="Q185" s="159">
        <v>0</v>
      </c>
      <c r="R185" s="159">
        <f>Q185*H185</f>
        <v>0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164</v>
      </c>
      <c r="AT185" s="161" t="s">
        <v>159</v>
      </c>
      <c r="AU185" s="161" t="s">
        <v>82</v>
      </c>
      <c r="AY185" s="18" t="s">
        <v>157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32</v>
      </c>
      <c r="BK185" s="162">
        <f>ROUND(I185*H185,2)</f>
        <v>0</v>
      </c>
      <c r="BL185" s="18" t="s">
        <v>164</v>
      </c>
      <c r="BM185" s="161" t="s">
        <v>241</v>
      </c>
    </row>
    <row r="186" spans="1:65" s="2" customFormat="1">
      <c r="A186" s="33"/>
      <c r="B186" s="34"/>
      <c r="C186" s="33"/>
      <c r="D186" s="163" t="s">
        <v>166</v>
      </c>
      <c r="E186" s="33"/>
      <c r="F186" s="164" t="s">
        <v>242</v>
      </c>
      <c r="G186" s="33"/>
      <c r="H186" s="33"/>
      <c r="I186" s="165"/>
      <c r="J186" s="33"/>
      <c r="K186" s="33"/>
      <c r="L186" s="34"/>
      <c r="M186" s="166"/>
      <c r="N186" s="167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166</v>
      </c>
      <c r="AU186" s="18" t="s">
        <v>82</v>
      </c>
    </row>
    <row r="187" spans="1:65" s="14" customFormat="1">
      <c r="B187" s="178"/>
      <c r="D187" s="169" t="s">
        <v>168</v>
      </c>
      <c r="E187" s="179" t="s">
        <v>1</v>
      </c>
      <c r="F187" s="180" t="s">
        <v>243</v>
      </c>
      <c r="H187" s="179" t="s">
        <v>1</v>
      </c>
      <c r="I187" s="181"/>
      <c r="L187" s="178"/>
      <c r="M187" s="182"/>
      <c r="N187" s="183"/>
      <c r="O187" s="183"/>
      <c r="P187" s="183"/>
      <c r="Q187" s="183"/>
      <c r="R187" s="183"/>
      <c r="S187" s="183"/>
      <c r="T187" s="184"/>
      <c r="AT187" s="179" t="s">
        <v>168</v>
      </c>
      <c r="AU187" s="179" t="s">
        <v>82</v>
      </c>
      <c r="AV187" s="14" t="s">
        <v>32</v>
      </c>
      <c r="AW187" s="14" t="s">
        <v>31</v>
      </c>
      <c r="AX187" s="14" t="s">
        <v>75</v>
      </c>
      <c r="AY187" s="179" t="s">
        <v>157</v>
      </c>
    </row>
    <row r="188" spans="1:65" s="13" customFormat="1">
      <c r="B188" s="168"/>
      <c r="D188" s="169" t="s">
        <v>168</v>
      </c>
      <c r="E188" s="170" t="s">
        <v>1</v>
      </c>
      <c r="F188" s="171" t="s">
        <v>244</v>
      </c>
      <c r="H188" s="172">
        <v>490.22300000000001</v>
      </c>
      <c r="I188" s="173"/>
      <c r="L188" s="168"/>
      <c r="M188" s="174"/>
      <c r="N188" s="175"/>
      <c r="O188" s="175"/>
      <c r="P188" s="175"/>
      <c r="Q188" s="175"/>
      <c r="R188" s="175"/>
      <c r="S188" s="175"/>
      <c r="T188" s="176"/>
      <c r="AT188" s="170" t="s">
        <v>168</v>
      </c>
      <c r="AU188" s="170" t="s">
        <v>82</v>
      </c>
      <c r="AV188" s="13" t="s">
        <v>82</v>
      </c>
      <c r="AW188" s="13" t="s">
        <v>31</v>
      </c>
      <c r="AX188" s="13" t="s">
        <v>75</v>
      </c>
      <c r="AY188" s="170" t="s">
        <v>157</v>
      </c>
    </row>
    <row r="189" spans="1:65" s="15" customFormat="1">
      <c r="B189" s="185"/>
      <c r="D189" s="169" t="s">
        <v>168</v>
      </c>
      <c r="E189" s="186" t="s">
        <v>1</v>
      </c>
      <c r="F189" s="187" t="s">
        <v>190</v>
      </c>
      <c r="H189" s="188">
        <v>490.22300000000001</v>
      </c>
      <c r="I189" s="189"/>
      <c r="L189" s="185"/>
      <c r="M189" s="190"/>
      <c r="N189" s="191"/>
      <c r="O189" s="191"/>
      <c r="P189" s="191"/>
      <c r="Q189" s="191"/>
      <c r="R189" s="191"/>
      <c r="S189" s="191"/>
      <c r="T189" s="192"/>
      <c r="AT189" s="186" t="s">
        <v>168</v>
      </c>
      <c r="AU189" s="186" t="s">
        <v>82</v>
      </c>
      <c r="AV189" s="15" t="s">
        <v>164</v>
      </c>
      <c r="AW189" s="15" t="s">
        <v>31</v>
      </c>
      <c r="AX189" s="15" t="s">
        <v>32</v>
      </c>
      <c r="AY189" s="186" t="s">
        <v>157</v>
      </c>
    </row>
    <row r="190" spans="1:65" s="2" customFormat="1" ht="24.2" customHeight="1">
      <c r="A190" s="33"/>
      <c r="B190" s="149"/>
      <c r="C190" s="150" t="s">
        <v>8</v>
      </c>
      <c r="D190" s="150" t="s">
        <v>159</v>
      </c>
      <c r="E190" s="151" t="s">
        <v>245</v>
      </c>
      <c r="F190" s="152" t="s">
        <v>246</v>
      </c>
      <c r="G190" s="153" t="s">
        <v>240</v>
      </c>
      <c r="H190" s="154">
        <v>1307.261</v>
      </c>
      <c r="I190" s="155"/>
      <c r="J190" s="156">
        <f>ROUND(I190*H190,2)</f>
        <v>0</v>
      </c>
      <c r="K190" s="152" t="s">
        <v>163</v>
      </c>
      <c r="L190" s="34"/>
      <c r="M190" s="157" t="s">
        <v>1</v>
      </c>
      <c r="N190" s="158" t="s">
        <v>40</v>
      </c>
      <c r="O190" s="59"/>
      <c r="P190" s="159">
        <f>O190*H190</f>
        <v>0</v>
      </c>
      <c r="Q190" s="159">
        <v>0</v>
      </c>
      <c r="R190" s="159">
        <f>Q190*H190</f>
        <v>0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164</v>
      </c>
      <c r="AT190" s="161" t="s">
        <v>159</v>
      </c>
      <c r="AU190" s="161" t="s">
        <v>82</v>
      </c>
      <c r="AY190" s="18" t="s">
        <v>157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32</v>
      </c>
      <c r="BK190" s="162">
        <f>ROUND(I190*H190,2)</f>
        <v>0</v>
      </c>
      <c r="BL190" s="18" t="s">
        <v>164</v>
      </c>
      <c r="BM190" s="161" t="s">
        <v>247</v>
      </c>
    </row>
    <row r="191" spans="1:65" s="2" customFormat="1">
      <c r="A191" s="33"/>
      <c r="B191" s="34"/>
      <c r="C191" s="33"/>
      <c r="D191" s="163" t="s">
        <v>166</v>
      </c>
      <c r="E191" s="33"/>
      <c r="F191" s="164" t="s">
        <v>248</v>
      </c>
      <c r="G191" s="33"/>
      <c r="H191" s="33"/>
      <c r="I191" s="165"/>
      <c r="J191" s="33"/>
      <c r="K191" s="33"/>
      <c r="L191" s="34"/>
      <c r="M191" s="166"/>
      <c r="N191" s="167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166</v>
      </c>
      <c r="AU191" s="18" t="s">
        <v>82</v>
      </c>
    </row>
    <row r="192" spans="1:65" s="14" customFormat="1">
      <c r="B192" s="178"/>
      <c r="D192" s="169" t="s">
        <v>168</v>
      </c>
      <c r="E192" s="179" t="s">
        <v>1</v>
      </c>
      <c r="F192" s="180" t="s">
        <v>180</v>
      </c>
      <c r="H192" s="179" t="s">
        <v>1</v>
      </c>
      <c r="I192" s="181"/>
      <c r="L192" s="178"/>
      <c r="M192" s="182"/>
      <c r="N192" s="183"/>
      <c r="O192" s="183"/>
      <c r="P192" s="183"/>
      <c r="Q192" s="183"/>
      <c r="R192" s="183"/>
      <c r="S192" s="183"/>
      <c r="T192" s="184"/>
      <c r="AT192" s="179" t="s">
        <v>168</v>
      </c>
      <c r="AU192" s="179" t="s">
        <v>82</v>
      </c>
      <c r="AV192" s="14" t="s">
        <v>32</v>
      </c>
      <c r="AW192" s="14" t="s">
        <v>31</v>
      </c>
      <c r="AX192" s="14" t="s">
        <v>75</v>
      </c>
      <c r="AY192" s="179" t="s">
        <v>157</v>
      </c>
    </row>
    <row r="193" spans="1:65" s="13" customFormat="1">
      <c r="B193" s="168"/>
      <c r="D193" s="169" t="s">
        <v>168</v>
      </c>
      <c r="E193" s="170" t="s">
        <v>1</v>
      </c>
      <c r="F193" s="171" t="s">
        <v>249</v>
      </c>
      <c r="H193" s="172">
        <v>341.56599999999997</v>
      </c>
      <c r="I193" s="173"/>
      <c r="L193" s="168"/>
      <c r="M193" s="174"/>
      <c r="N193" s="175"/>
      <c r="O193" s="175"/>
      <c r="P193" s="175"/>
      <c r="Q193" s="175"/>
      <c r="R193" s="175"/>
      <c r="S193" s="175"/>
      <c r="T193" s="176"/>
      <c r="AT193" s="170" t="s">
        <v>168</v>
      </c>
      <c r="AU193" s="170" t="s">
        <v>82</v>
      </c>
      <c r="AV193" s="13" t="s">
        <v>82</v>
      </c>
      <c r="AW193" s="13" t="s">
        <v>31</v>
      </c>
      <c r="AX193" s="13" t="s">
        <v>75</v>
      </c>
      <c r="AY193" s="170" t="s">
        <v>157</v>
      </c>
    </row>
    <row r="194" spans="1:65" s="13" customFormat="1">
      <c r="B194" s="168"/>
      <c r="D194" s="169" t="s">
        <v>168</v>
      </c>
      <c r="E194" s="170" t="s">
        <v>1</v>
      </c>
      <c r="F194" s="171" t="s">
        <v>250</v>
      </c>
      <c r="H194" s="172">
        <v>182.57400000000001</v>
      </c>
      <c r="I194" s="173"/>
      <c r="L194" s="168"/>
      <c r="M194" s="174"/>
      <c r="N194" s="175"/>
      <c r="O194" s="175"/>
      <c r="P194" s="175"/>
      <c r="Q194" s="175"/>
      <c r="R194" s="175"/>
      <c r="S194" s="175"/>
      <c r="T194" s="176"/>
      <c r="AT194" s="170" t="s">
        <v>168</v>
      </c>
      <c r="AU194" s="170" t="s">
        <v>82</v>
      </c>
      <c r="AV194" s="13" t="s">
        <v>82</v>
      </c>
      <c r="AW194" s="13" t="s">
        <v>31</v>
      </c>
      <c r="AX194" s="13" t="s">
        <v>75</v>
      </c>
      <c r="AY194" s="170" t="s">
        <v>157</v>
      </c>
    </row>
    <row r="195" spans="1:65" s="14" customFormat="1">
      <c r="B195" s="178"/>
      <c r="D195" s="169" t="s">
        <v>168</v>
      </c>
      <c r="E195" s="179" t="s">
        <v>1</v>
      </c>
      <c r="F195" s="180" t="s">
        <v>183</v>
      </c>
      <c r="H195" s="179" t="s">
        <v>1</v>
      </c>
      <c r="I195" s="181"/>
      <c r="L195" s="178"/>
      <c r="M195" s="182"/>
      <c r="N195" s="183"/>
      <c r="O195" s="183"/>
      <c r="P195" s="183"/>
      <c r="Q195" s="183"/>
      <c r="R195" s="183"/>
      <c r="S195" s="183"/>
      <c r="T195" s="184"/>
      <c r="AT195" s="179" t="s">
        <v>168</v>
      </c>
      <c r="AU195" s="179" t="s">
        <v>82</v>
      </c>
      <c r="AV195" s="14" t="s">
        <v>32</v>
      </c>
      <c r="AW195" s="14" t="s">
        <v>31</v>
      </c>
      <c r="AX195" s="14" t="s">
        <v>75</v>
      </c>
      <c r="AY195" s="179" t="s">
        <v>157</v>
      </c>
    </row>
    <row r="196" spans="1:65" s="13" customFormat="1">
      <c r="B196" s="168"/>
      <c r="D196" s="169" t="s">
        <v>168</v>
      </c>
      <c r="E196" s="170" t="s">
        <v>1</v>
      </c>
      <c r="F196" s="171" t="s">
        <v>251</v>
      </c>
      <c r="H196" s="172">
        <v>267.62200000000001</v>
      </c>
      <c r="I196" s="173"/>
      <c r="L196" s="168"/>
      <c r="M196" s="174"/>
      <c r="N196" s="175"/>
      <c r="O196" s="175"/>
      <c r="P196" s="175"/>
      <c r="Q196" s="175"/>
      <c r="R196" s="175"/>
      <c r="S196" s="175"/>
      <c r="T196" s="176"/>
      <c r="AT196" s="170" t="s">
        <v>168</v>
      </c>
      <c r="AU196" s="170" t="s">
        <v>82</v>
      </c>
      <c r="AV196" s="13" t="s">
        <v>82</v>
      </c>
      <c r="AW196" s="13" t="s">
        <v>31</v>
      </c>
      <c r="AX196" s="13" t="s">
        <v>75</v>
      </c>
      <c r="AY196" s="170" t="s">
        <v>157</v>
      </c>
    </row>
    <row r="197" spans="1:65" s="14" customFormat="1">
      <c r="B197" s="178"/>
      <c r="D197" s="169" t="s">
        <v>168</v>
      </c>
      <c r="E197" s="179" t="s">
        <v>1</v>
      </c>
      <c r="F197" s="180" t="s">
        <v>185</v>
      </c>
      <c r="H197" s="179" t="s">
        <v>1</v>
      </c>
      <c r="I197" s="181"/>
      <c r="L197" s="178"/>
      <c r="M197" s="182"/>
      <c r="N197" s="183"/>
      <c r="O197" s="183"/>
      <c r="P197" s="183"/>
      <c r="Q197" s="183"/>
      <c r="R197" s="183"/>
      <c r="S197" s="183"/>
      <c r="T197" s="184"/>
      <c r="AT197" s="179" t="s">
        <v>168</v>
      </c>
      <c r="AU197" s="179" t="s">
        <v>82</v>
      </c>
      <c r="AV197" s="14" t="s">
        <v>32</v>
      </c>
      <c r="AW197" s="14" t="s">
        <v>31</v>
      </c>
      <c r="AX197" s="14" t="s">
        <v>75</v>
      </c>
      <c r="AY197" s="179" t="s">
        <v>157</v>
      </c>
    </row>
    <row r="198" spans="1:65" s="13" customFormat="1">
      <c r="B198" s="168"/>
      <c r="D198" s="169" t="s">
        <v>168</v>
      </c>
      <c r="E198" s="170" t="s">
        <v>1</v>
      </c>
      <c r="F198" s="171" t="s">
        <v>252</v>
      </c>
      <c r="H198" s="172">
        <v>760.38199999999995</v>
      </c>
      <c r="I198" s="173"/>
      <c r="L198" s="168"/>
      <c r="M198" s="174"/>
      <c r="N198" s="175"/>
      <c r="O198" s="175"/>
      <c r="P198" s="175"/>
      <c r="Q198" s="175"/>
      <c r="R198" s="175"/>
      <c r="S198" s="175"/>
      <c r="T198" s="176"/>
      <c r="AT198" s="170" t="s">
        <v>168</v>
      </c>
      <c r="AU198" s="170" t="s">
        <v>82</v>
      </c>
      <c r="AV198" s="13" t="s">
        <v>82</v>
      </c>
      <c r="AW198" s="13" t="s">
        <v>31</v>
      </c>
      <c r="AX198" s="13" t="s">
        <v>75</v>
      </c>
      <c r="AY198" s="170" t="s">
        <v>157</v>
      </c>
    </row>
    <row r="199" spans="1:65" s="14" customFormat="1">
      <c r="B199" s="178"/>
      <c r="D199" s="169" t="s">
        <v>168</v>
      </c>
      <c r="E199" s="179" t="s">
        <v>1</v>
      </c>
      <c r="F199" s="180" t="s">
        <v>187</v>
      </c>
      <c r="H199" s="179" t="s">
        <v>1</v>
      </c>
      <c r="I199" s="181"/>
      <c r="L199" s="178"/>
      <c r="M199" s="182"/>
      <c r="N199" s="183"/>
      <c r="O199" s="183"/>
      <c r="P199" s="183"/>
      <c r="Q199" s="183"/>
      <c r="R199" s="183"/>
      <c r="S199" s="183"/>
      <c r="T199" s="184"/>
      <c r="AT199" s="179" t="s">
        <v>168</v>
      </c>
      <c r="AU199" s="179" t="s">
        <v>82</v>
      </c>
      <c r="AV199" s="14" t="s">
        <v>32</v>
      </c>
      <c r="AW199" s="14" t="s">
        <v>31</v>
      </c>
      <c r="AX199" s="14" t="s">
        <v>75</v>
      </c>
      <c r="AY199" s="179" t="s">
        <v>157</v>
      </c>
    </row>
    <row r="200" spans="1:65" s="13" customFormat="1">
      <c r="B200" s="168"/>
      <c r="D200" s="169" t="s">
        <v>168</v>
      </c>
      <c r="E200" s="170" t="s">
        <v>1</v>
      </c>
      <c r="F200" s="171" t="s">
        <v>253</v>
      </c>
      <c r="H200" s="172">
        <v>17.350000000000001</v>
      </c>
      <c r="I200" s="173"/>
      <c r="L200" s="168"/>
      <c r="M200" s="174"/>
      <c r="N200" s="175"/>
      <c r="O200" s="175"/>
      <c r="P200" s="175"/>
      <c r="Q200" s="175"/>
      <c r="R200" s="175"/>
      <c r="S200" s="175"/>
      <c r="T200" s="176"/>
      <c r="AT200" s="170" t="s">
        <v>168</v>
      </c>
      <c r="AU200" s="170" t="s">
        <v>82</v>
      </c>
      <c r="AV200" s="13" t="s">
        <v>82</v>
      </c>
      <c r="AW200" s="13" t="s">
        <v>31</v>
      </c>
      <c r="AX200" s="13" t="s">
        <v>75</v>
      </c>
      <c r="AY200" s="170" t="s">
        <v>157</v>
      </c>
    </row>
    <row r="201" spans="1:65" s="13" customFormat="1">
      <c r="B201" s="168"/>
      <c r="D201" s="169" t="s">
        <v>168</v>
      </c>
      <c r="E201" s="170" t="s">
        <v>1</v>
      </c>
      <c r="F201" s="171" t="s">
        <v>254</v>
      </c>
      <c r="H201" s="172">
        <v>9.6959999999999997</v>
      </c>
      <c r="I201" s="173"/>
      <c r="L201" s="168"/>
      <c r="M201" s="174"/>
      <c r="N201" s="175"/>
      <c r="O201" s="175"/>
      <c r="P201" s="175"/>
      <c r="Q201" s="175"/>
      <c r="R201" s="175"/>
      <c r="S201" s="175"/>
      <c r="T201" s="176"/>
      <c r="AT201" s="170" t="s">
        <v>168</v>
      </c>
      <c r="AU201" s="170" t="s">
        <v>82</v>
      </c>
      <c r="AV201" s="13" t="s">
        <v>82</v>
      </c>
      <c r="AW201" s="13" t="s">
        <v>31</v>
      </c>
      <c r="AX201" s="13" t="s">
        <v>75</v>
      </c>
      <c r="AY201" s="170" t="s">
        <v>157</v>
      </c>
    </row>
    <row r="202" spans="1:65" s="13" customFormat="1">
      <c r="B202" s="168"/>
      <c r="D202" s="169" t="s">
        <v>168</v>
      </c>
      <c r="E202" s="170" t="s">
        <v>1</v>
      </c>
      <c r="F202" s="171" t="s">
        <v>255</v>
      </c>
      <c r="H202" s="172">
        <v>21.222000000000001</v>
      </c>
      <c r="I202" s="173"/>
      <c r="L202" s="168"/>
      <c r="M202" s="174"/>
      <c r="N202" s="175"/>
      <c r="O202" s="175"/>
      <c r="P202" s="175"/>
      <c r="Q202" s="175"/>
      <c r="R202" s="175"/>
      <c r="S202" s="175"/>
      <c r="T202" s="176"/>
      <c r="AT202" s="170" t="s">
        <v>168</v>
      </c>
      <c r="AU202" s="170" t="s">
        <v>82</v>
      </c>
      <c r="AV202" s="13" t="s">
        <v>82</v>
      </c>
      <c r="AW202" s="13" t="s">
        <v>31</v>
      </c>
      <c r="AX202" s="13" t="s">
        <v>75</v>
      </c>
      <c r="AY202" s="170" t="s">
        <v>157</v>
      </c>
    </row>
    <row r="203" spans="1:65" s="13" customFormat="1">
      <c r="B203" s="168"/>
      <c r="D203" s="169" t="s">
        <v>168</v>
      </c>
      <c r="E203" s="170" t="s">
        <v>1</v>
      </c>
      <c r="F203" s="171" t="s">
        <v>256</v>
      </c>
      <c r="H203" s="172">
        <v>33.664000000000001</v>
      </c>
      <c r="I203" s="173"/>
      <c r="L203" s="168"/>
      <c r="M203" s="174"/>
      <c r="N203" s="175"/>
      <c r="O203" s="175"/>
      <c r="P203" s="175"/>
      <c r="Q203" s="175"/>
      <c r="R203" s="175"/>
      <c r="S203" s="175"/>
      <c r="T203" s="176"/>
      <c r="AT203" s="170" t="s">
        <v>168</v>
      </c>
      <c r="AU203" s="170" t="s">
        <v>82</v>
      </c>
      <c r="AV203" s="13" t="s">
        <v>82</v>
      </c>
      <c r="AW203" s="13" t="s">
        <v>31</v>
      </c>
      <c r="AX203" s="13" t="s">
        <v>75</v>
      </c>
      <c r="AY203" s="170" t="s">
        <v>157</v>
      </c>
    </row>
    <row r="204" spans="1:65" s="15" customFormat="1">
      <c r="B204" s="185"/>
      <c r="D204" s="169" t="s">
        <v>168</v>
      </c>
      <c r="E204" s="186" t="s">
        <v>1</v>
      </c>
      <c r="F204" s="187" t="s">
        <v>190</v>
      </c>
      <c r="H204" s="188">
        <v>1634.076</v>
      </c>
      <c r="I204" s="189"/>
      <c r="L204" s="185"/>
      <c r="M204" s="190"/>
      <c r="N204" s="191"/>
      <c r="O204" s="191"/>
      <c r="P204" s="191"/>
      <c r="Q204" s="191"/>
      <c r="R204" s="191"/>
      <c r="S204" s="191"/>
      <c r="T204" s="192"/>
      <c r="AT204" s="186" t="s">
        <v>168</v>
      </c>
      <c r="AU204" s="186" t="s">
        <v>82</v>
      </c>
      <c r="AV204" s="15" t="s">
        <v>164</v>
      </c>
      <c r="AW204" s="15" t="s">
        <v>31</v>
      </c>
      <c r="AX204" s="15" t="s">
        <v>75</v>
      </c>
      <c r="AY204" s="186" t="s">
        <v>157</v>
      </c>
    </row>
    <row r="205" spans="1:65" s="13" customFormat="1">
      <c r="B205" s="168"/>
      <c r="D205" s="169" t="s">
        <v>168</v>
      </c>
      <c r="E205" s="170" t="s">
        <v>1</v>
      </c>
      <c r="F205" s="171" t="s">
        <v>257</v>
      </c>
      <c r="H205" s="172">
        <v>1307.261</v>
      </c>
      <c r="I205" s="173"/>
      <c r="L205" s="168"/>
      <c r="M205" s="174"/>
      <c r="N205" s="175"/>
      <c r="O205" s="175"/>
      <c r="P205" s="175"/>
      <c r="Q205" s="175"/>
      <c r="R205" s="175"/>
      <c r="S205" s="175"/>
      <c r="T205" s="176"/>
      <c r="AT205" s="170" t="s">
        <v>168</v>
      </c>
      <c r="AU205" s="170" t="s">
        <v>82</v>
      </c>
      <c r="AV205" s="13" t="s">
        <v>82</v>
      </c>
      <c r="AW205" s="13" t="s">
        <v>31</v>
      </c>
      <c r="AX205" s="13" t="s">
        <v>32</v>
      </c>
      <c r="AY205" s="170" t="s">
        <v>157</v>
      </c>
    </row>
    <row r="206" spans="1:65" s="2" customFormat="1" ht="24.2" customHeight="1">
      <c r="A206" s="33"/>
      <c r="B206" s="149"/>
      <c r="C206" s="150" t="s">
        <v>258</v>
      </c>
      <c r="D206" s="150" t="s">
        <v>159</v>
      </c>
      <c r="E206" s="151" t="s">
        <v>259</v>
      </c>
      <c r="F206" s="152" t="s">
        <v>260</v>
      </c>
      <c r="G206" s="153" t="s">
        <v>240</v>
      </c>
      <c r="H206" s="154">
        <v>326.815</v>
      </c>
      <c r="I206" s="155"/>
      <c r="J206" s="156">
        <f>ROUND(I206*H206,2)</f>
        <v>0</v>
      </c>
      <c r="K206" s="152" t="s">
        <v>163</v>
      </c>
      <c r="L206" s="34"/>
      <c r="M206" s="157" t="s">
        <v>1</v>
      </c>
      <c r="N206" s="158" t="s">
        <v>40</v>
      </c>
      <c r="O206" s="59"/>
      <c r="P206" s="159">
        <f>O206*H206</f>
        <v>0</v>
      </c>
      <c r="Q206" s="159">
        <v>0</v>
      </c>
      <c r="R206" s="159">
        <f>Q206*H206</f>
        <v>0</v>
      </c>
      <c r="S206" s="159">
        <v>0</v>
      </c>
      <c r="T206" s="16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1" t="s">
        <v>164</v>
      </c>
      <c r="AT206" s="161" t="s">
        <v>159</v>
      </c>
      <c r="AU206" s="161" t="s">
        <v>82</v>
      </c>
      <c r="AY206" s="18" t="s">
        <v>157</v>
      </c>
      <c r="BE206" s="162">
        <f>IF(N206="základní",J206,0)</f>
        <v>0</v>
      </c>
      <c r="BF206" s="162">
        <f>IF(N206="snížená",J206,0)</f>
        <v>0</v>
      </c>
      <c r="BG206" s="162">
        <f>IF(N206="zákl. přenesená",J206,0)</f>
        <v>0</v>
      </c>
      <c r="BH206" s="162">
        <f>IF(N206="sníž. přenesená",J206,0)</f>
        <v>0</v>
      </c>
      <c r="BI206" s="162">
        <f>IF(N206="nulová",J206,0)</f>
        <v>0</v>
      </c>
      <c r="BJ206" s="18" t="s">
        <v>32</v>
      </c>
      <c r="BK206" s="162">
        <f>ROUND(I206*H206,2)</f>
        <v>0</v>
      </c>
      <c r="BL206" s="18" t="s">
        <v>164</v>
      </c>
      <c r="BM206" s="161" t="s">
        <v>261</v>
      </c>
    </row>
    <row r="207" spans="1:65" s="2" customFormat="1">
      <c r="A207" s="33"/>
      <c r="B207" s="34"/>
      <c r="C207" s="33"/>
      <c r="D207" s="163" t="s">
        <v>166</v>
      </c>
      <c r="E207" s="33"/>
      <c r="F207" s="164" t="s">
        <v>262</v>
      </c>
      <c r="G207" s="33"/>
      <c r="H207" s="33"/>
      <c r="I207" s="165"/>
      <c r="J207" s="33"/>
      <c r="K207" s="33"/>
      <c r="L207" s="34"/>
      <c r="M207" s="166"/>
      <c r="N207" s="167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166</v>
      </c>
      <c r="AU207" s="18" t="s">
        <v>82</v>
      </c>
    </row>
    <row r="208" spans="1:65" s="13" customFormat="1">
      <c r="B208" s="168"/>
      <c r="D208" s="169" t="s">
        <v>168</v>
      </c>
      <c r="E208" s="170" t="s">
        <v>1</v>
      </c>
      <c r="F208" s="171" t="s">
        <v>263</v>
      </c>
      <c r="H208" s="172">
        <v>326.815</v>
      </c>
      <c r="I208" s="173"/>
      <c r="L208" s="168"/>
      <c r="M208" s="174"/>
      <c r="N208" s="175"/>
      <c r="O208" s="175"/>
      <c r="P208" s="175"/>
      <c r="Q208" s="175"/>
      <c r="R208" s="175"/>
      <c r="S208" s="175"/>
      <c r="T208" s="176"/>
      <c r="AT208" s="170" t="s">
        <v>168</v>
      </c>
      <c r="AU208" s="170" t="s">
        <v>82</v>
      </c>
      <c r="AV208" s="13" t="s">
        <v>82</v>
      </c>
      <c r="AW208" s="13" t="s">
        <v>31</v>
      </c>
      <c r="AX208" s="13" t="s">
        <v>32</v>
      </c>
      <c r="AY208" s="170" t="s">
        <v>157</v>
      </c>
    </row>
    <row r="209" spans="1:65" s="2" customFormat="1" ht="16.5" customHeight="1">
      <c r="A209" s="33"/>
      <c r="B209" s="149"/>
      <c r="C209" s="150" t="s">
        <v>264</v>
      </c>
      <c r="D209" s="150" t="s">
        <v>159</v>
      </c>
      <c r="E209" s="151" t="s">
        <v>265</v>
      </c>
      <c r="F209" s="152" t="s">
        <v>266</v>
      </c>
      <c r="G209" s="153" t="s">
        <v>162</v>
      </c>
      <c r="H209" s="154">
        <v>2980.183</v>
      </c>
      <c r="I209" s="155"/>
      <c r="J209" s="156">
        <f>ROUND(I209*H209,2)</f>
        <v>0</v>
      </c>
      <c r="K209" s="152" t="s">
        <v>163</v>
      </c>
      <c r="L209" s="34"/>
      <c r="M209" s="157" t="s">
        <v>1</v>
      </c>
      <c r="N209" s="158" t="s">
        <v>40</v>
      </c>
      <c r="O209" s="59"/>
      <c r="P209" s="159">
        <f>O209*H209</f>
        <v>0</v>
      </c>
      <c r="Q209" s="159">
        <v>2.0100000000000001E-3</v>
      </c>
      <c r="R209" s="159">
        <f>Q209*H209</f>
        <v>5.9901678299999999</v>
      </c>
      <c r="S209" s="159">
        <v>0</v>
      </c>
      <c r="T209" s="16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1" t="s">
        <v>164</v>
      </c>
      <c r="AT209" s="161" t="s">
        <v>159</v>
      </c>
      <c r="AU209" s="161" t="s">
        <v>82</v>
      </c>
      <c r="AY209" s="18" t="s">
        <v>157</v>
      </c>
      <c r="BE209" s="162">
        <f>IF(N209="základní",J209,0)</f>
        <v>0</v>
      </c>
      <c r="BF209" s="162">
        <f>IF(N209="snížená",J209,0)</f>
        <v>0</v>
      </c>
      <c r="BG209" s="162">
        <f>IF(N209="zákl. přenesená",J209,0)</f>
        <v>0</v>
      </c>
      <c r="BH209" s="162">
        <f>IF(N209="sníž. přenesená",J209,0)</f>
        <v>0</v>
      </c>
      <c r="BI209" s="162">
        <f>IF(N209="nulová",J209,0)</f>
        <v>0</v>
      </c>
      <c r="BJ209" s="18" t="s">
        <v>32</v>
      </c>
      <c r="BK209" s="162">
        <f>ROUND(I209*H209,2)</f>
        <v>0</v>
      </c>
      <c r="BL209" s="18" t="s">
        <v>164</v>
      </c>
      <c r="BM209" s="161" t="s">
        <v>267</v>
      </c>
    </row>
    <row r="210" spans="1:65" s="2" customFormat="1">
      <c r="A210" s="33"/>
      <c r="B210" s="34"/>
      <c r="C210" s="33"/>
      <c r="D210" s="163" t="s">
        <v>166</v>
      </c>
      <c r="E210" s="33"/>
      <c r="F210" s="164" t="s">
        <v>268</v>
      </c>
      <c r="G210" s="33"/>
      <c r="H210" s="33"/>
      <c r="I210" s="165"/>
      <c r="J210" s="33"/>
      <c r="K210" s="33"/>
      <c r="L210" s="34"/>
      <c r="M210" s="166"/>
      <c r="N210" s="167"/>
      <c r="O210" s="59"/>
      <c r="P210" s="59"/>
      <c r="Q210" s="59"/>
      <c r="R210" s="59"/>
      <c r="S210" s="59"/>
      <c r="T210" s="60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166</v>
      </c>
      <c r="AU210" s="18" t="s">
        <v>82</v>
      </c>
    </row>
    <row r="211" spans="1:65" s="14" customFormat="1">
      <c r="B211" s="178"/>
      <c r="D211" s="169" t="s">
        <v>168</v>
      </c>
      <c r="E211" s="179" t="s">
        <v>1</v>
      </c>
      <c r="F211" s="180" t="s">
        <v>180</v>
      </c>
      <c r="H211" s="179" t="s">
        <v>1</v>
      </c>
      <c r="I211" s="181"/>
      <c r="L211" s="178"/>
      <c r="M211" s="182"/>
      <c r="N211" s="183"/>
      <c r="O211" s="183"/>
      <c r="P211" s="183"/>
      <c r="Q211" s="183"/>
      <c r="R211" s="183"/>
      <c r="S211" s="183"/>
      <c r="T211" s="184"/>
      <c r="AT211" s="179" t="s">
        <v>168</v>
      </c>
      <c r="AU211" s="179" t="s">
        <v>82</v>
      </c>
      <c r="AV211" s="14" t="s">
        <v>32</v>
      </c>
      <c r="AW211" s="14" t="s">
        <v>31</v>
      </c>
      <c r="AX211" s="14" t="s">
        <v>75</v>
      </c>
      <c r="AY211" s="179" t="s">
        <v>157</v>
      </c>
    </row>
    <row r="212" spans="1:65" s="13" customFormat="1">
      <c r="B212" s="168"/>
      <c r="D212" s="169" t="s">
        <v>168</v>
      </c>
      <c r="E212" s="170" t="s">
        <v>1</v>
      </c>
      <c r="F212" s="171" t="s">
        <v>269</v>
      </c>
      <c r="H212" s="172">
        <v>473.47199999999998</v>
      </c>
      <c r="I212" s="173"/>
      <c r="L212" s="168"/>
      <c r="M212" s="174"/>
      <c r="N212" s="175"/>
      <c r="O212" s="175"/>
      <c r="P212" s="175"/>
      <c r="Q212" s="175"/>
      <c r="R212" s="175"/>
      <c r="S212" s="175"/>
      <c r="T212" s="176"/>
      <c r="AT212" s="170" t="s">
        <v>168</v>
      </c>
      <c r="AU212" s="170" t="s">
        <v>82</v>
      </c>
      <c r="AV212" s="13" t="s">
        <v>82</v>
      </c>
      <c r="AW212" s="13" t="s">
        <v>31</v>
      </c>
      <c r="AX212" s="13" t="s">
        <v>75</v>
      </c>
      <c r="AY212" s="170" t="s">
        <v>157</v>
      </c>
    </row>
    <row r="213" spans="1:65" s="13" customFormat="1">
      <c r="B213" s="168"/>
      <c r="D213" s="169" t="s">
        <v>168</v>
      </c>
      <c r="E213" s="170" t="s">
        <v>1</v>
      </c>
      <c r="F213" s="171" t="s">
        <v>270</v>
      </c>
      <c r="H213" s="172">
        <v>275.64800000000002</v>
      </c>
      <c r="I213" s="173"/>
      <c r="L213" s="168"/>
      <c r="M213" s="174"/>
      <c r="N213" s="175"/>
      <c r="O213" s="175"/>
      <c r="P213" s="175"/>
      <c r="Q213" s="175"/>
      <c r="R213" s="175"/>
      <c r="S213" s="175"/>
      <c r="T213" s="176"/>
      <c r="AT213" s="170" t="s">
        <v>168</v>
      </c>
      <c r="AU213" s="170" t="s">
        <v>82</v>
      </c>
      <c r="AV213" s="13" t="s">
        <v>82</v>
      </c>
      <c r="AW213" s="13" t="s">
        <v>31</v>
      </c>
      <c r="AX213" s="13" t="s">
        <v>75</v>
      </c>
      <c r="AY213" s="170" t="s">
        <v>157</v>
      </c>
    </row>
    <row r="214" spans="1:65" s="14" customFormat="1">
      <c r="B214" s="178"/>
      <c r="D214" s="169" t="s">
        <v>168</v>
      </c>
      <c r="E214" s="179" t="s">
        <v>1</v>
      </c>
      <c r="F214" s="180" t="s">
        <v>183</v>
      </c>
      <c r="H214" s="179" t="s">
        <v>1</v>
      </c>
      <c r="I214" s="181"/>
      <c r="L214" s="178"/>
      <c r="M214" s="182"/>
      <c r="N214" s="183"/>
      <c r="O214" s="183"/>
      <c r="P214" s="183"/>
      <c r="Q214" s="183"/>
      <c r="R214" s="183"/>
      <c r="S214" s="183"/>
      <c r="T214" s="184"/>
      <c r="AT214" s="179" t="s">
        <v>168</v>
      </c>
      <c r="AU214" s="179" t="s">
        <v>82</v>
      </c>
      <c r="AV214" s="14" t="s">
        <v>32</v>
      </c>
      <c r="AW214" s="14" t="s">
        <v>31</v>
      </c>
      <c r="AX214" s="14" t="s">
        <v>75</v>
      </c>
      <c r="AY214" s="179" t="s">
        <v>157</v>
      </c>
    </row>
    <row r="215" spans="1:65" s="13" customFormat="1">
      <c r="B215" s="168"/>
      <c r="D215" s="169" t="s">
        <v>168</v>
      </c>
      <c r="E215" s="170" t="s">
        <v>1</v>
      </c>
      <c r="F215" s="171" t="s">
        <v>271</v>
      </c>
      <c r="H215" s="172">
        <v>584.678</v>
      </c>
      <c r="I215" s="173"/>
      <c r="L215" s="168"/>
      <c r="M215" s="174"/>
      <c r="N215" s="175"/>
      <c r="O215" s="175"/>
      <c r="P215" s="175"/>
      <c r="Q215" s="175"/>
      <c r="R215" s="175"/>
      <c r="S215" s="175"/>
      <c r="T215" s="176"/>
      <c r="AT215" s="170" t="s">
        <v>168</v>
      </c>
      <c r="AU215" s="170" t="s">
        <v>82</v>
      </c>
      <c r="AV215" s="13" t="s">
        <v>82</v>
      </c>
      <c r="AW215" s="13" t="s">
        <v>31</v>
      </c>
      <c r="AX215" s="13" t="s">
        <v>75</v>
      </c>
      <c r="AY215" s="170" t="s">
        <v>157</v>
      </c>
    </row>
    <row r="216" spans="1:65" s="14" customFormat="1">
      <c r="B216" s="178"/>
      <c r="D216" s="169" t="s">
        <v>168</v>
      </c>
      <c r="E216" s="179" t="s">
        <v>1</v>
      </c>
      <c r="F216" s="180" t="s">
        <v>185</v>
      </c>
      <c r="H216" s="179" t="s">
        <v>1</v>
      </c>
      <c r="I216" s="181"/>
      <c r="L216" s="178"/>
      <c r="M216" s="182"/>
      <c r="N216" s="183"/>
      <c r="O216" s="183"/>
      <c r="P216" s="183"/>
      <c r="Q216" s="183"/>
      <c r="R216" s="183"/>
      <c r="S216" s="183"/>
      <c r="T216" s="184"/>
      <c r="AT216" s="179" t="s">
        <v>168</v>
      </c>
      <c r="AU216" s="179" t="s">
        <v>82</v>
      </c>
      <c r="AV216" s="14" t="s">
        <v>32</v>
      </c>
      <c r="AW216" s="14" t="s">
        <v>31</v>
      </c>
      <c r="AX216" s="14" t="s">
        <v>75</v>
      </c>
      <c r="AY216" s="179" t="s">
        <v>157</v>
      </c>
    </row>
    <row r="217" spans="1:65" s="13" customFormat="1">
      <c r="B217" s="168"/>
      <c r="D217" s="169" t="s">
        <v>168</v>
      </c>
      <c r="E217" s="170" t="s">
        <v>1</v>
      </c>
      <c r="F217" s="171" t="s">
        <v>272</v>
      </c>
      <c r="H217" s="172">
        <v>1646.385</v>
      </c>
      <c r="I217" s="173"/>
      <c r="L217" s="168"/>
      <c r="M217" s="174"/>
      <c r="N217" s="175"/>
      <c r="O217" s="175"/>
      <c r="P217" s="175"/>
      <c r="Q217" s="175"/>
      <c r="R217" s="175"/>
      <c r="S217" s="175"/>
      <c r="T217" s="176"/>
      <c r="AT217" s="170" t="s">
        <v>168</v>
      </c>
      <c r="AU217" s="170" t="s">
        <v>82</v>
      </c>
      <c r="AV217" s="13" t="s">
        <v>82</v>
      </c>
      <c r="AW217" s="13" t="s">
        <v>31</v>
      </c>
      <c r="AX217" s="13" t="s">
        <v>75</v>
      </c>
      <c r="AY217" s="170" t="s">
        <v>157</v>
      </c>
    </row>
    <row r="218" spans="1:65" s="15" customFormat="1">
      <c r="B218" s="185"/>
      <c r="D218" s="169" t="s">
        <v>168</v>
      </c>
      <c r="E218" s="186" t="s">
        <v>1</v>
      </c>
      <c r="F218" s="187" t="s">
        <v>190</v>
      </c>
      <c r="H218" s="188">
        <v>2980.183</v>
      </c>
      <c r="I218" s="189"/>
      <c r="L218" s="185"/>
      <c r="M218" s="190"/>
      <c r="N218" s="191"/>
      <c r="O218" s="191"/>
      <c r="P218" s="191"/>
      <c r="Q218" s="191"/>
      <c r="R218" s="191"/>
      <c r="S218" s="191"/>
      <c r="T218" s="192"/>
      <c r="AT218" s="186" t="s">
        <v>168</v>
      </c>
      <c r="AU218" s="186" t="s">
        <v>82</v>
      </c>
      <c r="AV218" s="15" t="s">
        <v>164</v>
      </c>
      <c r="AW218" s="15" t="s">
        <v>31</v>
      </c>
      <c r="AX218" s="15" t="s">
        <v>32</v>
      </c>
      <c r="AY218" s="186" t="s">
        <v>157</v>
      </c>
    </row>
    <row r="219" spans="1:65" s="2" customFormat="1" ht="16.5" customHeight="1">
      <c r="A219" s="33"/>
      <c r="B219" s="149"/>
      <c r="C219" s="150" t="s">
        <v>273</v>
      </c>
      <c r="D219" s="150" t="s">
        <v>159</v>
      </c>
      <c r="E219" s="151" t="s">
        <v>274</v>
      </c>
      <c r="F219" s="152" t="s">
        <v>275</v>
      </c>
      <c r="G219" s="153" t="s">
        <v>162</v>
      </c>
      <c r="H219" s="154">
        <v>2980.183</v>
      </c>
      <c r="I219" s="155"/>
      <c r="J219" s="156">
        <f>ROUND(I219*H219,2)</f>
        <v>0</v>
      </c>
      <c r="K219" s="152" t="s">
        <v>163</v>
      </c>
      <c r="L219" s="34"/>
      <c r="M219" s="157" t="s">
        <v>1</v>
      </c>
      <c r="N219" s="158" t="s">
        <v>40</v>
      </c>
      <c r="O219" s="59"/>
      <c r="P219" s="159">
        <f>O219*H219</f>
        <v>0</v>
      </c>
      <c r="Q219" s="159">
        <v>0</v>
      </c>
      <c r="R219" s="159">
        <f>Q219*H219</f>
        <v>0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164</v>
      </c>
      <c r="AT219" s="161" t="s">
        <v>159</v>
      </c>
      <c r="AU219" s="161" t="s">
        <v>82</v>
      </c>
      <c r="AY219" s="18" t="s">
        <v>157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32</v>
      </c>
      <c r="BK219" s="162">
        <f>ROUND(I219*H219,2)</f>
        <v>0</v>
      </c>
      <c r="BL219" s="18" t="s">
        <v>164</v>
      </c>
      <c r="BM219" s="161" t="s">
        <v>276</v>
      </c>
    </row>
    <row r="220" spans="1:65" s="2" customFormat="1">
      <c r="A220" s="33"/>
      <c r="B220" s="34"/>
      <c r="C220" s="33"/>
      <c r="D220" s="163" t="s">
        <v>166</v>
      </c>
      <c r="E220" s="33"/>
      <c r="F220" s="164" t="s">
        <v>277</v>
      </c>
      <c r="G220" s="33"/>
      <c r="H220" s="33"/>
      <c r="I220" s="165"/>
      <c r="J220" s="33"/>
      <c r="K220" s="33"/>
      <c r="L220" s="34"/>
      <c r="M220" s="166"/>
      <c r="N220" s="167"/>
      <c r="O220" s="59"/>
      <c r="P220" s="59"/>
      <c r="Q220" s="59"/>
      <c r="R220" s="59"/>
      <c r="S220" s="59"/>
      <c r="T220" s="60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8" t="s">
        <v>166</v>
      </c>
      <c r="AU220" s="18" t="s">
        <v>82</v>
      </c>
    </row>
    <row r="221" spans="1:65" s="13" customFormat="1">
      <c r="B221" s="168"/>
      <c r="D221" s="169" t="s">
        <v>168</v>
      </c>
      <c r="E221" s="170" t="s">
        <v>1</v>
      </c>
      <c r="F221" s="171" t="s">
        <v>278</v>
      </c>
      <c r="H221" s="172">
        <v>2980.183</v>
      </c>
      <c r="I221" s="173"/>
      <c r="L221" s="168"/>
      <c r="M221" s="174"/>
      <c r="N221" s="175"/>
      <c r="O221" s="175"/>
      <c r="P221" s="175"/>
      <c r="Q221" s="175"/>
      <c r="R221" s="175"/>
      <c r="S221" s="175"/>
      <c r="T221" s="176"/>
      <c r="AT221" s="170" t="s">
        <v>168</v>
      </c>
      <c r="AU221" s="170" t="s">
        <v>82</v>
      </c>
      <c r="AV221" s="13" t="s">
        <v>82</v>
      </c>
      <c r="AW221" s="13" t="s">
        <v>31</v>
      </c>
      <c r="AX221" s="13" t="s">
        <v>32</v>
      </c>
      <c r="AY221" s="170" t="s">
        <v>157</v>
      </c>
    </row>
    <row r="222" spans="1:65" s="2" customFormat="1" ht="21.75" customHeight="1">
      <c r="A222" s="33"/>
      <c r="B222" s="149"/>
      <c r="C222" s="150" t="s">
        <v>279</v>
      </c>
      <c r="D222" s="150" t="s">
        <v>159</v>
      </c>
      <c r="E222" s="151" t="s">
        <v>280</v>
      </c>
      <c r="F222" s="152" t="s">
        <v>281</v>
      </c>
      <c r="G222" s="153" t="s">
        <v>240</v>
      </c>
      <c r="H222" s="154">
        <v>1307.261</v>
      </c>
      <c r="I222" s="155"/>
      <c r="J222" s="156">
        <f>ROUND(I222*H222,2)</f>
        <v>0</v>
      </c>
      <c r="K222" s="152" t="s">
        <v>163</v>
      </c>
      <c r="L222" s="34"/>
      <c r="M222" s="157" t="s">
        <v>1</v>
      </c>
      <c r="N222" s="158" t="s">
        <v>40</v>
      </c>
      <c r="O222" s="59"/>
      <c r="P222" s="159">
        <f>O222*H222</f>
        <v>0</v>
      </c>
      <c r="Q222" s="159">
        <v>0</v>
      </c>
      <c r="R222" s="159">
        <f>Q222*H222</f>
        <v>0</v>
      </c>
      <c r="S222" s="159">
        <v>0</v>
      </c>
      <c r="T222" s="16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1" t="s">
        <v>164</v>
      </c>
      <c r="AT222" s="161" t="s">
        <v>159</v>
      </c>
      <c r="AU222" s="161" t="s">
        <v>82</v>
      </c>
      <c r="AY222" s="18" t="s">
        <v>157</v>
      </c>
      <c r="BE222" s="162">
        <f>IF(N222="základní",J222,0)</f>
        <v>0</v>
      </c>
      <c r="BF222" s="162">
        <f>IF(N222="snížená",J222,0)</f>
        <v>0</v>
      </c>
      <c r="BG222" s="162">
        <f>IF(N222="zákl. přenesená",J222,0)</f>
        <v>0</v>
      </c>
      <c r="BH222" s="162">
        <f>IF(N222="sníž. přenesená",J222,0)</f>
        <v>0</v>
      </c>
      <c r="BI222" s="162">
        <f>IF(N222="nulová",J222,0)</f>
        <v>0</v>
      </c>
      <c r="BJ222" s="18" t="s">
        <v>32</v>
      </c>
      <c r="BK222" s="162">
        <f>ROUND(I222*H222,2)</f>
        <v>0</v>
      </c>
      <c r="BL222" s="18" t="s">
        <v>164</v>
      </c>
      <c r="BM222" s="161" t="s">
        <v>282</v>
      </c>
    </row>
    <row r="223" spans="1:65" s="2" customFormat="1">
      <c r="A223" s="33"/>
      <c r="B223" s="34"/>
      <c r="C223" s="33"/>
      <c r="D223" s="163" t="s">
        <v>166</v>
      </c>
      <c r="E223" s="33"/>
      <c r="F223" s="164" t="s">
        <v>283</v>
      </c>
      <c r="G223" s="33"/>
      <c r="H223" s="33"/>
      <c r="I223" s="165"/>
      <c r="J223" s="33"/>
      <c r="K223" s="33"/>
      <c r="L223" s="34"/>
      <c r="M223" s="166"/>
      <c r="N223" s="167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166</v>
      </c>
      <c r="AU223" s="18" t="s">
        <v>82</v>
      </c>
    </row>
    <row r="224" spans="1:65" s="13" customFormat="1">
      <c r="B224" s="168"/>
      <c r="D224" s="169" t="s">
        <v>168</v>
      </c>
      <c r="E224" s="170" t="s">
        <v>1</v>
      </c>
      <c r="F224" s="171" t="s">
        <v>284</v>
      </c>
      <c r="H224" s="172">
        <v>1307.261</v>
      </c>
      <c r="I224" s="173"/>
      <c r="L224" s="168"/>
      <c r="M224" s="174"/>
      <c r="N224" s="175"/>
      <c r="O224" s="175"/>
      <c r="P224" s="175"/>
      <c r="Q224" s="175"/>
      <c r="R224" s="175"/>
      <c r="S224" s="175"/>
      <c r="T224" s="176"/>
      <c r="AT224" s="170" t="s">
        <v>168</v>
      </c>
      <c r="AU224" s="170" t="s">
        <v>82</v>
      </c>
      <c r="AV224" s="13" t="s">
        <v>82</v>
      </c>
      <c r="AW224" s="13" t="s">
        <v>31</v>
      </c>
      <c r="AX224" s="13" t="s">
        <v>32</v>
      </c>
      <c r="AY224" s="170" t="s">
        <v>157</v>
      </c>
    </row>
    <row r="225" spans="1:65" s="2" customFormat="1" ht="21.75" customHeight="1">
      <c r="A225" s="33"/>
      <c r="B225" s="149"/>
      <c r="C225" s="150" t="s">
        <v>285</v>
      </c>
      <c r="D225" s="150" t="s">
        <v>159</v>
      </c>
      <c r="E225" s="151" t="s">
        <v>286</v>
      </c>
      <c r="F225" s="152" t="s">
        <v>287</v>
      </c>
      <c r="G225" s="153" t="s">
        <v>240</v>
      </c>
      <c r="H225" s="154">
        <v>326.815</v>
      </c>
      <c r="I225" s="155"/>
      <c r="J225" s="156">
        <f>ROUND(I225*H225,2)</f>
        <v>0</v>
      </c>
      <c r="K225" s="152" t="s">
        <v>163</v>
      </c>
      <c r="L225" s="34"/>
      <c r="M225" s="157" t="s">
        <v>1</v>
      </c>
      <c r="N225" s="158" t="s">
        <v>40</v>
      </c>
      <c r="O225" s="59"/>
      <c r="P225" s="159">
        <f>O225*H225</f>
        <v>0</v>
      </c>
      <c r="Q225" s="159">
        <v>0</v>
      </c>
      <c r="R225" s="159">
        <f>Q225*H225</f>
        <v>0</v>
      </c>
      <c r="S225" s="159">
        <v>0</v>
      </c>
      <c r="T225" s="16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1" t="s">
        <v>164</v>
      </c>
      <c r="AT225" s="161" t="s">
        <v>159</v>
      </c>
      <c r="AU225" s="161" t="s">
        <v>82</v>
      </c>
      <c r="AY225" s="18" t="s">
        <v>157</v>
      </c>
      <c r="BE225" s="162">
        <f>IF(N225="základní",J225,0)</f>
        <v>0</v>
      </c>
      <c r="BF225" s="162">
        <f>IF(N225="snížená",J225,0)</f>
        <v>0</v>
      </c>
      <c r="BG225" s="162">
        <f>IF(N225="zákl. přenesená",J225,0)</f>
        <v>0</v>
      </c>
      <c r="BH225" s="162">
        <f>IF(N225="sníž. přenesená",J225,0)</f>
        <v>0</v>
      </c>
      <c r="BI225" s="162">
        <f>IF(N225="nulová",J225,0)</f>
        <v>0</v>
      </c>
      <c r="BJ225" s="18" t="s">
        <v>32</v>
      </c>
      <c r="BK225" s="162">
        <f>ROUND(I225*H225,2)</f>
        <v>0</v>
      </c>
      <c r="BL225" s="18" t="s">
        <v>164</v>
      </c>
      <c r="BM225" s="161" t="s">
        <v>288</v>
      </c>
    </row>
    <row r="226" spans="1:65" s="2" customFormat="1">
      <c r="A226" s="33"/>
      <c r="B226" s="34"/>
      <c r="C226" s="33"/>
      <c r="D226" s="163" t="s">
        <v>166</v>
      </c>
      <c r="E226" s="33"/>
      <c r="F226" s="164" t="s">
        <v>289</v>
      </c>
      <c r="G226" s="33"/>
      <c r="H226" s="33"/>
      <c r="I226" s="165"/>
      <c r="J226" s="33"/>
      <c r="K226" s="33"/>
      <c r="L226" s="34"/>
      <c r="M226" s="166"/>
      <c r="N226" s="167"/>
      <c r="O226" s="59"/>
      <c r="P226" s="59"/>
      <c r="Q226" s="59"/>
      <c r="R226" s="59"/>
      <c r="S226" s="59"/>
      <c r="T226" s="60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T226" s="18" t="s">
        <v>166</v>
      </c>
      <c r="AU226" s="18" t="s">
        <v>82</v>
      </c>
    </row>
    <row r="227" spans="1:65" s="13" customFormat="1">
      <c r="B227" s="168"/>
      <c r="D227" s="169" t="s">
        <v>168</v>
      </c>
      <c r="E227" s="170" t="s">
        <v>1</v>
      </c>
      <c r="F227" s="171" t="s">
        <v>290</v>
      </c>
      <c r="H227" s="172">
        <v>326.815</v>
      </c>
      <c r="I227" s="173"/>
      <c r="L227" s="168"/>
      <c r="M227" s="174"/>
      <c r="N227" s="175"/>
      <c r="O227" s="175"/>
      <c r="P227" s="175"/>
      <c r="Q227" s="175"/>
      <c r="R227" s="175"/>
      <c r="S227" s="175"/>
      <c r="T227" s="176"/>
      <c r="AT227" s="170" t="s">
        <v>168</v>
      </c>
      <c r="AU227" s="170" t="s">
        <v>82</v>
      </c>
      <c r="AV227" s="13" t="s">
        <v>82</v>
      </c>
      <c r="AW227" s="13" t="s">
        <v>31</v>
      </c>
      <c r="AX227" s="13" t="s">
        <v>32</v>
      </c>
      <c r="AY227" s="170" t="s">
        <v>157</v>
      </c>
    </row>
    <row r="228" spans="1:65" s="2" customFormat="1" ht="16.5" customHeight="1">
      <c r="A228" s="33"/>
      <c r="B228" s="149"/>
      <c r="C228" s="150" t="s">
        <v>291</v>
      </c>
      <c r="D228" s="150" t="s">
        <v>159</v>
      </c>
      <c r="E228" s="151" t="s">
        <v>292</v>
      </c>
      <c r="F228" s="152" t="s">
        <v>293</v>
      </c>
      <c r="G228" s="153" t="s">
        <v>240</v>
      </c>
      <c r="H228" s="154">
        <v>1634.076</v>
      </c>
      <c r="I228" s="155"/>
      <c r="J228" s="156">
        <f>ROUND(I228*H228,2)</f>
        <v>0</v>
      </c>
      <c r="K228" s="152" t="s">
        <v>163</v>
      </c>
      <c r="L228" s="34"/>
      <c r="M228" s="157" t="s">
        <v>1</v>
      </c>
      <c r="N228" s="158" t="s">
        <v>40</v>
      </c>
      <c r="O228" s="59"/>
      <c r="P228" s="159">
        <f>O228*H228</f>
        <v>0</v>
      </c>
      <c r="Q228" s="159">
        <v>0</v>
      </c>
      <c r="R228" s="159">
        <f>Q228*H228</f>
        <v>0</v>
      </c>
      <c r="S228" s="159">
        <v>0</v>
      </c>
      <c r="T228" s="16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164</v>
      </c>
      <c r="AT228" s="161" t="s">
        <v>159</v>
      </c>
      <c r="AU228" s="161" t="s">
        <v>82</v>
      </c>
      <c r="AY228" s="18" t="s">
        <v>157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32</v>
      </c>
      <c r="BK228" s="162">
        <f>ROUND(I228*H228,2)</f>
        <v>0</v>
      </c>
      <c r="BL228" s="18" t="s">
        <v>164</v>
      </c>
      <c r="BM228" s="161" t="s">
        <v>294</v>
      </c>
    </row>
    <row r="229" spans="1:65" s="2" customFormat="1">
      <c r="A229" s="33"/>
      <c r="B229" s="34"/>
      <c r="C229" s="33"/>
      <c r="D229" s="163" t="s">
        <v>166</v>
      </c>
      <c r="E229" s="33"/>
      <c r="F229" s="164" t="s">
        <v>295</v>
      </c>
      <c r="G229" s="33"/>
      <c r="H229" s="33"/>
      <c r="I229" s="165"/>
      <c r="J229" s="33"/>
      <c r="K229" s="33"/>
      <c r="L229" s="34"/>
      <c r="M229" s="166"/>
      <c r="N229" s="167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166</v>
      </c>
      <c r="AU229" s="18" t="s">
        <v>82</v>
      </c>
    </row>
    <row r="230" spans="1:65" s="13" customFormat="1">
      <c r="B230" s="168"/>
      <c r="D230" s="169" t="s">
        <v>168</v>
      </c>
      <c r="E230" s="170" t="s">
        <v>1</v>
      </c>
      <c r="F230" s="171" t="s">
        <v>296</v>
      </c>
      <c r="H230" s="172">
        <v>1634.076</v>
      </c>
      <c r="I230" s="173"/>
      <c r="L230" s="168"/>
      <c r="M230" s="174"/>
      <c r="N230" s="175"/>
      <c r="O230" s="175"/>
      <c r="P230" s="175"/>
      <c r="Q230" s="175"/>
      <c r="R230" s="175"/>
      <c r="S230" s="175"/>
      <c r="T230" s="176"/>
      <c r="AT230" s="170" t="s">
        <v>168</v>
      </c>
      <c r="AU230" s="170" t="s">
        <v>82</v>
      </c>
      <c r="AV230" s="13" t="s">
        <v>82</v>
      </c>
      <c r="AW230" s="13" t="s">
        <v>31</v>
      </c>
      <c r="AX230" s="13" t="s">
        <v>75</v>
      </c>
      <c r="AY230" s="170" t="s">
        <v>157</v>
      </c>
    </row>
    <row r="231" spans="1:65" s="15" customFormat="1">
      <c r="B231" s="185"/>
      <c r="D231" s="169" t="s">
        <v>168</v>
      </c>
      <c r="E231" s="186" t="s">
        <v>1</v>
      </c>
      <c r="F231" s="187" t="s">
        <v>190</v>
      </c>
      <c r="H231" s="188">
        <v>1634.076</v>
      </c>
      <c r="I231" s="189"/>
      <c r="L231" s="185"/>
      <c r="M231" s="190"/>
      <c r="N231" s="191"/>
      <c r="O231" s="191"/>
      <c r="P231" s="191"/>
      <c r="Q231" s="191"/>
      <c r="R231" s="191"/>
      <c r="S231" s="191"/>
      <c r="T231" s="192"/>
      <c r="AT231" s="186" t="s">
        <v>168</v>
      </c>
      <c r="AU231" s="186" t="s">
        <v>82</v>
      </c>
      <c r="AV231" s="15" t="s">
        <v>164</v>
      </c>
      <c r="AW231" s="15" t="s">
        <v>31</v>
      </c>
      <c r="AX231" s="15" t="s">
        <v>32</v>
      </c>
      <c r="AY231" s="186" t="s">
        <v>157</v>
      </c>
    </row>
    <row r="232" spans="1:65" s="2" customFormat="1" ht="16.5" customHeight="1">
      <c r="A232" s="33"/>
      <c r="B232" s="149"/>
      <c r="C232" s="150" t="s">
        <v>297</v>
      </c>
      <c r="D232" s="150" t="s">
        <v>159</v>
      </c>
      <c r="E232" s="151" t="s">
        <v>298</v>
      </c>
      <c r="F232" s="152" t="s">
        <v>299</v>
      </c>
      <c r="G232" s="153" t="s">
        <v>240</v>
      </c>
      <c r="H232" s="154">
        <v>1307.261</v>
      </c>
      <c r="I232" s="155"/>
      <c r="J232" s="156">
        <f>ROUND(I232*H232,2)</f>
        <v>0</v>
      </c>
      <c r="K232" s="152" t="s">
        <v>1</v>
      </c>
      <c r="L232" s="34"/>
      <c r="M232" s="157" t="s">
        <v>1</v>
      </c>
      <c r="N232" s="158" t="s">
        <v>40</v>
      </c>
      <c r="O232" s="59"/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6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1" t="s">
        <v>164</v>
      </c>
      <c r="AT232" s="161" t="s">
        <v>159</v>
      </c>
      <c r="AU232" s="161" t="s">
        <v>82</v>
      </c>
      <c r="AY232" s="18" t="s">
        <v>157</v>
      </c>
      <c r="BE232" s="162">
        <f>IF(N232="základní",J232,0)</f>
        <v>0</v>
      </c>
      <c r="BF232" s="162">
        <f>IF(N232="snížená",J232,0)</f>
        <v>0</v>
      </c>
      <c r="BG232" s="162">
        <f>IF(N232="zákl. přenesená",J232,0)</f>
        <v>0</v>
      </c>
      <c r="BH232" s="162">
        <f>IF(N232="sníž. přenesená",J232,0)</f>
        <v>0</v>
      </c>
      <c r="BI232" s="162">
        <f>IF(N232="nulová",J232,0)</f>
        <v>0</v>
      </c>
      <c r="BJ232" s="18" t="s">
        <v>32</v>
      </c>
      <c r="BK232" s="162">
        <f>ROUND(I232*H232,2)</f>
        <v>0</v>
      </c>
      <c r="BL232" s="18" t="s">
        <v>164</v>
      </c>
      <c r="BM232" s="161" t="s">
        <v>300</v>
      </c>
    </row>
    <row r="233" spans="1:65" s="13" customFormat="1">
      <c r="B233" s="168"/>
      <c r="D233" s="169" t="s">
        <v>168</v>
      </c>
      <c r="E233" s="170" t="s">
        <v>1</v>
      </c>
      <c r="F233" s="171" t="s">
        <v>301</v>
      </c>
      <c r="H233" s="172">
        <v>1307.261</v>
      </c>
      <c r="I233" s="173"/>
      <c r="L233" s="168"/>
      <c r="M233" s="174"/>
      <c r="N233" s="175"/>
      <c r="O233" s="175"/>
      <c r="P233" s="175"/>
      <c r="Q233" s="175"/>
      <c r="R233" s="175"/>
      <c r="S233" s="175"/>
      <c r="T233" s="176"/>
      <c r="AT233" s="170" t="s">
        <v>168</v>
      </c>
      <c r="AU233" s="170" t="s">
        <v>82</v>
      </c>
      <c r="AV233" s="13" t="s">
        <v>82</v>
      </c>
      <c r="AW233" s="13" t="s">
        <v>31</v>
      </c>
      <c r="AX233" s="13" t="s">
        <v>75</v>
      </c>
      <c r="AY233" s="170" t="s">
        <v>157</v>
      </c>
    </row>
    <row r="234" spans="1:65" s="15" customFormat="1">
      <c r="B234" s="185"/>
      <c r="D234" s="169" t="s">
        <v>168</v>
      </c>
      <c r="E234" s="186" t="s">
        <v>1</v>
      </c>
      <c r="F234" s="187" t="s">
        <v>190</v>
      </c>
      <c r="H234" s="188">
        <v>1307.261</v>
      </c>
      <c r="I234" s="189"/>
      <c r="L234" s="185"/>
      <c r="M234" s="190"/>
      <c r="N234" s="191"/>
      <c r="O234" s="191"/>
      <c r="P234" s="191"/>
      <c r="Q234" s="191"/>
      <c r="R234" s="191"/>
      <c r="S234" s="191"/>
      <c r="T234" s="192"/>
      <c r="AT234" s="186" t="s">
        <v>168</v>
      </c>
      <c r="AU234" s="186" t="s">
        <v>82</v>
      </c>
      <c r="AV234" s="15" t="s">
        <v>164</v>
      </c>
      <c r="AW234" s="15" t="s">
        <v>31</v>
      </c>
      <c r="AX234" s="15" t="s">
        <v>32</v>
      </c>
      <c r="AY234" s="186" t="s">
        <v>157</v>
      </c>
    </row>
    <row r="235" spans="1:65" s="2" customFormat="1" ht="16.5" customHeight="1">
      <c r="A235" s="33"/>
      <c r="B235" s="149"/>
      <c r="C235" s="150" t="s">
        <v>302</v>
      </c>
      <c r="D235" s="150" t="s">
        <v>159</v>
      </c>
      <c r="E235" s="151" t="s">
        <v>303</v>
      </c>
      <c r="F235" s="152" t="s">
        <v>304</v>
      </c>
      <c r="G235" s="153" t="s">
        <v>240</v>
      </c>
      <c r="H235" s="154">
        <v>326.815</v>
      </c>
      <c r="I235" s="155"/>
      <c r="J235" s="156">
        <f>ROUND(I235*H235,2)</f>
        <v>0</v>
      </c>
      <c r="K235" s="152" t="s">
        <v>1</v>
      </c>
      <c r="L235" s="34"/>
      <c r="M235" s="157" t="s">
        <v>1</v>
      </c>
      <c r="N235" s="158" t="s">
        <v>40</v>
      </c>
      <c r="O235" s="59"/>
      <c r="P235" s="159">
        <f>O235*H235</f>
        <v>0</v>
      </c>
      <c r="Q235" s="159">
        <v>0</v>
      </c>
      <c r="R235" s="159">
        <f>Q235*H235</f>
        <v>0</v>
      </c>
      <c r="S235" s="159">
        <v>0</v>
      </c>
      <c r="T235" s="16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1" t="s">
        <v>164</v>
      </c>
      <c r="AT235" s="161" t="s">
        <v>159</v>
      </c>
      <c r="AU235" s="161" t="s">
        <v>82</v>
      </c>
      <c r="AY235" s="18" t="s">
        <v>157</v>
      </c>
      <c r="BE235" s="162">
        <f>IF(N235="základní",J235,0)</f>
        <v>0</v>
      </c>
      <c r="BF235" s="162">
        <f>IF(N235="snížená",J235,0)</f>
        <v>0</v>
      </c>
      <c r="BG235" s="162">
        <f>IF(N235="zákl. přenesená",J235,0)</f>
        <v>0</v>
      </c>
      <c r="BH235" s="162">
        <f>IF(N235="sníž. přenesená",J235,0)</f>
        <v>0</v>
      </c>
      <c r="BI235" s="162">
        <f>IF(N235="nulová",J235,0)</f>
        <v>0</v>
      </c>
      <c r="BJ235" s="18" t="s">
        <v>32</v>
      </c>
      <c r="BK235" s="162">
        <f>ROUND(I235*H235,2)</f>
        <v>0</v>
      </c>
      <c r="BL235" s="18" t="s">
        <v>164</v>
      </c>
      <c r="BM235" s="161" t="s">
        <v>305</v>
      </c>
    </row>
    <row r="236" spans="1:65" s="13" customFormat="1">
      <c r="B236" s="168"/>
      <c r="D236" s="169" t="s">
        <v>168</v>
      </c>
      <c r="E236" s="170" t="s">
        <v>1</v>
      </c>
      <c r="F236" s="171" t="s">
        <v>306</v>
      </c>
      <c r="H236" s="172">
        <v>326.815</v>
      </c>
      <c r="I236" s="173"/>
      <c r="L236" s="168"/>
      <c r="M236" s="174"/>
      <c r="N236" s="175"/>
      <c r="O236" s="175"/>
      <c r="P236" s="175"/>
      <c r="Q236" s="175"/>
      <c r="R236" s="175"/>
      <c r="S236" s="175"/>
      <c r="T236" s="176"/>
      <c r="AT236" s="170" t="s">
        <v>168</v>
      </c>
      <c r="AU236" s="170" t="s">
        <v>82</v>
      </c>
      <c r="AV236" s="13" t="s">
        <v>82</v>
      </c>
      <c r="AW236" s="13" t="s">
        <v>31</v>
      </c>
      <c r="AX236" s="13" t="s">
        <v>75</v>
      </c>
      <c r="AY236" s="170" t="s">
        <v>157</v>
      </c>
    </row>
    <row r="237" spans="1:65" s="15" customFormat="1">
      <c r="B237" s="185"/>
      <c r="D237" s="169" t="s">
        <v>168</v>
      </c>
      <c r="E237" s="186" t="s">
        <v>1</v>
      </c>
      <c r="F237" s="187" t="s">
        <v>190</v>
      </c>
      <c r="H237" s="188">
        <v>326.815</v>
      </c>
      <c r="I237" s="189"/>
      <c r="L237" s="185"/>
      <c r="M237" s="190"/>
      <c r="N237" s="191"/>
      <c r="O237" s="191"/>
      <c r="P237" s="191"/>
      <c r="Q237" s="191"/>
      <c r="R237" s="191"/>
      <c r="S237" s="191"/>
      <c r="T237" s="192"/>
      <c r="AT237" s="186" t="s">
        <v>168</v>
      </c>
      <c r="AU237" s="186" t="s">
        <v>82</v>
      </c>
      <c r="AV237" s="15" t="s">
        <v>164</v>
      </c>
      <c r="AW237" s="15" t="s">
        <v>31</v>
      </c>
      <c r="AX237" s="15" t="s">
        <v>32</v>
      </c>
      <c r="AY237" s="186" t="s">
        <v>157</v>
      </c>
    </row>
    <row r="238" spans="1:65" s="2" customFormat="1" ht="16.5" customHeight="1">
      <c r="A238" s="33"/>
      <c r="B238" s="149"/>
      <c r="C238" s="150" t="s">
        <v>7</v>
      </c>
      <c r="D238" s="150" t="s">
        <v>159</v>
      </c>
      <c r="E238" s="151" t="s">
        <v>307</v>
      </c>
      <c r="F238" s="152" t="s">
        <v>308</v>
      </c>
      <c r="G238" s="153" t="s">
        <v>240</v>
      </c>
      <c r="H238" s="154">
        <v>1484.684</v>
      </c>
      <c r="I238" s="155"/>
      <c r="J238" s="156">
        <f>ROUND(I238*H238,2)</f>
        <v>0</v>
      </c>
      <c r="K238" s="152" t="s">
        <v>163</v>
      </c>
      <c r="L238" s="34"/>
      <c r="M238" s="157" t="s">
        <v>1</v>
      </c>
      <c r="N238" s="158" t="s">
        <v>40</v>
      </c>
      <c r="O238" s="59"/>
      <c r="P238" s="159">
        <f>O238*H238</f>
        <v>0</v>
      </c>
      <c r="Q238" s="159">
        <v>0</v>
      </c>
      <c r="R238" s="159">
        <f>Q238*H238</f>
        <v>0</v>
      </c>
      <c r="S238" s="159">
        <v>0</v>
      </c>
      <c r="T238" s="16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1" t="s">
        <v>164</v>
      </c>
      <c r="AT238" s="161" t="s">
        <v>159</v>
      </c>
      <c r="AU238" s="161" t="s">
        <v>82</v>
      </c>
      <c r="AY238" s="18" t="s">
        <v>157</v>
      </c>
      <c r="BE238" s="162">
        <f>IF(N238="základní",J238,0)</f>
        <v>0</v>
      </c>
      <c r="BF238" s="162">
        <f>IF(N238="snížená",J238,0)</f>
        <v>0</v>
      </c>
      <c r="BG238" s="162">
        <f>IF(N238="zákl. přenesená",J238,0)</f>
        <v>0</v>
      </c>
      <c r="BH238" s="162">
        <f>IF(N238="sníž. přenesená",J238,0)</f>
        <v>0</v>
      </c>
      <c r="BI238" s="162">
        <f>IF(N238="nulová",J238,0)</f>
        <v>0</v>
      </c>
      <c r="BJ238" s="18" t="s">
        <v>32</v>
      </c>
      <c r="BK238" s="162">
        <f>ROUND(I238*H238,2)</f>
        <v>0</v>
      </c>
      <c r="BL238" s="18" t="s">
        <v>164</v>
      </c>
      <c r="BM238" s="161" t="s">
        <v>309</v>
      </c>
    </row>
    <row r="239" spans="1:65" s="2" customFormat="1">
      <c r="A239" s="33"/>
      <c r="B239" s="34"/>
      <c r="C239" s="33"/>
      <c r="D239" s="163" t="s">
        <v>166</v>
      </c>
      <c r="E239" s="33"/>
      <c r="F239" s="164" t="s">
        <v>310</v>
      </c>
      <c r="G239" s="33"/>
      <c r="H239" s="33"/>
      <c r="I239" s="165"/>
      <c r="J239" s="33"/>
      <c r="K239" s="33"/>
      <c r="L239" s="34"/>
      <c r="M239" s="166"/>
      <c r="N239" s="167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166</v>
      </c>
      <c r="AU239" s="18" t="s">
        <v>82</v>
      </c>
    </row>
    <row r="240" spans="1:65" s="14" customFormat="1">
      <c r="B240" s="178"/>
      <c r="D240" s="169" t="s">
        <v>168</v>
      </c>
      <c r="E240" s="179" t="s">
        <v>1</v>
      </c>
      <c r="F240" s="180" t="s">
        <v>311</v>
      </c>
      <c r="H240" s="179" t="s">
        <v>1</v>
      </c>
      <c r="I240" s="181"/>
      <c r="L240" s="178"/>
      <c r="M240" s="182"/>
      <c r="N240" s="183"/>
      <c r="O240" s="183"/>
      <c r="P240" s="183"/>
      <c r="Q240" s="183"/>
      <c r="R240" s="183"/>
      <c r="S240" s="183"/>
      <c r="T240" s="184"/>
      <c r="AT240" s="179" t="s">
        <v>168</v>
      </c>
      <c r="AU240" s="179" t="s">
        <v>82</v>
      </c>
      <c r="AV240" s="14" t="s">
        <v>32</v>
      </c>
      <c r="AW240" s="14" t="s">
        <v>31</v>
      </c>
      <c r="AX240" s="14" t="s">
        <v>75</v>
      </c>
      <c r="AY240" s="179" t="s">
        <v>157</v>
      </c>
    </row>
    <row r="241" spans="2:51" s="14" customFormat="1">
      <c r="B241" s="178"/>
      <c r="D241" s="169" t="s">
        <v>168</v>
      </c>
      <c r="E241" s="179" t="s">
        <v>1</v>
      </c>
      <c r="F241" s="180" t="s">
        <v>180</v>
      </c>
      <c r="H241" s="179" t="s">
        <v>1</v>
      </c>
      <c r="I241" s="181"/>
      <c r="L241" s="178"/>
      <c r="M241" s="182"/>
      <c r="N241" s="183"/>
      <c r="O241" s="183"/>
      <c r="P241" s="183"/>
      <c r="Q241" s="183"/>
      <c r="R241" s="183"/>
      <c r="S241" s="183"/>
      <c r="T241" s="184"/>
      <c r="AT241" s="179" t="s">
        <v>168</v>
      </c>
      <c r="AU241" s="179" t="s">
        <v>82</v>
      </c>
      <c r="AV241" s="14" t="s">
        <v>32</v>
      </c>
      <c r="AW241" s="14" t="s">
        <v>31</v>
      </c>
      <c r="AX241" s="14" t="s">
        <v>75</v>
      </c>
      <c r="AY241" s="179" t="s">
        <v>157</v>
      </c>
    </row>
    <row r="242" spans="2:51" s="13" customFormat="1">
      <c r="B242" s="168"/>
      <c r="D242" s="169" t="s">
        <v>168</v>
      </c>
      <c r="E242" s="170" t="s">
        <v>1</v>
      </c>
      <c r="F242" s="171" t="s">
        <v>312</v>
      </c>
      <c r="H242" s="172">
        <v>404.81900000000002</v>
      </c>
      <c r="I242" s="173"/>
      <c r="L242" s="168"/>
      <c r="M242" s="174"/>
      <c r="N242" s="175"/>
      <c r="O242" s="175"/>
      <c r="P242" s="175"/>
      <c r="Q242" s="175"/>
      <c r="R242" s="175"/>
      <c r="S242" s="175"/>
      <c r="T242" s="176"/>
      <c r="AT242" s="170" t="s">
        <v>168</v>
      </c>
      <c r="AU242" s="170" t="s">
        <v>82</v>
      </c>
      <c r="AV242" s="13" t="s">
        <v>82</v>
      </c>
      <c r="AW242" s="13" t="s">
        <v>31</v>
      </c>
      <c r="AX242" s="13" t="s">
        <v>75</v>
      </c>
      <c r="AY242" s="170" t="s">
        <v>157</v>
      </c>
    </row>
    <row r="243" spans="2:51" s="13" customFormat="1">
      <c r="B243" s="168"/>
      <c r="D243" s="169" t="s">
        <v>168</v>
      </c>
      <c r="E243" s="170" t="s">
        <v>1</v>
      </c>
      <c r="F243" s="171" t="s">
        <v>313</v>
      </c>
      <c r="H243" s="172">
        <v>216.38399999999999</v>
      </c>
      <c r="I243" s="173"/>
      <c r="L243" s="168"/>
      <c r="M243" s="174"/>
      <c r="N243" s="175"/>
      <c r="O243" s="175"/>
      <c r="P243" s="175"/>
      <c r="Q243" s="175"/>
      <c r="R243" s="175"/>
      <c r="S243" s="175"/>
      <c r="T243" s="176"/>
      <c r="AT243" s="170" t="s">
        <v>168</v>
      </c>
      <c r="AU243" s="170" t="s">
        <v>82</v>
      </c>
      <c r="AV243" s="13" t="s">
        <v>82</v>
      </c>
      <c r="AW243" s="13" t="s">
        <v>31</v>
      </c>
      <c r="AX243" s="13" t="s">
        <v>75</v>
      </c>
      <c r="AY243" s="170" t="s">
        <v>157</v>
      </c>
    </row>
    <row r="244" spans="2:51" s="14" customFormat="1">
      <c r="B244" s="178"/>
      <c r="D244" s="169" t="s">
        <v>168</v>
      </c>
      <c r="E244" s="179" t="s">
        <v>1</v>
      </c>
      <c r="F244" s="180" t="s">
        <v>183</v>
      </c>
      <c r="H244" s="179" t="s">
        <v>1</v>
      </c>
      <c r="I244" s="181"/>
      <c r="L244" s="178"/>
      <c r="M244" s="182"/>
      <c r="N244" s="183"/>
      <c r="O244" s="183"/>
      <c r="P244" s="183"/>
      <c r="Q244" s="183"/>
      <c r="R244" s="183"/>
      <c r="S244" s="183"/>
      <c r="T244" s="184"/>
      <c r="AT244" s="179" t="s">
        <v>168</v>
      </c>
      <c r="AU244" s="179" t="s">
        <v>82</v>
      </c>
      <c r="AV244" s="14" t="s">
        <v>32</v>
      </c>
      <c r="AW244" s="14" t="s">
        <v>31</v>
      </c>
      <c r="AX244" s="14" t="s">
        <v>75</v>
      </c>
      <c r="AY244" s="179" t="s">
        <v>157</v>
      </c>
    </row>
    <row r="245" spans="2:51" s="13" customFormat="1">
      <c r="B245" s="168"/>
      <c r="D245" s="169" t="s">
        <v>168</v>
      </c>
      <c r="E245" s="170" t="s">
        <v>1</v>
      </c>
      <c r="F245" s="171" t="s">
        <v>314</v>
      </c>
      <c r="H245" s="172">
        <v>312.226</v>
      </c>
      <c r="I245" s="173"/>
      <c r="L245" s="168"/>
      <c r="M245" s="174"/>
      <c r="N245" s="175"/>
      <c r="O245" s="175"/>
      <c r="P245" s="175"/>
      <c r="Q245" s="175"/>
      <c r="R245" s="175"/>
      <c r="S245" s="175"/>
      <c r="T245" s="176"/>
      <c r="AT245" s="170" t="s">
        <v>168</v>
      </c>
      <c r="AU245" s="170" t="s">
        <v>82</v>
      </c>
      <c r="AV245" s="13" t="s">
        <v>82</v>
      </c>
      <c r="AW245" s="13" t="s">
        <v>31</v>
      </c>
      <c r="AX245" s="13" t="s">
        <v>75</v>
      </c>
      <c r="AY245" s="170" t="s">
        <v>157</v>
      </c>
    </row>
    <row r="246" spans="2:51" s="14" customFormat="1">
      <c r="B246" s="178"/>
      <c r="D246" s="169" t="s">
        <v>168</v>
      </c>
      <c r="E246" s="179" t="s">
        <v>1</v>
      </c>
      <c r="F246" s="180" t="s">
        <v>185</v>
      </c>
      <c r="H246" s="179" t="s">
        <v>1</v>
      </c>
      <c r="I246" s="181"/>
      <c r="L246" s="178"/>
      <c r="M246" s="182"/>
      <c r="N246" s="183"/>
      <c r="O246" s="183"/>
      <c r="P246" s="183"/>
      <c r="Q246" s="183"/>
      <c r="R246" s="183"/>
      <c r="S246" s="183"/>
      <c r="T246" s="184"/>
      <c r="AT246" s="179" t="s">
        <v>168</v>
      </c>
      <c r="AU246" s="179" t="s">
        <v>82</v>
      </c>
      <c r="AV246" s="14" t="s">
        <v>32</v>
      </c>
      <c r="AW246" s="14" t="s">
        <v>31</v>
      </c>
      <c r="AX246" s="14" t="s">
        <v>75</v>
      </c>
      <c r="AY246" s="179" t="s">
        <v>157</v>
      </c>
    </row>
    <row r="247" spans="2:51" s="13" customFormat="1">
      <c r="B247" s="168"/>
      <c r="D247" s="169" t="s">
        <v>168</v>
      </c>
      <c r="E247" s="170" t="s">
        <v>1</v>
      </c>
      <c r="F247" s="171" t="s">
        <v>315</v>
      </c>
      <c r="H247" s="172">
        <v>879.19200000000001</v>
      </c>
      <c r="I247" s="173"/>
      <c r="L247" s="168"/>
      <c r="M247" s="174"/>
      <c r="N247" s="175"/>
      <c r="O247" s="175"/>
      <c r="P247" s="175"/>
      <c r="Q247" s="175"/>
      <c r="R247" s="175"/>
      <c r="S247" s="175"/>
      <c r="T247" s="176"/>
      <c r="AT247" s="170" t="s">
        <v>168</v>
      </c>
      <c r="AU247" s="170" t="s">
        <v>82</v>
      </c>
      <c r="AV247" s="13" t="s">
        <v>82</v>
      </c>
      <c r="AW247" s="13" t="s">
        <v>31</v>
      </c>
      <c r="AX247" s="13" t="s">
        <v>75</v>
      </c>
      <c r="AY247" s="170" t="s">
        <v>157</v>
      </c>
    </row>
    <row r="248" spans="2:51" s="14" customFormat="1">
      <c r="B248" s="178"/>
      <c r="D248" s="169" t="s">
        <v>168</v>
      </c>
      <c r="E248" s="179" t="s">
        <v>1</v>
      </c>
      <c r="F248" s="180" t="s">
        <v>187</v>
      </c>
      <c r="H248" s="179" t="s">
        <v>1</v>
      </c>
      <c r="I248" s="181"/>
      <c r="L248" s="178"/>
      <c r="M248" s="182"/>
      <c r="N248" s="183"/>
      <c r="O248" s="183"/>
      <c r="P248" s="183"/>
      <c r="Q248" s="183"/>
      <c r="R248" s="183"/>
      <c r="S248" s="183"/>
      <c r="T248" s="184"/>
      <c r="AT248" s="179" t="s">
        <v>168</v>
      </c>
      <c r="AU248" s="179" t="s">
        <v>82</v>
      </c>
      <c r="AV248" s="14" t="s">
        <v>32</v>
      </c>
      <c r="AW248" s="14" t="s">
        <v>31</v>
      </c>
      <c r="AX248" s="14" t="s">
        <v>75</v>
      </c>
      <c r="AY248" s="179" t="s">
        <v>157</v>
      </c>
    </row>
    <row r="249" spans="2:51" s="13" customFormat="1">
      <c r="B249" s="168"/>
      <c r="D249" s="169" t="s">
        <v>168</v>
      </c>
      <c r="E249" s="170" t="s">
        <v>1</v>
      </c>
      <c r="F249" s="171" t="s">
        <v>316</v>
      </c>
      <c r="H249" s="172">
        <v>20.023</v>
      </c>
      <c r="I249" s="173"/>
      <c r="L249" s="168"/>
      <c r="M249" s="174"/>
      <c r="N249" s="175"/>
      <c r="O249" s="175"/>
      <c r="P249" s="175"/>
      <c r="Q249" s="175"/>
      <c r="R249" s="175"/>
      <c r="S249" s="175"/>
      <c r="T249" s="176"/>
      <c r="AT249" s="170" t="s">
        <v>168</v>
      </c>
      <c r="AU249" s="170" t="s">
        <v>82</v>
      </c>
      <c r="AV249" s="13" t="s">
        <v>82</v>
      </c>
      <c r="AW249" s="13" t="s">
        <v>31</v>
      </c>
      <c r="AX249" s="13" t="s">
        <v>75</v>
      </c>
      <c r="AY249" s="170" t="s">
        <v>157</v>
      </c>
    </row>
    <row r="250" spans="2:51" s="13" customFormat="1">
      <c r="B250" s="168"/>
      <c r="D250" s="169" t="s">
        <v>168</v>
      </c>
      <c r="E250" s="170" t="s">
        <v>1</v>
      </c>
      <c r="F250" s="171" t="s">
        <v>317</v>
      </c>
      <c r="H250" s="172">
        <v>11.221</v>
      </c>
      <c r="I250" s="173"/>
      <c r="L250" s="168"/>
      <c r="M250" s="174"/>
      <c r="N250" s="175"/>
      <c r="O250" s="175"/>
      <c r="P250" s="175"/>
      <c r="Q250" s="175"/>
      <c r="R250" s="175"/>
      <c r="S250" s="175"/>
      <c r="T250" s="176"/>
      <c r="AT250" s="170" t="s">
        <v>168</v>
      </c>
      <c r="AU250" s="170" t="s">
        <v>82</v>
      </c>
      <c r="AV250" s="13" t="s">
        <v>82</v>
      </c>
      <c r="AW250" s="13" t="s">
        <v>31</v>
      </c>
      <c r="AX250" s="13" t="s">
        <v>75</v>
      </c>
      <c r="AY250" s="170" t="s">
        <v>157</v>
      </c>
    </row>
    <row r="251" spans="2:51" s="13" customFormat="1">
      <c r="B251" s="168"/>
      <c r="D251" s="169" t="s">
        <v>168</v>
      </c>
      <c r="E251" s="170" t="s">
        <v>1</v>
      </c>
      <c r="F251" s="171" t="s">
        <v>318</v>
      </c>
      <c r="H251" s="172">
        <v>24.273</v>
      </c>
      <c r="I251" s="173"/>
      <c r="L251" s="168"/>
      <c r="M251" s="174"/>
      <c r="N251" s="175"/>
      <c r="O251" s="175"/>
      <c r="P251" s="175"/>
      <c r="Q251" s="175"/>
      <c r="R251" s="175"/>
      <c r="S251" s="175"/>
      <c r="T251" s="176"/>
      <c r="AT251" s="170" t="s">
        <v>168</v>
      </c>
      <c r="AU251" s="170" t="s">
        <v>82</v>
      </c>
      <c r="AV251" s="13" t="s">
        <v>82</v>
      </c>
      <c r="AW251" s="13" t="s">
        <v>31</v>
      </c>
      <c r="AX251" s="13" t="s">
        <v>75</v>
      </c>
      <c r="AY251" s="170" t="s">
        <v>157</v>
      </c>
    </row>
    <row r="252" spans="2:51" s="13" customFormat="1">
      <c r="B252" s="168"/>
      <c r="D252" s="169" t="s">
        <v>168</v>
      </c>
      <c r="E252" s="170" t="s">
        <v>1</v>
      </c>
      <c r="F252" s="171" t="s">
        <v>319</v>
      </c>
      <c r="H252" s="172">
        <v>38.24</v>
      </c>
      <c r="I252" s="173"/>
      <c r="L252" s="168"/>
      <c r="M252" s="174"/>
      <c r="N252" s="175"/>
      <c r="O252" s="175"/>
      <c r="P252" s="175"/>
      <c r="Q252" s="175"/>
      <c r="R252" s="175"/>
      <c r="S252" s="175"/>
      <c r="T252" s="176"/>
      <c r="AT252" s="170" t="s">
        <v>168</v>
      </c>
      <c r="AU252" s="170" t="s">
        <v>82</v>
      </c>
      <c r="AV252" s="13" t="s">
        <v>82</v>
      </c>
      <c r="AW252" s="13" t="s">
        <v>31</v>
      </c>
      <c r="AX252" s="13" t="s">
        <v>75</v>
      </c>
      <c r="AY252" s="170" t="s">
        <v>157</v>
      </c>
    </row>
    <row r="253" spans="2:51" s="16" customFormat="1">
      <c r="B253" s="193"/>
      <c r="D253" s="169" t="s">
        <v>168</v>
      </c>
      <c r="E253" s="194" t="s">
        <v>1</v>
      </c>
      <c r="F253" s="195" t="s">
        <v>320</v>
      </c>
      <c r="H253" s="196">
        <v>1906.3779999999999</v>
      </c>
      <c r="I253" s="197"/>
      <c r="L253" s="193"/>
      <c r="M253" s="198"/>
      <c r="N253" s="199"/>
      <c r="O253" s="199"/>
      <c r="P253" s="199"/>
      <c r="Q253" s="199"/>
      <c r="R253" s="199"/>
      <c r="S253" s="199"/>
      <c r="T253" s="200"/>
      <c r="AT253" s="194" t="s">
        <v>168</v>
      </c>
      <c r="AU253" s="194" t="s">
        <v>82</v>
      </c>
      <c r="AV253" s="16" t="s">
        <v>102</v>
      </c>
      <c r="AW253" s="16" t="s">
        <v>31</v>
      </c>
      <c r="AX253" s="16" t="s">
        <v>75</v>
      </c>
      <c r="AY253" s="194" t="s">
        <v>157</v>
      </c>
    </row>
    <row r="254" spans="2:51" s="14" customFormat="1">
      <c r="B254" s="178"/>
      <c r="D254" s="169" t="s">
        <v>168</v>
      </c>
      <c r="E254" s="179" t="s">
        <v>1</v>
      </c>
      <c r="F254" s="180" t="s">
        <v>321</v>
      </c>
      <c r="H254" s="179" t="s">
        <v>1</v>
      </c>
      <c r="I254" s="181"/>
      <c r="L254" s="178"/>
      <c r="M254" s="182"/>
      <c r="N254" s="183"/>
      <c r="O254" s="183"/>
      <c r="P254" s="183"/>
      <c r="Q254" s="183"/>
      <c r="R254" s="183"/>
      <c r="S254" s="183"/>
      <c r="T254" s="184"/>
      <c r="AT254" s="179" t="s">
        <v>168</v>
      </c>
      <c r="AU254" s="179" t="s">
        <v>82</v>
      </c>
      <c r="AV254" s="14" t="s">
        <v>32</v>
      </c>
      <c r="AW254" s="14" t="s">
        <v>31</v>
      </c>
      <c r="AX254" s="14" t="s">
        <v>75</v>
      </c>
      <c r="AY254" s="179" t="s">
        <v>157</v>
      </c>
    </row>
    <row r="255" spans="2:51" s="13" customFormat="1">
      <c r="B255" s="168"/>
      <c r="D255" s="169" t="s">
        <v>168</v>
      </c>
      <c r="E255" s="170" t="s">
        <v>1</v>
      </c>
      <c r="F255" s="171" t="s">
        <v>322</v>
      </c>
      <c r="H255" s="172">
        <v>-101.526</v>
      </c>
      <c r="I255" s="173"/>
      <c r="L255" s="168"/>
      <c r="M255" s="174"/>
      <c r="N255" s="175"/>
      <c r="O255" s="175"/>
      <c r="P255" s="175"/>
      <c r="Q255" s="175"/>
      <c r="R255" s="175"/>
      <c r="S255" s="175"/>
      <c r="T255" s="176"/>
      <c r="AT255" s="170" t="s">
        <v>168</v>
      </c>
      <c r="AU255" s="170" t="s">
        <v>82</v>
      </c>
      <c r="AV255" s="13" t="s">
        <v>82</v>
      </c>
      <c r="AW255" s="13" t="s">
        <v>31</v>
      </c>
      <c r="AX255" s="13" t="s">
        <v>75</v>
      </c>
      <c r="AY255" s="170" t="s">
        <v>157</v>
      </c>
    </row>
    <row r="256" spans="2:51" s="14" customFormat="1">
      <c r="B256" s="178"/>
      <c r="D256" s="169" t="s">
        <v>168</v>
      </c>
      <c r="E256" s="179" t="s">
        <v>1</v>
      </c>
      <c r="F256" s="180" t="s">
        <v>323</v>
      </c>
      <c r="H256" s="179" t="s">
        <v>1</v>
      </c>
      <c r="I256" s="181"/>
      <c r="L256" s="178"/>
      <c r="M256" s="182"/>
      <c r="N256" s="183"/>
      <c r="O256" s="183"/>
      <c r="P256" s="183"/>
      <c r="Q256" s="183"/>
      <c r="R256" s="183"/>
      <c r="S256" s="183"/>
      <c r="T256" s="184"/>
      <c r="AT256" s="179" t="s">
        <v>168</v>
      </c>
      <c r="AU256" s="179" t="s">
        <v>82</v>
      </c>
      <c r="AV256" s="14" t="s">
        <v>32</v>
      </c>
      <c r="AW256" s="14" t="s">
        <v>31</v>
      </c>
      <c r="AX256" s="14" t="s">
        <v>75</v>
      </c>
      <c r="AY256" s="179" t="s">
        <v>157</v>
      </c>
    </row>
    <row r="257" spans="1:65" s="13" customFormat="1">
      <c r="B257" s="168"/>
      <c r="D257" s="169" t="s">
        <v>168</v>
      </c>
      <c r="E257" s="170" t="s">
        <v>1</v>
      </c>
      <c r="F257" s="171" t="s">
        <v>324</v>
      </c>
      <c r="H257" s="172">
        <v>-57.927999999999997</v>
      </c>
      <c r="I257" s="173"/>
      <c r="L257" s="168"/>
      <c r="M257" s="174"/>
      <c r="N257" s="175"/>
      <c r="O257" s="175"/>
      <c r="P257" s="175"/>
      <c r="Q257" s="175"/>
      <c r="R257" s="175"/>
      <c r="S257" s="175"/>
      <c r="T257" s="176"/>
      <c r="AT257" s="170" t="s">
        <v>168</v>
      </c>
      <c r="AU257" s="170" t="s">
        <v>82</v>
      </c>
      <c r="AV257" s="13" t="s">
        <v>82</v>
      </c>
      <c r="AW257" s="13" t="s">
        <v>31</v>
      </c>
      <c r="AX257" s="13" t="s">
        <v>75</v>
      </c>
      <c r="AY257" s="170" t="s">
        <v>157</v>
      </c>
    </row>
    <row r="258" spans="1:65" s="14" customFormat="1">
      <c r="B258" s="178"/>
      <c r="D258" s="169" t="s">
        <v>168</v>
      </c>
      <c r="E258" s="179" t="s">
        <v>1</v>
      </c>
      <c r="F258" s="180" t="s">
        <v>325</v>
      </c>
      <c r="H258" s="179" t="s">
        <v>1</v>
      </c>
      <c r="I258" s="181"/>
      <c r="L258" s="178"/>
      <c r="M258" s="182"/>
      <c r="N258" s="183"/>
      <c r="O258" s="183"/>
      <c r="P258" s="183"/>
      <c r="Q258" s="183"/>
      <c r="R258" s="183"/>
      <c r="S258" s="183"/>
      <c r="T258" s="184"/>
      <c r="AT258" s="179" t="s">
        <v>168</v>
      </c>
      <c r="AU258" s="179" t="s">
        <v>82</v>
      </c>
      <c r="AV258" s="14" t="s">
        <v>32</v>
      </c>
      <c r="AW258" s="14" t="s">
        <v>31</v>
      </c>
      <c r="AX258" s="14" t="s">
        <v>75</v>
      </c>
      <c r="AY258" s="179" t="s">
        <v>157</v>
      </c>
    </row>
    <row r="259" spans="1:65" s="13" customFormat="1">
      <c r="B259" s="168"/>
      <c r="D259" s="169" t="s">
        <v>168</v>
      </c>
      <c r="E259" s="170" t="s">
        <v>1</v>
      </c>
      <c r="F259" s="171" t="s">
        <v>326</v>
      </c>
      <c r="H259" s="172">
        <v>-170.286</v>
      </c>
      <c r="I259" s="173"/>
      <c r="L259" s="168"/>
      <c r="M259" s="174"/>
      <c r="N259" s="175"/>
      <c r="O259" s="175"/>
      <c r="P259" s="175"/>
      <c r="Q259" s="175"/>
      <c r="R259" s="175"/>
      <c r="S259" s="175"/>
      <c r="T259" s="176"/>
      <c r="AT259" s="170" t="s">
        <v>168</v>
      </c>
      <c r="AU259" s="170" t="s">
        <v>82</v>
      </c>
      <c r="AV259" s="13" t="s">
        <v>82</v>
      </c>
      <c r="AW259" s="13" t="s">
        <v>31</v>
      </c>
      <c r="AX259" s="13" t="s">
        <v>75</v>
      </c>
      <c r="AY259" s="170" t="s">
        <v>157</v>
      </c>
    </row>
    <row r="260" spans="1:65" s="14" customFormat="1">
      <c r="B260" s="178"/>
      <c r="D260" s="169" t="s">
        <v>168</v>
      </c>
      <c r="E260" s="179" t="s">
        <v>1</v>
      </c>
      <c r="F260" s="180" t="s">
        <v>327</v>
      </c>
      <c r="H260" s="179" t="s">
        <v>1</v>
      </c>
      <c r="I260" s="181"/>
      <c r="L260" s="178"/>
      <c r="M260" s="182"/>
      <c r="N260" s="183"/>
      <c r="O260" s="183"/>
      <c r="P260" s="183"/>
      <c r="Q260" s="183"/>
      <c r="R260" s="183"/>
      <c r="S260" s="183"/>
      <c r="T260" s="184"/>
      <c r="AT260" s="179" t="s">
        <v>168</v>
      </c>
      <c r="AU260" s="179" t="s">
        <v>82</v>
      </c>
      <c r="AV260" s="14" t="s">
        <v>32</v>
      </c>
      <c r="AW260" s="14" t="s">
        <v>31</v>
      </c>
      <c r="AX260" s="14" t="s">
        <v>75</v>
      </c>
      <c r="AY260" s="179" t="s">
        <v>157</v>
      </c>
    </row>
    <row r="261" spans="1:65" s="13" customFormat="1">
      <c r="B261" s="168"/>
      <c r="D261" s="169" t="s">
        <v>168</v>
      </c>
      <c r="E261" s="170" t="s">
        <v>1</v>
      </c>
      <c r="F261" s="171" t="s">
        <v>328</v>
      </c>
      <c r="H261" s="172">
        <v>-14.519</v>
      </c>
      <c r="I261" s="173"/>
      <c r="L261" s="168"/>
      <c r="M261" s="174"/>
      <c r="N261" s="175"/>
      <c r="O261" s="175"/>
      <c r="P261" s="175"/>
      <c r="Q261" s="175"/>
      <c r="R261" s="175"/>
      <c r="S261" s="175"/>
      <c r="T261" s="176"/>
      <c r="AT261" s="170" t="s">
        <v>168</v>
      </c>
      <c r="AU261" s="170" t="s">
        <v>82</v>
      </c>
      <c r="AV261" s="13" t="s">
        <v>82</v>
      </c>
      <c r="AW261" s="13" t="s">
        <v>31</v>
      </c>
      <c r="AX261" s="13" t="s">
        <v>75</v>
      </c>
      <c r="AY261" s="170" t="s">
        <v>157</v>
      </c>
    </row>
    <row r="262" spans="1:65" s="13" customFormat="1">
      <c r="B262" s="168"/>
      <c r="D262" s="169" t="s">
        <v>168</v>
      </c>
      <c r="E262" s="170" t="s">
        <v>1</v>
      </c>
      <c r="F262" s="171" t="s">
        <v>329</v>
      </c>
      <c r="H262" s="172">
        <v>-49.543999999999997</v>
      </c>
      <c r="I262" s="173"/>
      <c r="L262" s="168"/>
      <c r="M262" s="174"/>
      <c r="N262" s="175"/>
      <c r="O262" s="175"/>
      <c r="P262" s="175"/>
      <c r="Q262" s="175"/>
      <c r="R262" s="175"/>
      <c r="S262" s="175"/>
      <c r="T262" s="176"/>
      <c r="AT262" s="170" t="s">
        <v>168</v>
      </c>
      <c r="AU262" s="170" t="s">
        <v>82</v>
      </c>
      <c r="AV262" s="13" t="s">
        <v>82</v>
      </c>
      <c r="AW262" s="13" t="s">
        <v>31</v>
      </c>
      <c r="AX262" s="13" t="s">
        <v>75</v>
      </c>
      <c r="AY262" s="170" t="s">
        <v>157</v>
      </c>
    </row>
    <row r="263" spans="1:65" s="14" customFormat="1">
      <c r="B263" s="178"/>
      <c r="D263" s="169" t="s">
        <v>168</v>
      </c>
      <c r="E263" s="179" t="s">
        <v>1</v>
      </c>
      <c r="F263" s="180" t="s">
        <v>330</v>
      </c>
      <c r="H263" s="179" t="s">
        <v>1</v>
      </c>
      <c r="I263" s="181"/>
      <c r="L263" s="178"/>
      <c r="M263" s="182"/>
      <c r="N263" s="183"/>
      <c r="O263" s="183"/>
      <c r="P263" s="183"/>
      <c r="Q263" s="183"/>
      <c r="R263" s="183"/>
      <c r="S263" s="183"/>
      <c r="T263" s="184"/>
      <c r="AT263" s="179" t="s">
        <v>168</v>
      </c>
      <c r="AU263" s="179" t="s">
        <v>82</v>
      </c>
      <c r="AV263" s="14" t="s">
        <v>32</v>
      </c>
      <c r="AW263" s="14" t="s">
        <v>31</v>
      </c>
      <c r="AX263" s="14" t="s">
        <v>75</v>
      </c>
      <c r="AY263" s="179" t="s">
        <v>157</v>
      </c>
    </row>
    <row r="264" spans="1:65" s="13" customFormat="1">
      <c r="B264" s="168"/>
      <c r="D264" s="169" t="s">
        <v>168</v>
      </c>
      <c r="E264" s="170" t="s">
        <v>1</v>
      </c>
      <c r="F264" s="171" t="s">
        <v>331</v>
      </c>
      <c r="H264" s="172">
        <v>-6.6000000000000003E-2</v>
      </c>
      <c r="I264" s="173"/>
      <c r="L264" s="168"/>
      <c r="M264" s="174"/>
      <c r="N264" s="175"/>
      <c r="O264" s="175"/>
      <c r="P264" s="175"/>
      <c r="Q264" s="175"/>
      <c r="R264" s="175"/>
      <c r="S264" s="175"/>
      <c r="T264" s="176"/>
      <c r="AT264" s="170" t="s">
        <v>168</v>
      </c>
      <c r="AU264" s="170" t="s">
        <v>82</v>
      </c>
      <c r="AV264" s="13" t="s">
        <v>82</v>
      </c>
      <c r="AW264" s="13" t="s">
        <v>31</v>
      </c>
      <c r="AX264" s="13" t="s">
        <v>75</v>
      </c>
      <c r="AY264" s="170" t="s">
        <v>157</v>
      </c>
    </row>
    <row r="265" spans="1:65" s="13" customFormat="1">
      <c r="B265" s="168"/>
      <c r="D265" s="169" t="s">
        <v>168</v>
      </c>
      <c r="E265" s="170" t="s">
        <v>1</v>
      </c>
      <c r="F265" s="171" t="s">
        <v>332</v>
      </c>
      <c r="H265" s="172">
        <v>-0.72</v>
      </c>
      <c r="I265" s="173"/>
      <c r="L265" s="168"/>
      <c r="M265" s="174"/>
      <c r="N265" s="175"/>
      <c r="O265" s="175"/>
      <c r="P265" s="175"/>
      <c r="Q265" s="175"/>
      <c r="R265" s="175"/>
      <c r="S265" s="175"/>
      <c r="T265" s="176"/>
      <c r="AT265" s="170" t="s">
        <v>168</v>
      </c>
      <c r="AU265" s="170" t="s">
        <v>82</v>
      </c>
      <c r="AV265" s="13" t="s">
        <v>82</v>
      </c>
      <c r="AW265" s="13" t="s">
        <v>31</v>
      </c>
      <c r="AX265" s="13" t="s">
        <v>75</v>
      </c>
      <c r="AY265" s="170" t="s">
        <v>157</v>
      </c>
    </row>
    <row r="266" spans="1:65" s="13" customFormat="1">
      <c r="B266" s="168"/>
      <c r="D266" s="169" t="s">
        <v>168</v>
      </c>
      <c r="E266" s="170" t="s">
        <v>1</v>
      </c>
      <c r="F266" s="171" t="s">
        <v>333</v>
      </c>
      <c r="H266" s="172">
        <v>-4.226</v>
      </c>
      <c r="I266" s="173"/>
      <c r="L266" s="168"/>
      <c r="M266" s="174"/>
      <c r="N266" s="175"/>
      <c r="O266" s="175"/>
      <c r="P266" s="175"/>
      <c r="Q266" s="175"/>
      <c r="R266" s="175"/>
      <c r="S266" s="175"/>
      <c r="T266" s="176"/>
      <c r="AT266" s="170" t="s">
        <v>168</v>
      </c>
      <c r="AU266" s="170" t="s">
        <v>82</v>
      </c>
      <c r="AV266" s="13" t="s">
        <v>82</v>
      </c>
      <c r="AW266" s="13" t="s">
        <v>31</v>
      </c>
      <c r="AX266" s="13" t="s">
        <v>75</v>
      </c>
      <c r="AY266" s="170" t="s">
        <v>157</v>
      </c>
    </row>
    <row r="267" spans="1:65" s="13" customFormat="1">
      <c r="B267" s="168"/>
      <c r="D267" s="169" t="s">
        <v>168</v>
      </c>
      <c r="E267" s="170" t="s">
        <v>1</v>
      </c>
      <c r="F267" s="171" t="s">
        <v>334</v>
      </c>
      <c r="H267" s="172">
        <v>-12.975</v>
      </c>
      <c r="I267" s="173"/>
      <c r="L267" s="168"/>
      <c r="M267" s="174"/>
      <c r="N267" s="175"/>
      <c r="O267" s="175"/>
      <c r="P267" s="175"/>
      <c r="Q267" s="175"/>
      <c r="R267" s="175"/>
      <c r="S267" s="175"/>
      <c r="T267" s="176"/>
      <c r="AT267" s="170" t="s">
        <v>168</v>
      </c>
      <c r="AU267" s="170" t="s">
        <v>82</v>
      </c>
      <c r="AV267" s="13" t="s">
        <v>82</v>
      </c>
      <c r="AW267" s="13" t="s">
        <v>31</v>
      </c>
      <c r="AX267" s="13" t="s">
        <v>75</v>
      </c>
      <c r="AY267" s="170" t="s">
        <v>157</v>
      </c>
    </row>
    <row r="268" spans="1:65" s="13" customFormat="1">
      <c r="B268" s="168"/>
      <c r="D268" s="169" t="s">
        <v>168</v>
      </c>
      <c r="E268" s="170" t="s">
        <v>1</v>
      </c>
      <c r="F268" s="171" t="s">
        <v>335</v>
      </c>
      <c r="H268" s="172">
        <v>-7.4290000000000003</v>
      </c>
      <c r="I268" s="173"/>
      <c r="L268" s="168"/>
      <c r="M268" s="174"/>
      <c r="N268" s="175"/>
      <c r="O268" s="175"/>
      <c r="P268" s="175"/>
      <c r="Q268" s="175"/>
      <c r="R268" s="175"/>
      <c r="S268" s="175"/>
      <c r="T268" s="176"/>
      <c r="AT268" s="170" t="s">
        <v>168</v>
      </c>
      <c r="AU268" s="170" t="s">
        <v>82</v>
      </c>
      <c r="AV268" s="13" t="s">
        <v>82</v>
      </c>
      <c r="AW268" s="13" t="s">
        <v>31</v>
      </c>
      <c r="AX268" s="13" t="s">
        <v>75</v>
      </c>
      <c r="AY268" s="170" t="s">
        <v>157</v>
      </c>
    </row>
    <row r="269" spans="1:65" s="13" customFormat="1">
      <c r="B269" s="168"/>
      <c r="D269" s="169" t="s">
        <v>168</v>
      </c>
      <c r="E269" s="170" t="s">
        <v>1</v>
      </c>
      <c r="F269" s="171" t="s">
        <v>336</v>
      </c>
      <c r="H269" s="172">
        <v>-2.4750000000000001</v>
      </c>
      <c r="I269" s="173"/>
      <c r="L269" s="168"/>
      <c r="M269" s="174"/>
      <c r="N269" s="175"/>
      <c r="O269" s="175"/>
      <c r="P269" s="175"/>
      <c r="Q269" s="175"/>
      <c r="R269" s="175"/>
      <c r="S269" s="175"/>
      <c r="T269" s="176"/>
      <c r="AT269" s="170" t="s">
        <v>168</v>
      </c>
      <c r="AU269" s="170" t="s">
        <v>82</v>
      </c>
      <c r="AV269" s="13" t="s">
        <v>82</v>
      </c>
      <c r="AW269" s="13" t="s">
        <v>31</v>
      </c>
      <c r="AX269" s="13" t="s">
        <v>75</v>
      </c>
      <c r="AY269" s="170" t="s">
        <v>157</v>
      </c>
    </row>
    <row r="270" spans="1:65" s="16" customFormat="1">
      <c r="B270" s="193"/>
      <c r="D270" s="169" t="s">
        <v>168</v>
      </c>
      <c r="E270" s="194" t="s">
        <v>1</v>
      </c>
      <c r="F270" s="195" t="s">
        <v>320</v>
      </c>
      <c r="H270" s="196">
        <v>-421.69400000000002</v>
      </c>
      <c r="I270" s="197"/>
      <c r="L270" s="193"/>
      <c r="M270" s="198"/>
      <c r="N270" s="199"/>
      <c r="O270" s="199"/>
      <c r="P270" s="199"/>
      <c r="Q270" s="199"/>
      <c r="R270" s="199"/>
      <c r="S270" s="199"/>
      <c r="T270" s="200"/>
      <c r="AT270" s="194" t="s">
        <v>168</v>
      </c>
      <c r="AU270" s="194" t="s">
        <v>82</v>
      </c>
      <c r="AV270" s="16" t="s">
        <v>102</v>
      </c>
      <c r="AW270" s="16" t="s">
        <v>31</v>
      </c>
      <c r="AX270" s="16" t="s">
        <v>75</v>
      </c>
      <c r="AY270" s="194" t="s">
        <v>157</v>
      </c>
    </row>
    <row r="271" spans="1:65" s="15" customFormat="1">
      <c r="B271" s="185"/>
      <c r="D271" s="169" t="s">
        <v>168</v>
      </c>
      <c r="E271" s="186" t="s">
        <v>1</v>
      </c>
      <c r="F271" s="187" t="s">
        <v>190</v>
      </c>
      <c r="H271" s="188">
        <v>1484.684</v>
      </c>
      <c r="I271" s="189"/>
      <c r="L271" s="185"/>
      <c r="M271" s="190"/>
      <c r="N271" s="191"/>
      <c r="O271" s="191"/>
      <c r="P271" s="191"/>
      <c r="Q271" s="191"/>
      <c r="R271" s="191"/>
      <c r="S271" s="191"/>
      <c r="T271" s="192"/>
      <c r="AT271" s="186" t="s">
        <v>168</v>
      </c>
      <c r="AU271" s="186" t="s">
        <v>82</v>
      </c>
      <c r="AV271" s="15" t="s">
        <v>164</v>
      </c>
      <c r="AW271" s="15" t="s">
        <v>31</v>
      </c>
      <c r="AX271" s="15" t="s">
        <v>32</v>
      </c>
      <c r="AY271" s="186" t="s">
        <v>157</v>
      </c>
    </row>
    <row r="272" spans="1:65" s="2" customFormat="1" ht="16.5" customHeight="1">
      <c r="A272" s="33"/>
      <c r="B272" s="149"/>
      <c r="C272" s="201" t="s">
        <v>337</v>
      </c>
      <c r="D272" s="201" t="s">
        <v>338</v>
      </c>
      <c r="E272" s="202" t="s">
        <v>339</v>
      </c>
      <c r="F272" s="203" t="s">
        <v>340</v>
      </c>
      <c r="G272" s="204" t="s">
        <v>341</v>
      </c>
      <c r="H272" s="205">
        <v>3086.6579999999999</v>
      </c>
      <c r="I272" s="206"/>
      <c r="J272" s="207">
        <f>ROUND(I272*H272,2)</f>
        <v>0</v>
      </c>
      <c r="K272" s="203" t="s">
        <v>1</v>
      </c>
      <c r="L272" s="208"/>
      <c r="M272" s="209" t="s">
        <v>1</v>
      </c>
      <c r="N272" s="210" t="s">
        <v>40</v>
      </c>
      <c r="O272" s="59"/>
      <c r="P272" s="159">
        <f>O272*H272</f>
        <v>0</v>
      </c>
      <c r="Q272" s="159">
        <v>0</v>
      </c>
      <c r="R272" s="159">
        <f>Q272*H272</f>
        <v>0</v>
      </c>
      <c r="S272" s="159">
        <v>0</v>
      </c>
      <c r="T272" s="160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1" t="s">
        <v>219</v>
      </c>
      <c r="AT272" s="161" t="s">
        <v>338</v>
      </c>
      <c r="AU272" s="161" t="s">
        <v>82</v>
      </c>
      <c r="AY272" s="18" t="s">
        <v>157</v>
      </c>
      <c r="BE272" s="162">
        <f>IF(N272="základní",J272,0)</f>
        <v>0</v>
      </c>
      <c r="BF272" s="162">
        <f>IF(N272="snížená",J272,0)</f>
        <v>0</v>
      </c>
      <c r="BG272" s="162">
        <f>IF(N272="zákl. přenesená",J272,0)</f>
        <v>0</v>
      </c>
      <c r="BH272" s="162">
        <f>IF(N272="sníž. přenesená",J272,0)</f>
        <v>0</v>
      </c>
      <c r="BI272" s="162">
        <f>IF(N272="nulová",J272,0)</f>
        <v>0</v>
      </c>
      <c r="BJ272" s="18" t="s">
        <v>32</v>
      </c>
      <c r="BK272" s="162">
        <f>ROUND(I272*H272,2)</f>
        <v>0</v>
      </c>
      <c r="BL272" s="18" t="s">
        <v>164</v>
      </c>
      <c r="BM272" s="161" t="s">
        <v>342</v>
      </c>
    </row>
    <row r="273" spans="1:65" s="13" customFormat="1">
      <c r="B273" s="168"/>
      <c r="D273" s="169" t="s">
        <v>168</v>
      </c>
      <c r="E273" s="170" t="s">
        <v>1</v>
      </c>
      <c r="F273" s="171" t="s">
        <v>343</v>
      </c>
      <c r="H273" s="172">
        <v>3086.6579999999999</v>
      </c>
      <c r="I273" s="173"/>
      <c r="L273" s="168"/>
      <c r="M273" s="174"/>
      <c r="N273" s="175"/>
      <c r="O273" s="175"/>
      <c r="P273" s="175"/>
      <c r="Q273" s="175"/>
      <c r="R273" s="175"/>
      <c r="S273" s="175"/>
      <c r="T273" s="176"/>
      <c r="AT273" s="170" t="s">
        <v>168</v>
      </c>
      <c r="AU273" s="170" t="s">
        <v>82</v>
      </c>
      <c r="AV273" s="13" t="s">
        <v>82</v>
      </c>
      <c r="AW273" s="13" t="s">
        <v>31</v>
      </c>
      <c r="AX273" s="13" t="s">
        <v>75</v>
      </c>
      <c r="AY273" s="170" t="s">
        <v>157</v>
      </c>
    </row>
    <row r="274" spans="1:65" s="15" customFormat="1">
      <c r="B274" s="185"/>
      <c r="D274" s="169" t="s">
        <v>168</v>
      </c>
      <c r="E274" s="186" t="s">
        <v>1</v>
      </c>
      <c r="F274" s="187" t="s">
        <v>190</v>
      </c>
      <c r="H274" s="188">
        <v>3086.6579999999999</v>
      </c>
      <c r="I274" s="189"/>
      <c r="L274" s="185"/>
      <c r="M274" s="190"/>
      <c r="N274" s="191"/>
      <c r="O274" s="191"/>
      <c r="P274" s="191"/>
      <c r="Q274" s="191"/>
      <c r="R274" s="191"/>
      <c r="S274" s="191"/>
      <c r="T274" s="192"/>
      <c r="AT274" s="186" t="s">
        <v>168</v>
      </c>
      <c r="AU274" s="186" t="s">
        <v>82</v>
      </c>
      <c r="AV274" s="15" t="s">
        <v>164</v>
      </c>
      <c r="AW274" s="15" t="s">
        <v>31</v>
      </c>
      <c r="AX274" s="15" t="s">
        <v>32</v>
      </c>
      <c r="AY274" s="186" t="s">
        <v>157</v>
      </c>
    </row>
    <row r="275" spans="1:65" s="2" customFormat="1" ht="16.5" customHeight="1">
      <c r="A275" s="33"/>
      <c r="B275" s="149"/>
      <c r="C275" s="150" t="s">
        <v>344</v>
      </c>
      <c r="D275" s="150" t="s">
        <v>159</v>
      </c>
      <c r="E275" s="151" t="s">
        <v>345</v>
      </c>
      <c r="F275" s="152" t="s">
        <v>346</v>
      </c>
      <c r="G275" s="153" t="s">
        <v>240</v>
      </c>
      <c r="H275" s="154">
        <v>1714.81</v>
      </c>
      <c r="I275" s="155"/>
      <c r="J275" s="156">
        <f>ROUND(I275*H275,2)</f>
        <v>0</v>
      </c>
      <c r="K275" s="152" t="s">
        <v>163</v>
      </c>
      <c r="L275" s="34"/>
      <c r="M275" s="157" t="s">
        <v>1</v>
      </c>
      <c r="N275" s="158" t="s">
        <v>40</v>
      </c>
      <c r="O275" s="59"/>
      <c r="P275" s="159">
        <f>O275*H275</f>
        <v>0</v>
      </c>
      <c r="Q275" s="159">
        <v>0</v>
      </c>
      <c r="R275" s="159">
        <f>Q275*H275</f>
        <v>0</v>
      </c>
      <c r="S275" s="159">
        <v>0</v>
      </c>
      <c r="T275" s="16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1" t="s">
        <v>164</v>
      </c>
      <c r="AT275" s="161" t="s">
        <v>159</v>
      </c>
      <c r="AU275" s="161" t="s">
        <v>82</v>
      </c>
      <c r="AY275" s="18" t="s">
        <v>157</v>
      </c>
      <c r="BE275" s="162">
        <f>IF(N275="základní",J275,0)</f>
        <v>0</v>
      </c>
      <c r="BF275" s="162">
        <f>IF(N275="snížená",J275,0)</f>
        <v>0</v>
      </c>
      <c r="BG275" s="162">
        <f>IF(N275="zákl. přenesená",J275,0)</f>
        <v>0</v>
      </c>
      <c r="BH275" s="162">
        <f>IF(N275="sníž. přenesená",J275,0)</f>
        <v>0</v>
      </c>
      <c r="BI275" s="162">
        <f>IF(N275="nulová",J275,0)</f>
        <v>0</v>
      </c>
      <c r="BJ275" s="18" t="s">
        <v>32</v>
      </c>
      <c r="BK275" s="162">
        <f>ROUND(I275*H275,2)</f>
        <v>0</v>
      </c>
      <c r="BL275" s="18" t="s">
        <v>164</v>
      </c>
      <c r="BM275" s="161" t="s">
        <v>347</v>
      </c>
    </row>
    <row r="276" spans="1:65" s="2" customFormat="1">
      <c r="A276" s="33"/>
      <c r="B276" s="34"/>
      <c r="C276" s="33"/>
      <c r="D276" s="163" t="s">
        <v>166</v>
      </c>
      <c r="E276" s="33"/>
      <c r="F276" s="164" t="s">
        <v>348</v>
      </c>
      <c r="G276" s="33"/>
      <c r="H276" s="33"/>
      <c r="I276" s="165"/>
      <c r="J276" s="33"/>
      <c r="K276" s="33"/>
      <c r="L276" s="34"/>
      <c r="M276" s="166"/>
      <c r="N276" s="167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166</v>
      </c>
      <c r="AU276" s="18" t="s">
        <v>82</v>
      </c>
    </row>
    <row r="277" spans="1:65" s="13" customFormat="1">
      <c r="B277" s="168"/>
      <c r="D277" s="169" t="s">
        <v>168</v>
      </c>
      <c r="E277" s="170" t="s">
        <v>1</v>
      </c>
      <c r="F277" s="171" t="s">
        <v>349</v>
      </c>
      <c r="H277" s="172">
        <v>1714.81</v>
      </c>
      <c r="I277" s="173"/>
      <c r="L277" s="168"/>
      <c r="M277" s="174"/>
      <c r="N277" s="175"/>
      <c r="O277" s="175"/>
      <c r="P277" s="175"/>
      <c r="Q277" s="175"/>
      <c r="R277" s="175"/>
      <c r="S277" s="175"/>
      <c r="T277" s="176"/>
      <c r="AT277" s="170" t="s">
        <v>168</v>
      </c>
      <c r="AU277" s="170" t="s">
        <v>82</v>
      </c>
      <c r="AV277" s="13" t="s">
        <v>82</v>
      </c>
      <c r="AW277" s="13" t="s">
        <v>31</v>
      </c>
      <c r="AX277" s="13" t="s">
        <v>75</v>
      </c>
      <c r="AY277" s="170" t="s">
        <v>157</v>
      </c>
    </row>
    <row r="278" spans="1:65" s="15" customFormat="1">
      <c r="B278" s="185"/>
      <c r="D278" s="169" t="s">
        <v>168</v>
      </c>
      <c r="E278" s="186" t="s">
        <v>1</v>
      </c>
      <c r="F278" s="187" t="s">
        <v>190</v>
      </c>
      <c r="H278" s="188">
        <v>1714.81</v>
      </c>
      <c r="I278" s="189"/>
      <c r="L278" s="185"/>
      <c r="M278" s="190"/>
      <c r="N278" s="191"/>
      <c r="O278" s="191"/>
      <c r="P278" s="191"/>
      <c r="Q278" s="191"/>
      <c r="R278" s="191"/>
      <c r="S278" s="191"/>
      <c r="T278" s="192"/>
      <c r="AT278" s="186" t="s">
        <v>168</v>
      </c>
      <c r="AU278" s="186" t="s">
        <v>82</v>
      </c>
      <c r="AV278" s="15" t="s">
        <v>164</v>
      </c>
      <c r="AW278" s="15" t="s">
        <v>31</v>
      </c>
      <c r="AX278" s="15" t="s">
        <v>32</v>
      </c>
      <c r="AY278" s="186" t="s">
        <v>157</v>
      </c>
    </row>
    <row r="279" spans="1:65" s="2" customFormat="1" ht="21.75" customHeight="1">
      <c r="A279" s="33"/>
      <c r="B279" s="149"/>
      <c r="C279" s="150" t="s">
        <v>350</v>
      </c>
      <c r="D279" s="150" t="s">
        <v>159</v>
      </c>
      <c r="E279" s="151" t="s">
        <v>351</v>
      </c>
      <c r="F279" s="152" t="s">
        <v>352</v>
      </c>
      <c r="G279" s="153" t="s">
        <v>240</v>
      </c>
      <c r="H279" s="154">
        <v>1714.81</v>
      </c>
      <c r="I279" s="155"/>
      <c r="J279" s="156">
        <f>ROUND(I279*H279,2)</f>
        <v>0</v>
      </c>
      <c r="K279" s="152" t="s">
        <v>163</v>
      </c>
      <c r="L279" s="34"/>
      <c r="M279" s="157" t="s">
        <v>1</v>
      </c>
      <c r="N279" s="158" t="s">
        <v>40</v>
      </c>
      <c r="O279" s="59"/>
      <c r="P279" s="159">
        <f>O279*H279</f>
        <v>0</v>
      </c>
      <c r="Q279" s="159">
        <v>0</v>
      </c>
      <c r="R279" s="159">
        <f>Q279*H279</f>
        <v>0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164</v>
      </c>
      <c r="AT279" s="161" t="s">
        <v>159</v>
      </c>
      <c r="AU279" s="161" t="s">
        <v>82</v>
      </c>
      <c r="AY279" s="18" t="s">
        <v>157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32</v>
      </c>
      <c r="BK279" s="162">
        <f>ROUND(I279*H279,2)</f>
        <v>0</v>
      </c>
      <c r="BL279" s="18" t="s">
        <v>164</v>
      </c>
      <c r="BM279" s="161" t="s">
        <v>353</v>
      </c>
    </row>
    <row r="280" spans="1:65" s="2" customFormat="1">
      <c r="A280" s="33"/>
      <c r="B280" s="34"/>
      <c r="C280" s="33"/>
      <c r="D280" s="163" t="s">
        <v>166</v>
      </c>
      <c r="E280" s="33"/>
      <c r="F280" s="164" t="s">
        <v>354</v>
      </c>
      <c r="G280" s="33"/>
      <c r="H280" s="33"/>
      <c r="I280" s="165"/>
      <c r="J280" s="33"/>
      <c r="K280" s="33"/>
      <c r="L280" s="34"/>
      <c r="M280" s="166"/>
      <c r="N280" s="167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166</v>
      </c>
      <c r="AU280" s="18" t="s">
        <v>82</v>
      </c>
    </row>
    <row r="281" spans="1:65" s="13" customFormat="1">
      <c r="B281" s="168"/>
      <c r="D281" s="169" t="s">
        <v>168</v>
      </c>
      <c r="E281" s="170" t="s">
        <v>1</v>
      </c>
      <c r="F281" s="171" t="s">
        <v>355</v>
      </c>
      <c r="H281" s="172">
        <v>1714.81</v>
      </c>
      <c r="I281" s="173"/>
      <c r="L281" s="168"/>
      <c r="M281" s="174"/>
      <c r="N281" s="175"/>
      <c r="O281" s="175"/>
      <c r="P281" s="175"/>
      <c r="Q281" s="175"/>
      <c r="R281" s="175"/>
      <c r="S281" s="175"/>
      <c r="T281" s="176"/>
      <c r="AT281" s="170" t="s">
        <v>168</v>
      </c>
      <c r="AU281" s="170" t="s">
        <v>82</v>
      </c>
      <c r="AV281" s="13" t="s">
        <v>82</v>
      </c>
      <c r="AW281" s="13" t="s">
        <v>31</v>
      </c>
      <c r="AX281" s="13" t="s">
        <v>32</v>
      </c>
      <c r="AY281" s="170" t="s">
        <v>157</v>
      </c>
    </row>
    <row r="282" spans="1:65" s="12" customFormat="1" ht="22.9" customHeight="1">
      <c r="B282" s="136"/>
      <c r="D282" s="137" t="s">
        <v>74</v>
      </c>
      <c r="E282" s="147" t="s">
        <v>82</v>
      </c>
      <c r="F282" s="147" t="s">
        <v>356</v>
      </c>
      <c r="I282" s="139"/>
      <c r="J282" s="148">
        <f>BK282</f>
        <v>0</v>
      </c>
      <c r="L282" s="136"/>
      <c r="M282" s="141"/>
      <c r="N282" s="142"/>
      <c r="O282" s="142"/>
      <c r="P282" s="143">
        <f>SUM(P283:P302)</f>
        <v>0</v>
      </c>
      <c r="Q282" s="142"/>
      <c r="R282" s="143">
        <f>SUM(R283:R302)</f>
        <v>0.15935780000000002</v>
      </c>
      <c r="S282" s="142"/>
      <c r="T282" s="144">
        <f>SUM(T283:T302)</f>
        <v>0</v>
      </c>
      <c r="AR282" s="137" t="s">
        <v>32</v>
      </c>
      <c r="AT282" s="145" t="s">
        <v>74</v>
      </c>
      <c r="AU282" s="145" t="s">
        <v>32</v>
      </c>
      <c r="AY282" s="137" t="s">
        <v>157</v>
      </c>
      <c r="BK282" s="146">
        <f>SUM(BK283:BK302)</f>
        <v>0</v>
      </c>
    </row>
    <row r="283" spans="1:65" s="2" customFormat="1" ht="16.5" customHeight="1">
      <c r="A283" s="33"/>
      <c r="B283" s="149"/>
      <c r="C283" s="150" t="s">
        <v>357</v>
      </c>
      <c r="D283" s="150" t="s">
        <v>159</v>
      </c>
      <c r="E283" s="151" t="s">
        <v>358</v>
      </c>
      <c r="F283" s="152" t="s">
        <v>359</v>
      </c>
      <c r="G283" s="153" t="s">
        <v>240</v>
      </c>
      <c r="H283" s="154">
        <v>14.635</v>
      </c>
      <c r="I283" s="155"/>
      <c r="J283" s="156">
        <f>ROUND(I283*H283,2)</f>
        <v>0</v>
      </c>
      <c r="K283" s="152" t="s">
        <v>163</v>
      </c>
      <c r="L283" s="34"/>
      <c r="M283" s="157" t="s">
        <v>1</v>
      </c>
      <c r="N283" s="158" t="s">
        <v>40</v>
      </c>
      <c r="O283" s="59"/>
      <c r="P283" s="159">
        <f>O283*H283</f>
        <v>0</v>
      </c>
      <c r="Q283" s="159">
        <v>0</v>
      </c>
      <c r="R283" s="159">
        <f>Q283*H283</f>
        <v>0</v>
      </c>
      <c r="S283" s="159">
        <v>0</v>
      </c>
      <c r="T283" s="160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1" t="s">
        <v>164</v>
      </c>
      <c r="AT283" s="161" t="s">
        <v>159</v>
      </c>
      <c r="AU283" s="161" t="s">
        <v>82</v>
      </c>
      <c r="AY283" s="18" t="s">
        <v>157</v>
      </c>
      <c r="BE283" s="162">
        <f>IF(N283="základní",J283,0)</f>
        <v>0</v>
      </c>
      <c r="BF283" s="162">
        <f>IF(N283="snížená",J283,0)</f>
        <v>0</v>
      </c>
      <c r="BG283" s="162">
        <f>IF(N283="zákl. přenesená",J283,0)</f>
        <v>0</v>
      </c>
      <c r="BH283" s="162">
        <f>IF(N283="sníž. přenesená",J283,0)</f>
        <v>0</v>
      </c>
      <c r="BI283" s="162">
        <f>IF(N283="nulová",J283,0)</f>
        <v>0</v>
      </c>
      <c r="BJ283" s="18" t="s">
        <v>32</v>
      </c>
      <c r="BK283" s="162">
        <f>ROUND(I283*H283,2)</f>
        <v>0</v>
      </c>
      <c r="BL283" s="18" t="s">
        <v>164</v>
      </c>
      <c r="BM283" s="161" t="s">
        <v>360</v>
      </c>
    </row>
    <row r="284" spans="1:65" s="2" customFormat="1">
      <c r="A284" s="33"/>
      <c r="B284" s="34"/>
      <c r="C284" s="33"/>
      <c r="D284" s="163" t="s">
        <v>166</v>
      </c>
      <c r="E284" s="33"/>
      <c r="F284" s="164" t="s">
        <v>361</v>
      </c>
      <c r="G284" s="33"/>
      <c r="H284" s="33"/>
      <c r="I284" s="165"/>
      <c r="J284" s="33"/>
      <c r="K284" s="33"/>
      <c r="L284" s="34"/>
      <c r="M284" s="166"/>
      <c r="N284" s="167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166</v>
      </c>
      <c r="AU284" s="18" t="s">
        <v>82</v>
      </c>
    </row>
    <row r="285" spans="1:65" s="13" customFormat="1">
      <c r="B285" s="168"/>
      <c r="D285" s="169" t="s">
        <v>168</v>
      </c>
      <c r="E285" s="170" t="s">
        <v>1</v>
      </c>
      <c r="F285" s="171" t="s">
        <v>362</v>
      </c>
      <c r="H285" s="172">
        <v>14.635</v>
      </c>
      <c r="I285" s="173"/>
      <c r="L285" s="168"/>
      <c r="M285" s="174"/>
      <c r="N285" s="175"/>
      <c r="O285" s="175"/>
      <c r="P285" s="175"/>
      <c r="Q285" s="175"/>
      <c r="R285" s="175"/>
      <c r="S285" s="175"/>
      <c r="T285" s="176"/>
      <c r="AT285" s="170" t="s">
        <v>168</v>
      </c>
      <c r="AU285" s="170" t="s">
        <v>82</v>
      </c>
      <c r="AV285" s="13" t="s">
        <v>82</v>
      </c>
      <c r="AW285" s="13" t="s">
        <v>31</v>
      </c>
      <c r="AX285" s="13" t="s">
        <v>75</v>
      </c>
      <c r="AY285" s="170" t="s">
        <v>157</v>
      </c>
    </row>
    <row r="286" spans="1:65" s="15" customFormat="1">
      <c r="B286" s="185"/>
      <c r="D286" s="169" t="s">
        <v>168</v>
      </c>
      <c r="E286" s="186" t="s">
        <v>1</v>
      </c>
      <c r="F286" s="187" t="s">
        <v>190</v>
      </c>
      <c r="H286" s="188">
        <v>14.635</v>
      </c>
      <c r="I286" s="189"/>
      <c r="L286" s="185"/>
      <c r="M286" s="190"/>
      <c r="N286" s="191"/>
      <c r="O286" s="191"/>
      <c r="P286" s="191"/>
      <c r="Q286" s="191"/>
      <c r="R286" s="191"/>
      <c r="S286" s="191"/>
      <c r="T286" s="192"/>
      <c r="AT286" s="186" t="s">
        <v>168</v>
      </c>
      <c r="AU286" s="186" t="s">
        <v>82</v>
      </c>
      <c r="AV286" s="15" t="s">
        <v>164</v>
      </c>
      <c r="AW286" s="15" t="s">
        <v>31</v>
      </c>
      <c r="AX286" s="15" t="s">
        <v>32</v>
      </c>
      <c r="AY286" s="186" t="s">
        <v>157</v>
      </c>
    </row>
    <row r="287" spans="1:65" s="2" customFormat="1" ht="16.5" customHeight="1">
      <c r="A287" s="33"/>
      <c r="B287" s="149"/>
      <c r="C287" s="150" t="s">
        <v>363</v>
      </c>
      <c r="D287" s="150" t="s">
        <v>159</v>
      </c>
      <c r="E287" s="151" t="s">
        <v>364</v>
      </c>
      <c r="F287" s="152" t="s">
        <v>365</v>
      </c>
      <c r="G287" s="153" t="s">
        <v>240</v>
      </c>
      <c r="H287" s="154">
        <v>14.635</v>
      </c>
      <c r="I287" s="155"/>
      <c r="J287" s="156">
        <f>ROUND(I287*H287,2)</f>
        <v>0</v>
      </c>
      <c r="K287" s="152" t="s">
        <v>163</v>
      </c>
      <c r="L287" s="34"/>
      <c r="M287" s="157" t="s">
        <v>1</v>
      </c>
      <c r="N287" s="158" t="s">
        <v>40</v>
      </c>
      <c r="O287" s="59"/>
      <c r="P287" s="159">
        <f>O287*H287</f>
        <v>0</v>
      </c>
      <c r="Q287" s="159">
        <v>0</v>
      </c>
      <c r="R287" s="159">
        <f>Q287*H287</f>
        <v>0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164</v>
      </c>
      <c r="AT287" s="161" t="s">
        <v>159</v>
      </c>
      <c r="AU287" s="161" t="s">
        <v>82</v>
      </c>
      <c r="AY287" s="18" t="s">
        <v>157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32</v>
      </c>
      <c r="BK287" s="162">
        <f>ROUND(I287*H287,2)</f>
        <v>0</v>
      </c>
      <c r="BL287" s="18" t="s">
        <v>164</v>
      </c>
      <c r="BM287" s="161" t="s">
        <v>366</v>
      </c>
    </row>
    <row r="288" spans="1:65" s="2" customFormat="1">
      <c r="A288" s="33"/>
      <c r="B288" s="34"/>
      <c r="C288" s="33"/>
      <c r="D288" s="163" t="s">
        <v>166</v>
      </c>
      <c r="E288" s="33"/>
      <c r="F288" s="164" t="s">
        <v>367</v>
      </c>
      <c r="G288" s="33"/>
      <c r="H288" s="33"/>
      <c r="I288" s="165"/>
      <c r="J288" s="33"/>
      <c r="K288" s="33"/>
      <c r="L288" s="34"/>
      <c r="M288" s="166"/>
      <c r="N288" s="167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166</v>
      </c>
      <c r="AU288" s="18" t="s">
        <v>82</v>
      </c>
    </row>
    <row r="289" spans="1:65" s="13" customFormat="1">
      <c r="B289" s="168"/>
      <c r="D289" s="169" t="s">
        <v>168</v>
      </c>
      <c r="E289" s="170" t="s">
        <v>1</v>
      </c>
      <c r="F289" s="171" t="s">
        <v>368</v>
      </c>
      <c r="H289" s="172">
        <v>14.635</v>
      </c>
      <c r="I289" s="173"/>
      <c r="L289" s="168"/>
      <c r="M289" s="174"/>
      <c r="N289" s="175"/>
      <c r="O289" s="175"/>
      <c r="P289" s="175"/>
      <c r="Q289" s="175"/>
      <c r="R289" s="175"/>
      <c r="S289" s="175"/>
      <c r="T289" s="176"/>
      <c r="AT289" s="170" t="s">
        <v>168</v>
      </c>
      <c r="AU289" s="170" t="s">
        <v>82</v>
      </c>
      <c r="AV289" s="13" t="s">
        <v>82</v>
      </c>
      <c r="AW289" s="13" t="s">
        <v>31</v>
      </c>
      <c r="AX289" s="13" t="s">
        <v>32</v>
      </c>
      <c r="AY289" s="170" t="s">
        <v>157</v>
      </c>
    </row>
    <row r="290" spans="1:65" s="2" customFormat="1" ht="21.75" customHeight="1">
      <c r="A290" s="33"/>
      <c r="B290" s="149"/>
      <c r="C290" s="150" t="s">
        <v>369</v>
      </c>
      <c r="D290" s="150" t="s">
        <v>159</v>
      </c>
      <c r="E290" s="151" t="s">
        <v>351</v>
      </c>
      <c r="F290" s="152" t="s">
        <v>352</v>
      </c>
      <c r="G290" s="153" t="s">
        <v>240</v>
      </c>
      <c r="H290" s="154">
        <v>14.635</v>
      </c>
      <c r="I290" s="155"/>
      <c r="J290" s="156">
        <f>ROUND(I290*H290,2)</f>
        <v>0</v>
      </c>
      <c r="K290" s="152" t="s">
        <v>163</v>
      </c>
      <c r="L290" s="34"/>
      <c r="M290" s="157" t="s">
        <v>1</v>
      </c>
      <c r="N290" s="158" t="s">
        <v>40</v>
      </c>
      <c r="O290" s="59"/>
      <c r="P290" s="159">
        <f>O290*H290</f>
        <v>0</v>
      </c>
      <c r="Q290" s="159">
        <v>0</v>
      </c>
      <c r="R290" s="159">
        <f>Q290*H290</f>
        <v>0</v>
      </c>
      <c r="S290" s="159">
        <v>0</v>
      </c>
      <c r="T290" s="160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1" t="s">
        <v>164</v>
      </c>
      <c r="AT290" s="161" t="s">
        <v>159</v>
      </c>
      <c r="AU290" s="161" t="s">
        <v>82</v>
      </c>
      <c r="AY290" s="18" t="s">
        <v>157</v>
      </c>
      <c r="BE290" s="162">
        <f>IF(N290="základní",J290,0)</f>
        <v>0</v>
      </c>
      <c r="BF290" s="162">
        <f>IF(N290="snížená",J290,0)</f>
        <v>0</v>
      </c>
      <c r="BG290" s="162">
        <f>IF(N290="zákl. přenesená",J290,0)</f>
        <v>0</v>
      </c>
      <c r="BH290" s="162">
        <f>IF(N290="sníž. přenesená",J290,0)</f>
        <v>0</v>
      </c>
      <c r="BI290" s="162">
        <f>IF(N290="nulová",J290,0)</f>
        <v>0</v>
      </c>
      <c r="BJ290" s="18" t="s">
        <v>32</v>
      </c>
      <c r="BK290" s="162">
        <f>ROUND(I290*H290,2)</f>
        <v>0</v>
      </c>
      <c r="BL290" s="18" t="s">
        <v>164</v>
      </c>
      <c r="BM290" s="161" t="s">
        <v>370</v>
      </c>
    </row>
    <row r="291" spans="1:65" s="2" customFormat="1">
      <c r="A291" s="33"/>
      <c r="B291" s="34"/>
      <c r="C291" s="33"/>
      <c r="D291" s="163" t="s">
        <v>166</v>
      </c>
      <c r="E291" s="33"/>
      <c r="F291" s="164" t="s">
        <v>354</v>
      </c>
      <c r="G291" s="33"/>
      <c r="H291" s="33"/>
      <c r="I291" s="165"/>
      <c r="J291" s="33"/>
      <c r="K291" s="33"/>
      <c r="L291" s="34"/>
      <c r="M291" s="166"/>
      <c r="N291" s="167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166</v>
      </c>
      <c r="AU291" s="18" t="s">
        <v>82</v>
      </c>
    </row>
    <row r="292" spans="1:65" s="13" customFormat="1">
      <c r="B292" s="168"/>
      <c r="D292" s="169" t="s">
        <v>168</v>
      </c>
      <c r="E292" s="170" t="s">
        <v>1</v>
      </c>
      <c r="F292" s="171" t="s">
        <v>368</v>
      </c>
      <c r="H292" s="172">
        <v>14.635</v>
      </c>
      <c r="I292" s="173"/>
      <c r="L292" s="168"/>
      <c r="M292" s="174"/>
      <c r="N292" s="175"/>
      <c r="O292" s="175"/>
      <c r="P292" s="175"/>
      <c r="Q292" s="175"/>
      <c r="R292" s="175"/>
      <c r="S292" s="175"/>
      <c r="T292" s="176"/>
      <c r="AT292" s="170" t="s">
        <v>168</v>
      </c>
      <c r="AU292" s="170" t="s">
        <v>82</v>
      </c>
      <c r="AV292" s="13" t="s">
        <v>82</v>
      </c>
      <c r="AW292" s="13" t="s">
        <v>31</v>
      </c>
      <c r="AX292" s="13" t="s">
        <v>32</v>
      </c>
      <c r="AY292" s="170" t="s">
        <v>157</v>
      </c>
    </row>
    <row r="293" spans="1:65" s="2" customFormat="1" ht="16.5" customHeight="1">
      <c r="A293" s="33"/>
      <c r="B293" s="149"/>
      <c r="C293" s="150" t="s">
        <v>371</v>
      </c>
      <c r="D293" s="150" t="s">
        <v>159</v>
      </c>
      <c r="E293" s="151" t="s">
        <v>372</v>
      </c>
      <c r="F293" s="152" t="s">
        <v>373</v>
      </c>
      <c r="G293" s="153" t="s">
        <v>212</v>
      </c>
      <c r="H293" s="154">
        <v>325.22000000000003</v>
      </c>
      <c r="I293" s="155"/>
      <c r="J293" s="156">
        <f>ROUND(I293*H293,2)</f>
        <v>0</v>
      </c>
      <c r="K293" s="152" t="s">
        <v>163</v>
      </c>
      <c r="L293" s="34"/>
      <c r="M293" s="157" t="s">
        <v>1</v>
      </c>
      <c r="N293" s="158" t="s">
        <v>40</v>
      </c>
      <c r="O293" s="59"/>
      <c r="P293" s="159">
        <f>O293*H293</f>
        <v>0</v>
      </c>
      <c r="Q293" s="159">
        <v>4.8999999999999998E-4</v>
      </c>
      <c r="R293" s="159">
        <f>Q293*H293</f>
        <v>0.15935780000000002</v>
      </c>
      <c r="S293" s="159">
        <v>0</v>
      </c>
      <c r="T293" s="160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1" t="s">
        <v>164</v>
      </c>
      <c r="AT293" s="161" t="s">
        <v>159</v>
      </c>
      <c r="AU293" s="161" t="s">
        <v>82</v>
      </c>
      <c r="AY293" s="18" t="s">
        <v>157</v>
      </c>
      <c r="BE293" s="162">
        <f>IF(N293="základní",J293,0)</f>
        <v>0</v>
      </c>
      <c r="BF293" s="162">
        <f>IF(N293="snížená",J293,0)</f>
        <v>0</v>
      </c>
      <c r="BG293" s="162">
        <f>IF(N293="zákl. přenesená",J293,0)</f>
        <v>0</v>
      </c>
      <c r="BH293" s="162">
        <f>IF(N293="sníž. přenesená",J293,0)</f>
        <v>0</v>
      </c>
      <c r="BI293" s="162">
        <f>IF(N293="nulová",J293,0)</f>
        <v>0</v>
      </c>
      <c r="BJ293" s="18" t="s">
        <v>32</v>
      </c>
      <c r="BK293" s="162">
        <f>ROUND(I293*H293,2)</f>
        <v>0</v>
      </c>
      <c r="BL293" s="18" t="s">
        <v>164</v>
      </c>
      <c r="BM293" s="161" t="s">
        <v>374</v>
      </c>
    </row>
    <row r="294" spans="1:65" s="2" customFormat="1">
      <c r="A294" s="33"/>
      <c r="B294" s="34"/>
      <c r="C294" s="33"/>
      <c r="D294" s="163" t="s">
        <v>166</v>
      </c>
      <c r="E294" s="33"/>
      <c r="F294" s="164" t="s">
        <v>375</v>
      </c>
      <c r="G294" s="33"/>
      <c r="H294" s="33"/>
      <c r="I294" s="165"/>
      <c r="J294" s="33"/>
      <c r="K294" s="33"/>
      <c r="L294" s="34"/>
      <c r="M294" s="166"/>
      <c r="N294" s="167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166</v>
      </c>
      <c r="AU294" s="18" t="s">
        <v>82</v>
      </c>
    </row>
    <row r="295" spans="1:65" s="14" customFormat="1">
      <c r="B295" s="178"/>
      <c r="D295" s="169" t="s">
        <v>168</v>
      </c>
      <c r="E295" s="179" t="s">
        <v>1</v>
      </c>
      <c r="F295" s="180" t="s">
        <v>180</v>
      </c>
      <c r="H295" s="179" t="s">
        <v>1</v>
      </c>
      <c r="I295" s="181"/>
      <c r="L295" s="178"/>
      <c r="M295" s="182"/>
      <c r="N295" s="183"/>
      <c r="O295" s="183"/>
      <c r="P295" s="183"/>
      <c r="Q295" s="183"/>
      <c r="R295" s="183"/>
      <c r="S295" s="183"/>
      <c r="T295" s="184"/>
      <c r="AT295" s="179" t="s">
        <v>168</v>
      </c>
      <c r="AU295" s="179" t="s">
        <v>82</v>
      </c>
      <c r="AV295" s="14" t="s">
        <v>32</v>
      </c>
      <c r="AW295" s="14" t="s">
        <v>31</v>
      </c>
      <c r="AX295" s="14" t="s">
        <v>75</v>
      </c>
      <c r="AY295" s="179" t="s">
        <v>157</v>
      </c>
    </row>
    <row r="296" spans="1:65" s="13" customFormat="1">
      <c r="B296" s="168"/>
      <c r="D296" s="169" t="s">
        <v>168</v>
      </c>
      <c r="E296" s="170" t="s">
        <v>1</v>
      </c>
      <c r="F296" s="171" t="s">
        <v>376</v>
      </c>
      <c r="H296" s="172">
        <v>73.98</v>
      </c>
      <c r="I296" s="173"/>
      <c r="L296" s="168"/>
      <c r="M296" s="174"/>
      <c r="N296" s="175"/>
      <c r="O296" s="175"/>
      <c r="P296" s="175"/>
      <c r="Q296" s="175"/>
      <c r="R296" s="175"/>
      <c r="S296" s="175"/>
      <c r="T296" s="176"/>
      <c r="AT296" s="170" t="s">
        <v>168</v>
      </c>
      <c r="AU296" s="170" t="s">
        <v>82</v>
      </c>
      <c r="AV296" s="13" t="s">
        <v>82</v>
      </c>
      <c r="AW296" s="13" t="s">
        <v>31</v>
      </c>
      <c r="AX296" s="13" t="s">
        <v>75</v>
      </c>
      <c r="AY296" s="170" t="s">
        <v>157</v>
      </c>
    </row>
    <row r="297" spans="1:65" s="13" customFormat="1">
      <c r="B297" s="168"/>
      <c r="D297" s="169" t="s">
        <v>168</v>
      </c>
      <c r="E297" s="170" t="s">
        <v>1</v>
      </c>
      <c r="F297" s="171" t="s">
        <v>377</v>
      </c>
      <c r="H297" s="172">
        <v>43.07</v>
      </c>
      <c r="I297" s="173"/>
      <c r="L297" s="168"/>
      <c r="M297" s="174"/>
      <c r="N297" s="175"/>
      <c r="O297" s="175"/>
      <c r="P297" s="175"/>
      <c r="Q297" s="175"/>
      <c r="R297" s="175"/>
      <c r="S297" s="175"/>
      <c r="T297" s="176"/>
      <c r="AT297" s="170" t="s">
        <v>168</v>
      </c>
      <c r="AU297" s="170" t="s">
        <v>82</v>
      </c>
      <c r="AV297" s="13" t="s">
        <v>82</v>
      </c>
      <c r="AW297" s="13" t="s">
        <v>31</v>
      </c>
      <c r="AX297" s="13" t="s">
        <v>75</v>
      </c>
      <c r="AY297" s="170" t="s">
        <v>157</v>
      </c>
    </row>
    <row r="298" spans="1:65" s="14" customFormat="1">
      <c r="B298" s="178"/>
      <c r="D298" s="169" t="s">
        <v>168</v>
      </c>
      <c r="E298" s="179" t="s">
        <v>1</v>
      </c>
      <c r="F298" s="180" t="s">
        <v>183</v>
      </c>
      <c r="H298" s="179" t="s">
        <v>1</v>
      </c>
      <c r="I298" s="181"/>
      <c r="L298" s="178"/>
      <c r="M298" s="182"/>
      <c r="N298" s="183"/>
      <c r="O298" s="183"/>
      <c r="P298" s="183"/>
      <c r="Q298" s="183"/>
      <c r="R298" s="183"/>
      <c r="S298" s="183"/>
      <c r="T298" s="184"/>
      <c r="AT298" s="179" t="s">
        <v>168</v>
      </c>
      <c r="AU298" s="179" t="s">
        <v>82</v>
      </c>
      <c r="AV298" s="14" t="s">
        <v>32</v>
      </c>
      <c r="AW298" s="14" t="s">
        <v>31</v>
      </c>
      <c r="AX298" s="14" t="s">
        <v>75</v>
      </c>
      <c r="AY298" s="179" t="s">
        <v>157</v>
      </c>
    </row>
    <row r="299" spans="1:65" s="13" customFormat="1">
      <c r="B299" s="168"/>
      <c r="D299" s="169" t="s">
        <v>168</v>
      </c>
      <c r="E299" s="170" t="s">
        <v>1</v>
      </c>
      <c r="F299" s="171" t="s">
        <v>378</v>
      </c>
      <c r="H299" s="172">
        <v>56.82</v>
      </c>
      <c r="I299" s="173"/>
      <c r="L299" s="168"/>
      <c r="M299" s="174"/>
      <c r="N299" s="175"/>
      <c r="O299" s="175"/>
      <c r="P299" s="175"/>
      <c r="Q299" s="175"/>
      <c r="R299" s="175"/>
      <c r="S299" s="175"/>
      <c r="T299" s="176"/>
      <c r="AT299" s="170" t="s">
        <v>168</v>
      </c>
      <c r="AU299" s="170" t="s">
        <v>82</v>
      </c>
      <c r="AV299" s="13" t="s">
        <v>82</v>
      </c>
      <c r="AW299" s="13" t="s">
        <v>31</v>
      </c>
      <c r="AX299" s="13" t="s">
        <v>75</v>
      </c>
      <c r="AY299" s="170" t="s">
        <v>157</v>
      </c>
    </row>
    <row r="300" spans="1:65" s="14" customFormat="1">
      <c r="B300" s="178"/>
      <c r="D300" s="169" t="s">
        <v>168</v>
      </c>
      <c r="E300" s="179" t="s">
        <v>1</v>
      </c>
      <c r="F300" s="180" t="s">
        <v>185</v>
      </c>
      <c r="H300" s="179" t="s">
        <v>1</v>
      </c>
      <c r="I300" s="181"/>
      <c r="L300" s="178"/>
      <c r="M300" s="182"/>
      <c r="N300" s="183"/>
      <c r="O300" s="183"/>
      <c r="P300" s="183"/>
      <c r="Q300" s="183"/>
      <c r="R300" s="183"/>
      <c r="S300" s="183"/>
      <c r="T300" s="184"/>
      <c r="AT300" s="179" t="s">
        <v>168</v>
      </c>
      <c r="AU300" s="179" t="s">
        <v>82</v>
      </c>
      <c r="AV300" s="14" t="s">
        <v>32</v>
      </c>
      <c r="AW300" s="14" t="s">
        <v>31</v>
      </c>
      <c r="AX300" s="14" t="s">
        <v>75</v>
      </c>
      <c r="AY300" s="179" t="s">
        <v>157</v>
      </c>
    </row>
    <row r="301" spans="1:65" s="13" customFormat="1">
      <c r="B301" s="168"/>
      <c r="D301" s="169" t="s">
        <v>168</v>
      </c>
      <c r="E301" s="170" t="s">
        <v>1</v>
      </c>
      <c r="F301" s="171" t="s">
        <v>379</v>
      </c>
      <c r="H301" s="172">
        <v>151.35</v>
      </c>
      <c r="I301" s="173"/>
      <c r="L301" s="168"/>
      <c r="M301" s="174"/>
      <c r="N301" s="175"/>
      <c r="O301" s="175"/>
      <c r="P301" s="175"/>
      <c r="Q301" s="175"/>
      <c r="R301" s="175"/>
      <c r="S301" s="175"/>
      <c r="T301" s="176"/>
      <c r="AT301" s="170" t="s">
        <v>168</v>
      </c>
      <c r="AU301" s="170" t="s">
        <v>82</v>
      </c>
      <c r="AV301" s="13" t="s">
        <v>82</v>
      </c>
      <c r="AW301" s="13" t="s">
        <v>31</v>
      </c>
      <c r="AX301" s="13" t="s">
        <v>75</v>
      </c>
      <c r="AY301" s="170" t="s">
        <v>157</v>
      </c>
    </row>
    <row r="302" spans="1:65" s="15" customFormat="1">
      <c r="B302" s="185"/>
      <c r="D302" s="169" t="s">
        <v>168</v>
      </c>
      <c r="E302" s="186" t="s">
        <v>1</v>
      </c>
      <c r="F302" s="187" t="s">
        <v>190</v>
      </c>
      <c r="H302" s="188">
        <v>325.22000000000003</v>
      </c>
      <c r="I302" s="189"/>
      <c r="L302" s="185"/>
      <c r="M302" s="190"/>
      <c r="N302" s="191"/>
      <c r="O302" s="191"/>
      <c r="P302" s="191"/>
      <c r="Q302" s="191"/>
      <c r="R302" s="191"/>
      <c r="S302" s="191"/>
      <c r="T302" s="192"/>
      <c r="AT302" s="186" t="s">
        <v>168</v>
      </c>
      <c r="AU302" s="186" t="s">
        <v>82</v>
      </c>
      <c r="AV302" s="15" t="s">
        <v>164</v>
      </c>
      <c r="AW302" s="15" t="s">
        <v>31</v>
      </c>
      <c r="AX302" s="15" t="s">
        <v>32</v>
      </c>
      <c r="AY302" s="186" t="s">
        <v>157</v>
      </c>
    </row>
    <row r="303" spans="1:65" s="12" customFormat="1" ht="22.9" customHeight="1">
      <c r="B303" s="136"/>
      <c r="D303" s="137" t="s">
        <v>74</v>
      </c>
      <c r="E303" s="147" t="s">
        <v>102</v>
      </c>
      <c r="F303" s="147" t="s">
        <v>380</v>
      </c>
      <c r="I303" s="139"/>
      <c r="J303" s="148">
        <f>BK303</f>
        <v>0</v>
      </c>
      <c r="L303" s="136"/>
      <c r="M303" s="141"/>
      <c r="N303" s="142"/>
      <c r="O303" s="142"/>
      <c r="P303" s="143">
        <f>SUM(P304:P346)</f>
        <v>0</v>
      </c>
      <c r="Q303" s="142"/>
      <c r="R303" s="143">
        <f>SUM(R304:R346)</f>
        <v>0</v>
      </c>
      <c r="S303" s="142"/>
      <c r="T303" s="144">
        <f>SUM(T304:T346)</f>
        <v>0</v>
      </c>
      <c r="AR303" s="137" t="s">
        <v>32</v>
      </c>
      <c r="AT303" s="145" t="s">
        <v>74</v>
      </c>
      <c r="AU303" s="145" t="s">
        <v>32</v>
      </c>
      <c r="AY303" s="137" t="s">
        <v>157</v>
      </c>
      <c r="BK303" s="146">
        <f>SUM(BK304:BK346)</f>
        <v>0</v>
      </c>
    </row>
    <row r="304" spans="1:65" s="2" customFormat="1" ht="16.5" customHeight="1">
      <c r="A304" s="33"/>
      <c r="B304" s="149"/>
      <c r="C304" s="150" t="s">
        <v>381</v>
      </c>
      <c r="D304" s="150" t="s">
        <v>159</v>
      </c>
      <c r="E304" s="151" t="s">
        <v>382</v>
      </c>
      <c r="F304" s="152" t="s">
        <v>383</v>
      </c>
      <c r="G304" s="153" t="s">
        <v>240</v>
      </c>
      <c r="H304" s="154">
        <v>26.98</v>
      </c>
      <c r="I304" s="155"/>
      <c r="J304" s="156">
        <f>ROUND(I304*H304,2)</f>
        <v>0</v>
      </c>
      <c r="K304" s="152" t="s">
        <v>163</v>
      </c>
      <c r="L304" s="34"/>
      <c r="M304" s="157" t="s">
        <v>1</v>
      </c>
      <c r="N304" s="158" t="s">
        <v>40</v>
      </c>
      <c r="O304" s="59"/>
      <c r="P304" s="159">
        <f>O304*H304</f>
        <v>0</v>
      </c>
      <c r="Q304" s="159">
        <v>0</v>
      </c>
      <c r="R304" s="159">
        <f>Q304*H304</f>
        <v>0</v>
      </c>
      <c r="S304" s="159">
        <v>0</v>
      </c>
      <c r="T304" s="160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1" t="s">
        <v>164</v>
      </c>
      <c r="AT304" s="161" t="s">
        <v>159</v>
      </c>
      <c r="AU304" s="161" t="s">
        <v>82</v>
      </c>
      <c r="AY304" s="18" t="s">
        <v>157</v>
      </c>
      <c r="BE304" s="162">
        <f>IF(N304="základní",J304,0)</f>
        <v>0</v>
      </c>
      <c r="BF304" s="162">
        <f>IF(N304="snížená",J304,0)</f>
        <v>0</v>
      </c>
      <c r="BG304" s="162">
        <f>IF(N304="zákl. přenesená",J304,0)</f>
        <v>0</v>
      </c>
      <c r="BH304" s="162">
        <f>IF(N304="sníž. přenesená",J304,0)</f>
        <v>0</v>
      </c>
      <c r="BI304" s="162">
        <f>IF(N304="nulová",J304,0)</f>
        <v>0</v>
      </c>
      <c r="BJ304" s="18" t="s">
        <v>32</v>
      </c>
      <c r="BK304" s="162">
        <f>ROUND(I304*H304,2)</f>
        <v>0</v>
      </c>
      <c r="BL304" s="18" t="s">
        <v>164</v>
      </c>
      <c r="BM304" s="161" t="s">
        <v>384</v>
      </c>
    </row>
    <row r="305" spans="1:65" s="2" customFormat="1">
      <c r="A305" s="33"/>
      <c r="B305" s="34"/>
      <c r="C305" s="33"/>
      <c r="D305" s="163" t="s">
        <v>166</v>
      </c>
      <c r="E305" s="33"/>
      <c r="F305" s="164" t="s">
        <v>385</v>
      </c>
      <c r="G305" s="33"/>
      <c r="H305" s="33"/>
      <c r="I305" s="165"/>
      <c r="J305" s="33"/>
      <c r="K305" s="33"/>
      <c r="L305" s="34"/>
      <c r="M305" s="166"/>
      <c r="N305" s="167"/>
      <c r="O305" s="59"/>
      <c r="P305" s="59"/>
      <c r="Q305" s="59"/>
      <c r="R305" s="59"/>
      <c r="S305" s="59"/>
      <c r="T305" s="60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T305" s="18" t="s">
        <v>166</v>
      </c>
      <c r="AU305" s="18" t="s">
        <v>82</v>
      </c>
    </row>
    <row r="306" spans="1:65" s="14" customFormat="1">
      <c r="B306" s="178"/>
      <c r="D306" s="169" t="s">
        <v>168</v>
      </c>
      <c r="E306" s="179" t="s">
        <v>1</v>
      </c>
      <c r="F306" s="180" t="s">
        <v>386</v>
      </c>
      <c r="H306" s="179" t="s">
        <v>1</v>
      </c>
      <c r="I306" s="181"/>
      <c r="L306" s="178"/>
      <c r="M306" s="182"/>
      <c r="N306" s="183"/>
      <c r="O306" s="183"/>
      <c r="P306" s="183"/>
      <c r="Q306" s="183"/>
      <c r="R306" s="183"/>
      <c r="S306" s="183"/>
      <c r="T306" s="184"/>
      <c r="AT306" s="179" t="s">
        <v>168</v>
      </c>
      <c r="AU306" s="179" t="s">
        <v>82</v>
      </c>
      <c r="AV306" s="14" t="s">
        <v>32</v>
      </c>
      <c r="AW306" s="14" t="s">
        <v>31</v>
      </c>
      <c r="AX306" s="14" t="s">
        <v>75</v>
      </c>
      <c r="AY306" s="179" t="s">
        <v>157</v>
      </c>
    </row>
    <row r="307" spans="1:65" s="13" customFormat="1">
      <c r="B307" s="168"/>
      <c r="D307" s="169" t="s">
        <v>168</v>
      </c>
      <c r="E307" s="170" t="s">
        <v>1</v>
      </c>
      <c r="F307" s="171" t="s">
        <v>387</v>
      </c>
      <c r="H307" s="172">
        <v>26.98</v>
      </c>
      <c r="I307" s="173"/>
      <c r="L307" s="168"/>
      <c r="M307" s="174"/>
      <c r="N307" s="175"/>
      <c r="O307" s="175"/>
      <c r="P307" s="175"/>
      <c r="Q307" s="175"/>
      <c r="R307" s="175"/>
      <c r="S307" s="175"/>
      <c r="T307" s="176"/>
      <c r="AT307" s="170" t="s">
        <v>168</v>
      </c>
      <c r="AU307" s="170" t="s">
        <v>82</v>
      </c>
      <c r="AV307" s="13" t="s">
        <v>82</v>
      </c>
      <c r="AW307" s="13" t="s">
        <v>31</v>
      </c>
      <c r="AX307" s="13" t="s">
        <v>75</v>
      </c>
      <c r="AY307" s="170" t="s">
        <v>157</v>
      </c>
    </row>
    <row r="308" spans="1:65" s="15" customFormat="1">
      <c r="B308" s="185"/>
      <c r="D308" s="169" t="s">
        <v>168</v>
      </c>
      <c r="E308" s="186" t="s">
        <v>1</v>
      </c>
      <c r="F308" s="187" t="s">
        <v>190</v>
      </c>
      <c r="H308" s="188">
        <v>26.98</v>
      </c>
      <c r="I308" s="189"/>
      <c r="L308" s="185"/>
      <c r="M308" s="190"/>
      <c r="N308" s="191"/>
      <c r="O308" s="191"/>
      <c r="P308" s="191"/>
      <c r="Q308" s="191"/>
      <c r="R308" s="191"/>
      <c r="S308" s="191"/>
      <c r="T308" s="192"/>
      <c r="AT308" s="186" t="s">
        <v>168</v>
      </c>
      <c r="AU308" s="186" t="s">
        <v>82</v>
      </c>
      <c r="AV308" s="15" t="s">
        <v>164</v>
      </c>
      <c r="AW308" s="15" t="s">
        <v>31</v>
      </c>
      <c r="AX308" s="15" t="s">
        <v>32</v>
      </c>
      <c r="AY308" s="186" t="s">
        <v>157</v>
      </c>
    </row>
    <row r="309" spans="1:65" s="2" customFormat="1" ht="16.5" customHeight="1">
      <c r="A309" s="33"/>
      <c r="B309" s="149"/>
      <c r="C309" s="150" t="s">
        <v>388</v>
      </c>
      <c r="D309" s="150" t="s">
        <v>159</v>
      </c>
      <c r="E309" s="151" t="s">
        <v>389</v>
      </c>
      <c r="F309" s="152" t="s">
        <v>390</v>
      </c>
      <c r="G309" s="153" t="s">
        <v>240</v>
      </c>
      <c r="H309" s="154">
        <v>30.327999999999999</v>
      </c>
      <c r="I309" s="155"/>
      <c r="J309" s="156">
        <f>ROUND(I309*H309,2)</f>
        <v>0</v>
      </c>
      <c r="K309" s="152" t="s">
        <v>163</v>
      </c>
      <c r="L309" s="34"/>
      <c r="M309" s="157" t="s">
        <v>1</v>
      </c>
      <c r="N309" s="158" t="s">
        <v>40</v>
      </c>
      <c r="O309" s="59"/>
      <c r="P309" s="159">
        <f>O309*H309</f>
        <v>0</v>
      </c>
      <c r="Q309" s="159">
        <v>0</v>
      </c>
      <c r="R309" s="159">
        <f>Q309*H309</f>
        <v>0</v>
      </c>
      <c r="S309" s="159">
        <v>0</v>
      </c>
      <c r="T309" s="16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1" t="s">
        <v>164</v>
      </c>
      <c r="AT309" s="161" t="s">
        <v>159</v>
      </c>
      <c r="AU309" s="161" t="s">
        <v>82</v>
      </c>
      <c r="AY309" s="18" t="s">
        <v>157</v>
      </c>
      <c r="BE309" s="162">
        <f>IF(N309="základní",J309,0)</f>
        <v>0</v>
      </c>
      <c r="BF309" s="162">
        <f>IF(N309="snížená",J309,0)</f>
        <v>0</v>
      </c>
      <c r="BG309" s="162">
        <f>IF(N309="zákl. přenesená",J309,0)</f>
        <v>0</v>
      </c>
      <c r="BH309" s="162">
        <f>IF(N309="sníž. přenesená",J309,0)</f>
        <v>0</v>
      </c>
      <c r="BI309" s="162">
        <f>IF(N309="nulová",J309,0)</f>
        <v>0</v>
      </c>
      <c r="BJ309" s="18" t="s">
        <v>32</v>
      </c>
      <c r="BK309" s="162">
        <f>ROUND(I309*H309,2)</f>
        <v>0</v>
      </c>
      <c r="BL309" s="18" t="s">
        <v>164</v>
      </c>
      <c r="BM309" s="161" t="s">
        <v>391</v>
      </c>
    </row>
    <row r="310" spans="1:65" s="2" customFormat="1">
      <c r="A310" s="33"/>
      <c r="B310" s="34"/>
      <c r="C310" s="33"/>
      <c r="D310" s="163" t="s">
        <v>166</v>
      </c>
      <c r="E310" s="33"/>
      <c r="F310" s="164" t="s">
        <v>392</v>
      </c>
      <c r="G310" s="33"/>
      <c r="H310" s="33"/>
      <c r="I310" s="165"/>
      <c r="J310" s="33"/>
      <c r="K310" s="33"/>
      <c r="L310" s="34"/>
      <c r="M310" s="166"/>
      <c r="N310" s="167"/>
      <c r="O310" s="59"/>
      <c r="P310" s="59"/>
      <c r="Q310" s="59"/>
      <c r="R310" s="59"/>
      <c r="S310" s="59"/>
      <c r="T310" s="60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166</v>
      </c>
      <c r="AU310" s="18" t="s">
        <v>82</v>
      </c>
    </row>
    <row r="311" spans="1:65" s="2" customFormat="1" ht="19.5">
      <c r="A311" s="33"/>
      <c r="B311" s="34"/>
      <c r="C311" s="33"/>
      <c r="D311" s="169" t="s">
        <v>177</v>
      </c>
      <c r="E311" s="33"/>
      <c r="F311" s="177" t="s">
        <v>178</v>
      </c>
      <c r="G311" s="33"/>
      <c r="H311" s="33"/>
      <c r="I311" s="165"/>
      <c r="J311" s="33"/>
      <c r="K311" s="33"/>
      <c r="L311" s="34"/>
      <c r="M311" s="166"/>
      <c r="N311" s="167"/>
      <c r="O311" s="59"/>
      <c r="P311" s="59"/>
      <c r="Q311" s="59"/>
      <c r="R311" s="59"/>
      <c r="S311" s="59"/>
      <c r="T311" s="60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177</v>
      </c>
      <c r="AU311" s="18" t="s">
        <v>82</v>
      </c>
    </row>
    <row r="312" spans="1:65" s="14" customFormat="1">
      <c r="B312" s="178"/>
      <c r="D312" s="169" t="s">
        <v>168</v>
      </c>
      <c r="E312" s="179" t="s">
        <v>1</v>
      </c>
      <c r="F312" s="180" t="s">
        <v>393</v>
      </c>
      <c r="H312" s="179" t="s">
        <v>1</v>
      </c>
      <c r="I312" s="181"/>
      <c r="L312" s="178"/>
      <c r="M312" s="182"/>
      <c r="N312" s="183"/>
      <c r="O312" s="183"/>
      <c r="P312" s="183"/>
      <c r="Q312" s="183"/>
      <c r="R312" s="183"/>
      <c r="S312" s="183"/>
      <c r="T312" s="184"/>
      <c r="AT312" s="179" t="s">
        <v>168</v>
      </c>
      <c r="AU312" s="179" t="s">
        <v>82</v>
      </c>
      <c r="AV312" s="14" t="s">
        <v>32</v>
      </c>
      <c r="AW312" s="14" t="s">
        <v>31</v>
      </c>
      <c r="AX312" s="14" t="s">
        <v>75</v>
      </c>
      <c r="AY312" s="179" t="s">
        <v>157</v>
      </c>
    </row>
    <row r="313" spans="1:65" s="13" customFormat="1">
      <c r="B313" s="168"/>
      <c r="D313" s="169" t="s">
        <v>168</v>
      </c>
      <c r="E313" s="170" t="s">
        <v>1</v>
      </c>
      <c r="F313" s="171" t="s">
        <v>394</v>
      </c>
      <c r="H313" s="172">
        <v>30.327999999999999</v>
      </c>
      <c r="I313" s="173"/>
      <c r="L313" s="168"/>
      <c r="M313" s="174"/>
      <c r="N313" s="175"/>
      <c r="O313" s="175"/>
      <c r="P313" s="175"/>
      <c r="Q313" s="175"/>
      <c r="R313" s="175"/>
      <c r="S313" s="175"/>
      <c r="T313" s="176"/>
      <c r="AT313" s="170" t="s">
        <v>168</v>
      </c>
      <c r="AU313" s="170" t="s">
        <v>82</v>
      </c>
      <c r="AV313" s="13" t="s">
        <v>82</v>
      </c>
      <c r="AW313" s="13" t="s">
        <v>31</v>
      </c>
      <c r="AX313" s="13" t="s">
        <v>75</v>
      </c>
      <c r="AY313" s="170" t="s">
        <v>157</v>
      </c>
    </row>
    <row r="314" spans="1:65" s="15" customFormat="1">
      <c r="B314" s="185"/>
      <c r="D314" s="169" t="s">
        <v>168</v>
      </c>
      <c r="E314" s="186" t="s">
        <v>1</v>
      </c>
      <c r="F314" s="187" t="s">
        <v>190</v>
      </c>
      <c r="H314" s="188">
        <v>30.327999999999999</v>
      </c>
      <c r="I314" s="189"/>
      <c r="L314" s="185"/>
      <c r="M314" s="190"/>
      <c r="N314" s="191"/>
      <c r="O314" s="191"/>
      <c r="P314" s="191"/>
      <c r="Q314" s="191"/>
      <c r="R314" s="191"/>
      <c r="S314" s="191"/>
      <c r="T314" s="192"/>
      <c r="AT314" s="186" t="s">
        <v>168</v>
      </c>
      <c r="AU314" s="186" t="s">
        <v>82</v>
      </c>
      <c r="AV314" s="15" t="s">
        <v>164</v>
      </c>
      <c r="AW314" s="15" t="s">
        <v>31</v>
      </c>
      <c r="AX314" s="15" t="s">
        <v>32</v>
      </c>
      <c r="AY314" s="186" t="s">
        <v>157</v>
      </c>
    </row>
    <row r="315" spans="1:65" s="2" customFormat="1" ht="16.5" customHeight="1">
      <c r="A315" s="33"/>
      <c r="B315" s="149"/>
      <c r="C315" s="150" t="s">
        <v>395</v>
      </c>
      <c r="D315" s="150" t="s">
        <v>159</v>
      </c>
      <c r="E315" s="151" t="s">
        <v>396</v>
      </c>
      <c r="F315" s="152" t="s">
        <v>397</v>
      </c>
      <c r="G315" s="153" t="s">
        <v>398</v>
      </c>
      <c r="H315" s="154">
        <v>19</v>
      </c>
      <c r="I315" s="155"/>
      <c r="J315" s="156">
        <f>ROUND(I315*H315,2)</f>
        <v>0</v>
      </c>
      <c r="K315" s="152" t="s">
        <v>163</v>
      </c>
      <c r="L315" s="34"/>
      <c r="M315" s="157" t="s">
        <v>1</v>
      </c>
      <c r="N315" s="158" t="s">
        <v>40</v>
      </c>
      <c r="O315" s="59"/>
      <c r="P315" s="159">
        <f>O315*H315</f>
        <v>0</v>
      </c>
      <c r="Q315" s="159">
        <v>0</v>
      </c>
      <c r="R315" s="159">
        <f>Q315*H315</f>
        <v>0</v>
      </c>
      <c r="S315" s="159">
        <v>0</v>
      </c>
      <c r="T315" s="160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1" t="s">
        <v>164</v>
      </c>
      <c r="AT315" s="161" t="s">
        <v>159</v>
      </c>
      <c r="AU315" s="161" t="s">
        <v>82</v>
      </c>
      <c r="AY315" s="18" t="s">
        <v>157</v>
      </c>
      <c r="BE315" s="162">
        <f>IF(N315="základní",J315,0)</f>
        <v>0</v>
      </c>
      <c r="BF315" s="162">
        <f>IF(N315="snížená",J315,0)</f>
        <v>0</v>
      </c>
      <c r="BG315" s="162">
        <f>IF(N315="zákl. přenesená",J315,0)</f>
        <v>0</v>
      </c>
      <c r="BH315" s="162">
        <f>IF(N315="sníž. přenesená",J315,0)</f>
        <v>0</v>
      </c>
      <c r="BI315" s="162">
        <f>IF(N315="nulová",J315,0)</f>
        <v>0</v>
      </c>
      <c r="BJ315" s="18" t="s">
        <v>32</v>
      </c>
      <c r="BK315" s="162">
        <f>ROUND(I315*H315,2)</f>
        <v>0</v>
      </c>
      <c r="BL315" s="18" t="s">
        <v>164</v>
      </c>
      <c r="BM315" s="161" t="s">
        <v>399</v>
      </c>
    </row>
    <row r="316" spans="1:65" s="2" customFormat="1">
      <c r="A316" s="33"/>
      <c r="B316" s="34"/>
      <c r="C316" s="33"/>
      <c r="D316" s="163" t="s">
        <v>166</v>
      </c>
      <c r="E316" s="33"/>
      <c r="F316" s="164" t="s">
        <v>400</v>
      </c>
      <c r="G316" s="33"/>
      <c r="H316" s="33"/>
      <c r="I316" s="165"/>
      <c r="J316" s="33"/>
      <c r="K316" s="33"/>
      <c r="L316" s="34"/>
      <c r="M316" s="166"/>
      <c r="N316" s="167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166</v>
      </c>
      <c r="AU316" s="18" t="s">
        <v>82</v>
      </c>
    </row>
    <row r="317" spans="1:65" s="13" customFormat="1">
      <c r="B317" s="168"/>
      <c r="D317" s="169" t="s">
        <v>168</v>
      </c>
      <c r="E317" s="170" t="s">
        <v>1</v>
      </c>
      <c r="F317" s="171" t="s">
        <v>297</v>
      </c>
      <c r="H317" s="172">
        <v>19</v>
      </c>
      <c r="I317" s="173"/>
      <c r="L317" s="168"/>
      <c r="M317" s="174"/>
      <c r="N317" s="175"/>
      <c r="O317" s="175"/>
      <c r="P317" s="175"/>
      <c r="Q317" s="175"/>
      <c r="R317" s="175"/>
      <c r="S317" s="175"/>
      <c r="T317" s="176"/>
      <c r="AT317" s="170" t="s">
        <v>168</v>
      </c>
      <c r="AU317" s="170" t="s">
        <v>82</v>
      </c>
      <c r="AV317" s="13" t="s">
        <v>82</v>
      </c>
      <c r="AW317" s="13" t="s">
        <v>31</v>
      </c>
      <c r="AX317" s="13" t="s">
        <v>32</v>
      </c>
      <c r="AY317" s="170" t="s">
        <v>157</v>
      </c>
    </row>
    <row r="318" spans="1:65" s="2" customFormat="1" ht="16.5" customHeight="1">
      <c r="A318" s="33"/>
      <c r="B318" s="149"/>
      <c r="C318" s="150" t="s">
        <v>401</v>
      </c>
      <c r="D318" s="150" t="s">
        <v>159</v>
      </c>
      <c r="E318" s="151" t="s">
        <v>402</v>
      </c>
      <c r="F318" s="152" t="s">
        <v>403</v>
      </c>
      <c r="G318" s="153" t="s">
        <v>398</v>
      </c>
      <c r="H318" s="154">
        <v>8</v>
      </c>
      <c r="I318" s="155"/>
      <c r="J318" s="156">
        <f>ROUND(I318*H318,2)</f>
        <v>0</v>
      </c>
      <c r="K318" s="152" t="s">
        <v>163</v>
      </c>
      <c r="L318" s="34"/>
      <c r="M318" s="157" t="s">
        <v>1</v>
      </c>
      <c r="N318" s="158" t="s">
        <v>40</v>
      </c>
      <c r="O318" s="59"/>
      <c r="P318" s="159">
        <f>O318*H318</f>
        <v>0</v>
      </c>
      <c r="Q318" s="159">
        <v>0</v>
      </c>
      <c r="R318" s="159">
        <f>Q318*H318</f>
        <v>0</v>
      </c>
      <c r="S318" s="159">
        <v>0</v>
      </c>
      <c r="T318" s="16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1" t="s">
        <v>164</v>
      </c>
      <c r="AT318" s="161" t="s">
        <v>159</v>
      </c>
      <c r="AU318" s="161" t="s">
        <v>82</v>
      </c>
      <c r="AY318" s="18" t="s">
        <v>157</v>
      </c>
      <c r="BE318" s="162">
        <f>IF(N318="základní",J318,0)</f>
        <v>0</v>
      </c>
      <c r="BF318" s="162">
        <f>IF(N318="snížená",J318,0)</f>
        <v>0</v>
      </c>
      <c r="BG318" s="162">
        <f>IF(N318="zákl. přenesená",J318,0)</f>
        <v>0</v>
      </c>
      <c r="BH318" s="162">
        <f>IF(N318="sníž. přenesená",J318,0)</f>
        <v>0</v>
      </c>
      <c r="BI318" s="162">
        <f>IF(N318="nulová",J318,0)</f>
        <v>0</v>
      </c>
      <c r="BJ318" s="18" t="s">
        <v>32</v>
      </c>
      <c r="BK318" s="162">
        <f>ROUND(I318*H318,2)</f>
        <v>0</v>
      </c>
      <c r="BL318" s="18" t="s">
        <v>164</v>
      </c>
      <c r="BM318" s="161" t="s">
        <v>404</v>
      </c>
    </row>
    <row r="319" spans="1:65" s="2" customFormat="1">
      <c r="A319" s="33"/>
      <c r="B319" s="34"/>
      <c r="C319" s="33"/>
      <c r="D319" s="163" t="s">
        <v>166</v>
      </c>
      <c r="E319" s="33"/>
      <c r="F319" s="164" t="s">
        <v>405</v>
      </c>
      <c r="G319" s="33"/>
      <c r="H319" s="33"/>
      <c r="I319" s="165"/>
      <c r="J319" s="33"/>
      <c r="K319" s="33"/>
      <c r="L319" s="34"/>
      <c r="M319" s="166"/>
      <c r="N319" s="167"/>
      <c r="O319" s="59"/>
      <c r="P319" s="59"/>
      <c r="Q319" s="59"/>
      <c r="R319" s="59"/>
      <c r="S319" s="59"/>
      <c r="T319" s="60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166</v>
      </c>
      <c r="AU319" s="18" t="s">
        <v>82</v>
      </c>
    </row>
    <row r="320" spans="1:65" s="13" customFormat="1">
      <c r="B320" s="168"/>
      <c r="D320" s="169" t="s">
        <v>168</v>
      </c>
      <c r="E320" s="170" t="s">
        <v>1</v>
      </c>
      <c r="F320" s="171" t="s">
        <v>219</v>
      </c>
      <c r="H320" s="172">
        <v>8</v>
      </c>
      <c r="I320" s="173"/>
      <c r="L320" s="168"/>
      <c r="M320" s="174"/>
      <c r="N320" s="175"/>
      <c r="O320" s="175"/>
      <c r="P320" s="175"/>
      <c r="Q320" s="175"/>
      <c r="R320" s="175"/>
      <c r="S320" s="175"/>
      <c r="T320" s="176"/>
      <c r="AT320" s="170" t="s">
        <v>168</v>
      </c>
      <c r="AU320" s="170" t="s">
        <v>82</v>
      </c>
      <c r="AV320" s="13" t="s">
        <v>82</v>
      </c>
      <c r="AW320" s="13" t="s">
        <v>31</v>
      </c>
      <c r="AX320" s="13" t="s">
        <v>32</v>
      </c>
      <c r="AY320" s="170" t="s">
        <v>157</v>
      </c>
    </row>
    <row r="321" spans="1:65" s="2" customFormat="1" ht="16.5" customHeight="1">
      <c r="A321" s="33"/>
      <c r="B321" s="149"/>
      <c r="C321" s="150" t="s">
        <v>406</v>
      </c>
      <c r="D321" s="150" t="s">
        <v>159</v>
      </c>
      <c r="E321" s="151" t="s">
        <v>407</v>
      </c>
      <c r="F321" s="152" t="s">
        <v>408</v>
      </c>
      <c r="G321" s="153" t="s">
        <v>212</v>
      </c>
      <c r="H321" s="154">
        <v>246</v>
      </c>
      <c r="I321" s="155"/>
      <c r="J321" s="156">
        <f>ROUND(I321*H321,2)</f>
        <v>0</v>
      </c>
      <c r="K321" s="152" t="s">
        <v>1</v>
      </c>
      <c r="L321" s="34"/>
      <c r="M321" s="157" t="s">
        <v>1</v>
      </c>
      <c r="N321" s="158" t="s">
        <v>40</v>
      </c>
      <c r="O321" s="59"/>
      <c r="P321" s="159">
        <f>O321*H321</f>
        <v>0</v>
      </c>
      <c r="Q321" s="159">
        <v>0</v>
      </c>
      <c r="R321" s="159">
        <f>Q321*H321</f>
        <v>0</v>
      </c>
      <c r="S321" s="159">
        <v>0</v>
      </c>
      <c r="T321" s="160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1" t="s">
        <v>164</v>
      </c>
      <c r="AT321" s="161" t="s">
        <v>159</v>
      </c>
      <c r="AU321" s="161" t="s">
        <v>82</v>
      </c>
      <c r="AY321" s="18" t="s">
        <v>157</v>
      </c>
      <c r="BE321" s="162">
        <f>IF(N321="základní",J321,0)</f>
        <v>0</v>
      </c>
      <c r="BF321" s="162">
        <f>IF(N321="snížená",J321,0)</f>
        <v>0</v>
      </c>
      <c r="BG321" s="162">
        <f>IF(N321="zákl. přenesená",J321,0)</f>
        <v>0</v>
      </c>
      <c r="BH321" s="162">
        <f>IF(N321="sníž. přenesená",J321,0)</f>
        <v>0</v>
      </c>
      <c r="BI321" s="162">
        <f>IF(N321="nulová",J321,0)</f>
        <v>0</v>
      </c>
      <c r="BJ321" s="18" t="s">
        <v>32</v>
      </c>
      <c r="BK321" s="162">
        <f>ROUND(I321*H321,2)</f>
        <v>0</v>
      </c>
      <c r="BL321" s="18" t="s">
        <v>164</v>
      </c>
      <c r="BM321" s="161" t="s">
        <v>409</v>
      </c>
    </row>
    <row r="322" spans="1:65" s="13" customFormat="1">
      <c r="B322" s="168"/>
      <c r="D322" s="169" t="s">
        <v>168</v>
      </c>
      <c r="E322" s="170" t="s">
        <v>1</v>
      </c>
      <c r="F322" s="171" t="s">
        <v>410</v>
      </c>
      <c r="H322" s="172">
        <v>246</v>
      </c>
      <c r="I322" s="173"/>
      <c r="L322" s="168"/>
      <c r="M322" s="174"/>
      <c r="N322" s="175"/>
      <c r="O322" s="175"/>
      <c r="P322" s="175"/>
      <c r="Q322" s="175"/>
      <c r="R322" s="175"/>
      <c r="S322" s="175"/>
      <c r="T322" s="176"/>
      <c r="AT322" s="170" t="s">
        <v>168</v>
      </c>
      <c r="AU322" s="170" t="s">
        <v>82</v>
      </c>
      <c r="AV322" s="13" t="s">
        <v>82</v>
      </c>
      <c r="AW322" s="13" t="s">
        <v>31</v>
      </c>
      <c r="AX322" s="13" t="s">
        <v>32</v>
      </c>
      <c r="AY322" s="170" t="s">
        <v>157</v>
      </c>
    </row>
    <row r="323" spans="1:65" s="2" customFormat="1" ht="16.5" customHeight="1">
      <c r="A323" s="33"/>
      <c r="B323" s="149"/>
      <c r="C323" s="150" t="s">
        <v>411</v>
      </c>
      <c r="D323" s="150" t="s">
        <v>159</v>
      </c>
      <c r="E323" s="151" t="s">
        <v>412</v>
      </c>
      <c r="F323" s="152" t="s">
        <v>413</v>
      </c>
      <c r="G323" s="153" t="s">
        <v>212</v>
      </c>
      <c r="H323" s="154">
        <v>73</v>
      </c>
      <c r="I323" s="155"/>
      <c r="J323" s="156">
        <f>ROUND(I323*H323,2)</f>
        <v>0</v>
      </c>
      <c r="K323" s="152" t="s">
        <v>1</v>
      </c>
      <c r="L323" s="34"/>
      <c r="M323" s="157" t="s">
        <v>1</v>
      </c>
      <c r="N323" s="158" t="s">
        <v>40</v>
      </c>
      <c r="O323" s="59"/>
      <c r="P323" s="159">
        <f>O323*H323</f>
        <v>0</v>
      </c>
      <c r="Q323" s="159">
        <v>0</v>
      </c>
      <c r="R323" s="159">
        <f>Q323*H323</f>
        <v>0</v>
      </c>
      <c r="S323" s="159">
        <v>0</v>
      </c>
      <c r="T323" s="160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1" t="s">
        <v>164</v>
      </c>
      <c r="AT323" s="161" t="s">
        <v>159</v>
      </c>
      <c r="AU323" s="161" t="s">
        <v>82</v>
      </c>
      <c r="AY323" s="18" t="s">
        <v>157</v>
      </c>
      <c r="BE323" s="162">
        <f>IF(N323="základní",J323,0)</f>
        <v>0</v>
      </c>
      <c r="BF323" s="162">
        <f>IF(N323="snížená",J323,0)</f>
        <v>0</v>
      </c>
      <c r="BG323" s="162">
        <f>IF(N323="zákl. přenesená",J323,0)</f>
        <v>0</v>
      </c>
      <c r="BH323" s="162">
        <f>IF(N323="sníž. přenesená",J323,0)</f>
        <v>0</v>
      </c>
      <c r="BI323" s="162">
        <f>IF(N323="nulová",J323,0)</f>
        <v>0</v>
      </c>
      <c r="BJ323" s="18" t="s">
        <v>32</v>
      </c>
      <c r="BK323" s="162">
        <f>ROUND(I323*H323,2)</f>
        <v>0</v>
      </c>
      <c r="BL323" s="18" t="s">
        <v>164</v>
      </c>
      <c r="BM323" s="161" t="s">
        <v>414</v>
      </c>
    </row>
    <row r="324" spans="1:65" s="13" customFormat="1">
      <c r="B324" s="168"/>
      <c r="D324" s="169" t="s">
        <v>168</v>
      </c>
      <c r="E324" s="170" t="s">
        <v>1</v>
      </c>
      <c r="F324" s="171" t="s">
        <v>415</v>
      </c>
      <c r="H324" s="172">
        <v>73</v>
      </c>
      <c r="I324" s="173"/>
      <c r="L324" s="168"/>
      <c r="M324" s="174"/>
      <c r="N324" s="175"/>
      <c r="O324" s="175"/>
      <c r="P324" s="175"/>
      <c r="Q324" s="175"/>
      <c r="R324" s="175"/>
      <c r="S324" s="175"/>
      <c r="T324" s="176"/>
      <c r="AT324" s="170" t="s">
        <v>168</v>
      </c>
      <c r="AU324" s="170" t="s">
        <v>82</v>
      </c>
      <c r="AV324" s="13" t="s">
        <v>82</v>
      </c>
      <c r="AW324" s="13" t="s">
        <v>31</v>
      </c>
      <c r="AX324" s="13" t="s">
        <v>32</v>
      </c>
      <c r="AY324" s="170" t="s">
        <v>157</v>
      </c>
    </row>
    <row r="325" spans="1:65" s="2" customFormat="1" ht="21.75" customHeight="1">
      <c r="A325" s="33"/>
      <c r="B325" s="149"/>
      <c r="C325" s="150" t="s">
        <v>416</v>
      </c>
      <c r="D325" s="150" t="s">
        <v>159</v>
      </c>
      <c r="E325" s="151" t="s">
        <v>417</v>
      </c>
      <c r="F325" s="152" t="s">
        <v>418</v>
      </c>
      <c r="G325" s="153" t="s">
        <v>341</v>
      </c>
      <c r="H325" s="154">
        <v>194.173</v>
      </c>
      <c r="I325" s="155"/>
      <c r="J325" s="156">
        <f>ROUND(I325*H325,2)</f>
        <v>0</v>
      </c>
      <c r="K325" s="152" t="s">
        <v>163</v>
      </c>
      <c r="L325" s="34"/>
      <c r="M325" s="157" t="s">
        <v>1</v>
      </c>
      <c r="N325" s="158" t="s">
        <v>40</v>
      </c>
      <c r="O325" s="59"/>
      <c r="P325" s="159">
        <f>O325*H325</f>
        <v>0</v>
      </c>
      <c r="Q325" s="159">
        <v>0</v>
      </c>
      <c r="R325" s="159">
        <f>Q325*H325</f>
        <v>0</v>
      </c>
      <c r="S325" s="159">
        <v>0</v>
      </c>
      <c r="T325" s="160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1" t="s">
        <v>164</v>
      </c>
      <c r="AT325" s="161" t="s">
        <v>159</v>
      </c>
      <c r="AU325" s="161" t="s">
        <v>82</v>
      </c>
      <c r="AY325" s="18" t="s">
        <v>157</v>
      </c>
      <c r="BE325" s="162">
        <f>IF(N325="základní",J325,0)</f>
        <v>0</v>
      </c>
      <c r="BF325" s="162">
        <f>IF(N325="snížená",J325,0)</f>
        <v>0</v>
      </c>
      <c r="BG325" s="162">
        <f>IF(N325="zákl. přenesená",J325,0)</f>
        <v>0</v>
      </c>
      <c r="BH325" s="162">
        <f>IF(N325="sníž. přenesená",J325,0)</f>
        <v>0</v>
      </c>
      <c r="BI325" s="162">
        <f>IF(N325="nulová",J325,0)</f>
        <v>0</v>
      </c>
      <c r="BJ325" s="18" t="s">
        <v>32</v>
      </c>
      <c r="BK325" s="162">
        <f>ROUND(I325*H325,2)</f>
        <v>0</v>
      </c>
      <c r="BL325" s="18" t="s">
        <v>164</v>
      </c>
      <c r="BM325" s="161" t="s">
        <v>419</v>
      </c>
    </row>
    <row r="326" spans="1:65" s="2" customFormat="1">
      <c r="A326" s="33"/>
      <c r="B326" s="34"/>
      <c r="C326" s="33"/>
      <c r="D326" s="163" t="s">
        <v>166</v>
      </c>
      <c r="E326" s="33"/>
      <c r="F326" s="164" t="s">
        <v>420</v>
      </c>
      <c r="G326" s="33"/>
      <c r="H326" s="33"/>
      <c r="I326" s="165"/>
      <c r="J326" s="33"/>
      <c r="K326" s="33"/>
      <c r="L326" s="34"/>
      <c r="M326" s="166"/>
      <c r="N326" s="167"/>
      <c r="O326" s="59"/>
      <c r="P326" s="59"/>
      <c r="Q326" s="59"/>
      <c r="R326" s="59"/>
      <c r="S326" s="59"/>
      <c r="T326" s="60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166</v>
      </c>
      <c r="AU326" s="18" t="s">
        <v>82</v>
      </c>
    </row>
    <row r="327" spans="1:65" s="13" customFormat="1">
      <c r="B327" s="168"/>
      <c r="D327" s="169" t="s">
        <v>168</v>
      </c>
      <c r="E327" s="170" t="s">
        <v>1</v>
      </c>
      <c r="F327" s="171" t="s">
        <v>421</v>
      </c>
      <c r="H327" s="172">
        <v>59.356000000000002</v>
      </c>
      <c r="I327" s="173"/>
      <c r="L327" s="168"/>
      <c r="M327" s="174"/>
      <c r="N327" s="175"/>
      <c r="O327" s="175"/>
      <c r="P327" s="175"/>
      <c r="Q327" s="175"/>
      <c r="R327" s="175"/>
      <c r="S327" s="175"/>
      <c r="T327" s="176"/>
      <c r="AT327" s="170" t="s">
        <v>168</v>
      </c>
      <c r="AU327" s="170" t="s">
        <v>82</v>
      </c>
      <c r="AV327" s="13" t="s">
        <v>82</v>
      </c>
      <c r="AW327" s="13" t="s">
        <v>31</v>
      </c>
      <c r="AX327" s="13" t="s">
        <v>75</v>
      </c>
      <c r="AY327" s="170" t="s">
        <v>157</v>
      </c>
    </row>
    <row r="328" spans="1:65" s="13" customFormat="1">
      <c r="B328" s="168"/>
      <c r="D328" s="169" t="s">
        <v>168</v>
      </c>
      <c r="E328" s="170" t="s">
        <v>1</v>
      </c>
      <c r="F328" s="171" t="s">
        <v>422</v>
      </c>
      <c r="H328" s="172">
        <v>72.787000000000006</v>
      </c>
      <c r="I328" s="173"/>
      <c r="L328" s="168"/>
      <c r="M328" s="174"/>
      <c r="N328" s="175"/>
      <c r="O328" s="175"/>
      <c r="P328" s="175"/>
      <c r="Q328" s="175"/>
      <c r="R328" s="175"/>
      <c r="S328" s="175"/>
      <c r="T328" s="176"/>
      <c r="AT328" s="170" t="s">
        <v>168</v>
      </c>
      <c r="AU328" s="170" t="s">
        <v>82</v>
      </c>
      <c r="AV328" s="13" t="s">
        <v>82</v>
      </c>
      <c r="AW328" s="13" t="s">
        <v>31</v>
      </c>
      <c r="AX328" s="13" t="s">
        <v>75</v>
      </c>
      <c r="AY328" s="170" t="s">
        <v>157</v>
      </c>
    </row>
    <row r="329" spans="1:65" s="13" customFormat="1">
      <c r="B329" s="168"/>
      <c r="D329" s="169" t="s">
        <v>168</v>
      </c>
      <c r="E329" s="170" t="s">
        <v>1</v>
      </c>
      <c r="F329" s="171" t="s">
        <v>423</v>
      </c>
      <c r="H329" s="172">
        <v>43.05</v>
      </c>
      <c r="I329" s="173"/>
      <c r="L329" s="168"/>
      <c r="M329" s="174"/>
      <c r="N329" s="175"/>
      <c r="O329" s="175"/>
      <c r="P329" s="175"/>
      <c r="Q329" s="175"/>
      <c r="R329" s="175"/>
      <c r="S329" s="175"/>
      <c r="T329" s="176"/>
      <c r="AT329" s="170" t="s">
        <v>168</v>
      </c>
      <c r="AU329" s="170" t="s">
        <v>82</v>
      </c>
      <c r="AV329" s="13" t="s">
        <v>82</v>
      </c>
      <c r="AW329" s="13" t="s">
        <v>31</v>
      </c>
      <c r="AX329" s="13" t="s">
        <v>75</v>
      </c>
      <c r="AY329" s="170" t="s">
        <v>157</v>
      </c>
    </row>
    <row r="330" spans="1:65" s="13" customFormat="1">
      <c r="B330" s="168"/>
      <c r="D330" s="169" t="s">
        <v>168</v>
      </c>
      <c r="E330" s="170" t="s">
        <v>1</v>
      </c>
      <c r="F330" s="171" t="s">
        <v>424</v>
      </c>
      <c r="H330" s="172">
        <v>18.98</v>
      </c>
      <c r="I330" s="173"/>
      <c r="L330" s="168"/>
      <c r="M330" s="174"/>
      <c r="N330" s="175"/>
      <c r="O330" s="175"/>
      <c r="P330" s="175"/>
      <c r="Q330" s="175"/>
      <c r="R330" s="175"/>
      <c r="S330" s="175"/>
      <c r="T330" s="176"/>
      <c r="AT330" s="170" t="s">
        <v>168</v>
      </c>
      <c r="AU330" s="170" t="s">
        <v>82</v>
      </c>
      <c r="AV330" s="13" t="s">
        <v>82</v>
      </c>
      <c r="AW330" s="13" t="s">
        <v>31</v>
      </c>
      <c r="AX330" s="13" t="s">
        <v>75</v>
      </c>
      <c r="AY330" s="170" t="s">
        <v>157</v>
      </c>
    </row>
    <row r="331" spans="1:65" s="15" customFormat="1">
      <c r="B331" s="185"/>
      <c r="D331" s="169" t="s">
        <v>168</v>
      </c>
      <c r="E331" s="186" t="s">
        <v>1</v>
      </c>
      <c r="F331" s="187" t="s">
        <v>190</v>
      </c>
      <c r="H331" s="188">
        <v>194.173</v>
      </c>
      <c r="I331" s="189"/>
      <c r="L331" s="185"/>
      <c r="M331" s="190"/>
      <c r="N331" s="191"/>
      <c r="O331" s="191"/>
      <c r="P331" s="191"/>
      <c r="Q331" s="191"/>
      <c r="R331" s="191"/>
      <c r="S331" s="191"/>
      <c r="T331" s="192"/>
      <c r="AT331" s="186" t="s">
        <v>168</v>
      </c>
      <c r="AU331" s="186" t="s">
        <v>82</v>
      </c>
      <c r="AV331" s="15" t="s">
        <v>164</v>
      </c>
      <c r="AW331" s="15" t="s">
        <v>31</v>
      </c>
      <c r="AX331" s="15" t="s">
        <v>32</v>
      </c>
      <c r="AY331" s="186" t="s">
        <v>157</v>
      </c>
    </row>
    <row r="332" spans="1:65" s="2" customFormat="1" ht="16.5" customHeight="1">
      <c r="A332" s="33"/>
      <c r="B332" s="149"/>
      <c r="C332" s="150" t="s">
        <v>425</v>
      </c>
      <c r="D332" s="150" t="s">
        <v>159</v>
      </c>
      <c r="E332" s="151" t="s">
        <v>426</v>
      </c>
      <c r="F332" s="152" t="s">
        <v>427</v>
      </c>
      <c r="G332" s="153" t="s">
        <v>341</v>
      </c>
      <c r="H332" s="154">
        <v>195.923</v>
      </c>
      <c r="I332" s="155"/>
      <c r="J332" s="156">
        <f>ROUND(I332*H332,2)</f>
        <v>0</v>
      </c>
      <c r="K332" s="152" t="s">
        <v>163</v>
      </c>
      <c r="L332" s="34"/>
      <c r="M332" s="157" t="s">
        <v>1</v>
      </c>
      <c r="N332" s="158" t="s">
        <v>40</v>
      </c>
      <c r="O332" s="59"/>
      <c r="P332" s="159">
        <f>O332*H332</f>
        <v>0</v>
      </c>
      <c r="Q332" s="159">
        <v>0</v>
      </c>
      <c r="R332" s="159">
        <f>Q332*H332</f>
        <v>0</v>
      </c>
      <c r="S332" s="159">
        <v>0</v>
      </c>
      <c r="T332" s="160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1" t="s">
        <v>164</v>
      </c>
      <c r="AT332" s="161" t="s">
        <v>159</v>
      </c>
      <c r="AU332" s="161" t="s">
        <v>82</v>
      </c>
      <c r="AY332" s="18" t="s">
        <v>157</v>
      </c>
      <c r="BE332" s="162">
        <f>IF(N332="základní",J332,0)</f>
        <v>0</v>
      </c>
      <c r="BF332" s="162">
        <f>IF(N332="snížená",J332,0)</f>
        <v>0</v>
      </c>
      <c r="BG332" s="162">
        <f>IF(N332="zákl. přenesená",J332,0)</f>
        <v>0</v>
      </c>
      <c r="BH332" s="162">
        <f>IF(N332="sníž. přenesená",J332,0)</f>
        <v>0</v>
      </c>
      <c r="BI332" s="162">
        <f>IF(N332="nulová",J332,0)</f>
        <v>0</v>
      </c>
      <c r="BJ332" s="18" t="s">
        <v>32</v>
      </c>
      <c r="BK332" s="162">
        <f>ROUND(I332*H332,2)</f>
        <v>0</v>
      </c>
      <c r="BL332" s="18" t="s">
        <v>164</v>
      </c>
      <c r="BM332" s="161" t="s">
        <v>428</v>
      </c>
    </row>
    <row r="333" spans="1:65" s="2" customFormat="1">
      <c r="A333" s="33"/>
      <c r="B333" s="34"/>
      <c r="C333" s="33"/>
      <c r="D333" s="163" t="s">
        <v>166</v>
      </c>
      <c r="E333" s="33"/>
      <c r="F333" s="164" t="s">
        <v>429</v>
      </c>
      <c r="G333" s="33"/>
      <c r="H333" s="33"/>
      <c r="I333" s="165"/>
      <c r="J333" s="33"/>
      <c r="K333" s="33"/>
      <c r="L333" s="34"/>
      <c r="M333" s="166"/>
      <c r="N333" s="167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166</v>
      </c>
      <c r="AU333" s="18" t="s">
        <v>82</v>
      </c>
    </row>
    <row r="334" spans="1:65" s="13" customFormat="1">
      <c r="B334" s="168"/>
      <c r="D334" s="169" t="s">
        <v>168</v>
      </c>
      <c r="E334" s="170" t="s">
        <v>1</v>
      </c>
      <c r="F334" s="171" t="s">
        <v>421</v>
      </c>
      <c r="H334" s="172">
        <v>59.356000000000002</v>
      </c>
      <c r="I334" s="173"/>
      <c r="L334" s="168"/>
      <c r="M334" s="174"/>
      <c r="N334" s="175"/>
      <c r="O334" s="175"/>
      <c r="P334" s="175"/>
      <c r="Q334" s="175"/>
      <c r="R334" s="175"/>
      <c r="S334" s="175"/>
      <c r="T334" s="176"/>
      <c r="AT334" s="170" t="s">
        <v>168</v>
      </c>
      <c r="AU334" s="170" t="s">
        <v>82</v>
      </c>
      <c r="AV334" s="13" t="s">
        <v>82</v>
      </c>
      <c r="AW334" s="13" t="s">
        <v>31</v>
      </c>
      <c r="AX334" s="13" t="s">
        <v>75</v>
      </c>
      <c r="AY334" s="170" t="s">
        <v>157</v>
      </c>
    </row>
    <row r="335" spans="1:65" s="13" customFormat="1">
      <c r="B335" s="168"/>
      <c r="D335" s="169" t="s">
        <v>168</v>
      </c>
      <c r="E335" s="170" t="s">
        <v>1</v>
      </c>
      <c r="F335" s="171" t="s">
        <v>422</v>
      </c>
      <c r="H335" s="172">
        <v>72.787000000000006</v>
      </c>
      <c r="I335" s="173"/>
      <c r="L335" s="168"/>
      <c r="M335" s="174"/>
      <c r="N335" s="175"/>
      <c r="O335" s="175"/>
      <c r="P335" s="175"/>
      <c r="Q335" s="175"/>
      <c r="R335" s="175"/>
      <c r="S335" s="175"/>
      <c r="T335" s="176"/>
      <c r="AT335" s="170" t="s">
        <v>168</v>
      </c>
      <c r="AU335" s="170" t="s">
        <v>82</v>
      </c>
      <c r="AV335" s="13" t="s">
        <v>82</v>
      </c>
      <c r="AW335" s="13" t="s">
        <v>31</v>
      </c>
      <c r="AX335" s="13" t="s">
        <v>75</v>
      </c>
      <c r="AY335" s="170" t="s">
        <v>157</v>
      </c>
    </row>
    <row r="336" spans="1:65" s="13" customFormat="1">
      <c r="B336" s="168"/>
      <c r="D336" s="169" t="s">
        <v>168</v>
      </c>
      <c r="E336" s="170" t="s">
        <v>1</v>
      </c>
      <c r="F336" s="171" t="s">
        <v>423</v>
      </c>
      <c r="H336" s="172">
        <v>43.05</v>
      </c>
      <c r="I336" s="173"/>
      <c r="L336" s="168"/>
      <c r="M336" s="174"/>
      <c r="N336" s="175"/>
      <c r="O336" s="175"/>
      <c r="P336" s="175"/>
      <c r="Q336" s="175"/>
      <c r="R336" s="175"/>
      <c r="S336" s="175"/>
      <c r="T336" s="176"/>
      <c r="AT336" s="170" t="s">
        <v>168</v>
      </c>
      <c r="AU336" s="170" t="s">
        <v>82</v>
      </c>
      <c r="AV336" s="13" t="s">
        <v>82</v>
      </c>
      <c r="AW336" s="13" t="s">
        <v>31</v>
      </c>
      <c r="AX336" s="13" t="s">
        <v>75</v>
      </c>
      <c r="AY336" s="170" t="s">
        <v>157</v>
      </c>
    </row>
    <row r="337" spans="1:65" s="13" customFormat="1">
      <c r="B337" s="168"/>
      <c r="D337" s="169" t="s">
        <v>168</v>
      </c>
      <c r="E337" s="170" t="s">
        <v>1</v>
      </c>
      <c r="F337" s="171" t="s">
        <v>424</v>
      </c>
      <c r="H337" s="172">
        <v>18.98</v>
      </c>
      <c r="I337" s="173"/>
      <c r="L337" s="168"/>
      <c r="M337" s="174"/>
      <c r="N337" s="175"/>
      <c r="O337" s="175"/>
      <c r="P337" s="175"/>
      <c r="Q337" s="175"/>
      <c r="R337" s="175"/>
      <c r="S337" s="175"/>
      <c r="T337" s="176"/>
      <c r="AT337" s="170" t="s">
        <v>168</v>
      </c>
      <c r="AU337" s="170" t="s">
        <v>82</v>
      </c>
      <c r="AV337" s="13" t="s">
        <v>82</v>
      </c>
      <c r="AW337" s="13" t="s">
        <v>31</v>
      </c>
      <c r="AX337" s="13" t="s">
        <v>75</v>
      </c>
      <c r="AY337" s="170" t="s">
        <v>157</v>
      </c>
    </row>
    <row r="338" spans="1:65" s="13" customFormat="1">
      <c r="B338" s="168"/>
      <c r="D338" s="169" t="s">
        <v>168</v>
      </c>
      <c r="E338" s="170" t="s">
        <v>1</v>
      </c>
      <c r="F338" s="171" t="s">
        <v>430</v>
      </c>
      <c r="H338" s="172">
        <v>0.95</v>
      </c>
      <c r="I338" s="173"/>
      <c r="L338" s="168"/>
      <c r="M338" s="174"/>
      <c r="N338" s="175"/>
      <c r="O338" s="175"/>
      <c r="P338" s="175"/>
      <c r="Q338" s="175"/>
      <c r="R338" s="175"/>
      <c r="S338" s="175"/>
      <c r="T338" s="176"/>
      <c r="AT338" s="170" t="s">
        <v>168</v>
      </c>
      <c r="AU338" s="170" t="s">
        <v>82</v>
      </c>
      <c r="AV338" s="13" t="s">
        <v>82</v>
      </c>
      <c r="AW338" s="13" t="s">
        <v>31</v>
      </c>
      <c r="AX338" s="13" t="s">
        <v>75</v>
      </c>
      <c r="AY338" s="170" t="s">
        <v>157</v>
      </c>
    </row>
    <row r="339" spans="1:65" s="13" customFormat="1">
      <c r="B339" s="168"/>
      <c r="D339" s="169" t="s">
        <v>168</v>
      </c>
      <c r="E339" s="170" t="s">
        <v>1</v>
      </c>
      <c r="F339" s="171" t="s">
        <v>431</v>
      </c>
      <c r="H339" s="172">
        <v>0.8</v>
      </c>
      <c r="I339" s="173"/>
      <c r="L339" s="168"/>
      <c r="M339" s="174"/>
      <c r="N339" s="175"/>
      <c r="O339" s="175"/>
      <c r="P339" s="175"/>
      <c r="Q339" s="175"/>
      <c r="R339" s="175"/>
      <c r="S339" s="175"/>
      <c r="T339" s="176"/>
      <c r="AT339" s="170" t="s">
        <v>168</v>
      </c>
      <c r="AU339" s="170" t="s">
        <v>82</v>
      </c>
      <c r="AV339" s="13" t="s">
        <v>82</v>
      </c>
      <c r="AW339" s="13" t="s">
        <v>31</v>
      </c>
      <c r="AX339" s="13" t="s">
        <v>75</v>
      </c>
      <c r="AY339" s="170" t="s">
        <v>157</v>
      </c>
    </row>
    <row r="340" spans="1:65" s="15" customFormat="1">
      <c r="B340" s="185"/>
      <c r="D340" s="169" t="s">
        <v>168</v>
      </c>
      <c r="E340" s="186" t="s">
        <v>1</v>
      </c>
      <c r="F340" s="187" t="s">
        <v>190</v>
      </c>
      <c r="H340" s="188">
        <v>195.923</v>
      </c>
      <c r="I340" s="189"/>
      <c r="L340" s="185"/>
      <c r="M340" s="190"/>
      <c r="N340" s="191"/>
      <c r="O340" s="191"/>
      <c r="P340" s="191"/>
      <c r="Q340" s="191"/>
      <c r="R340" s="191"/>
      <c r="S340" s="191"/>
      <c r="T340" s="192"/>
      <c r="AT340" s="186" t="s">
        <v>168</v>
      </c>
      <c r="AU340" s="186" t="s">
        <v>82</v>
      </c>
      <c r="AV340" s="15" t="s">
        <v>164</v>
      </c>
      <c r="AW340" s="15" t="s">
        <v>31</v>
      </c>
      <c r="AX340" s="15" t="s">
        <v>32</v>
      </c>
      <c r="AY340" s="186" t="s">
        <v>157</v>
      </c>
    </row>
    <row r="341" spans="1:65" s="2" customFormat="1" ht="16.5" customHeight="1">
      <c r="A341" s="33"/>
      <c r="B341" s="149"/>
      <c r="C341" s="150" t="s">
        <v>432</v>
      </c>
      <c r="D341" s="150" t="s">
        <v>159</v>
      </c>
      <c r="E341" s="151" t="s">
        <v>433</v>
      </c>
      <c r="F341" s="152" t="s">
        <v>434</v>
      </c>
      <c r="G341" s="153" t="s">
        <v>341</v>
      </c>
      <c r="H341" s="154">
        <v>979.61500000000001</v>
      </c>
      <c r="I341" s="155"/>
      <c r="J341" s="156">
        <f>ROUND(I341*H341,2)</f>
        <v>0</v>
      </c>
      <c r="K341" s="152" t="s">
        <v>163</v>
      </c>
      <c r="L341" s="34"/>
      <c r="M341" s="157" t="s">
        <v>1</v>
      </c>
      <c r="N341" s="158" t="s">
        <v>40</v>
      </c>
      <c r="O341" s="59"/>
      <c r="P341" s="159">
        <f>O341*H341</f>
        <v>0</v>
      </c>
      <c r="Q341" s="159">
        <v>0</v>
      </c>
      <c r="R341" s="159">
        <f>Q341*H341</f>
        <v>0</v>
      </c>
      <c r="S341" s="159">
        <v>0</v>
      </c>
      <c r="T341" s="160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1" t="s">
        <v>164</v>
      </c>
      <c r="AT341" s="161" t="s">
        <v>159</v>
      </c>
      <c r="AU341" s="161" t="s">
        <v>82</v>
      </c>
      <c r="AY341" s="18" t="s">
        <v>157</v>
      </c>
      <c r="BE341" s="162">
        <f>IF(N341="základní",J341,0)</f>
        <v>0</v>
      </c>
      <c r="BF341" s="162">
        <f>IF(N341="snížená",J341,0)</f>
        <v>0</v>
      </c>
      <c r="BG341" s="162">
        <f>IF(N341="zákl. přenesená",J341,0)</f>
        <v>0</v>
      </c>
      <c r="BH341" s="162">
        <f>IF(N341="sníž. přenesená",J341,0)</f>
        <v>0</v>
      </c>
      <c r="BI341" s="162">
        <f>IF(N341="nulová",J341,0)</f>
        <v>0</v>
      </c>
      <c r="BJ341" s="18" t="s">
        <v>32</v>
      </c>
      <c r="BK341" s="162">
        <f>ROUND(I341*H341,2)</f>
        <v>0</v>
      </c>
      <c r="BL341" s="18" t="s">
        <v>164</v>
      </c>
      <c r="BM341" s="161" t="s">
        <v>435</v>
      </c>
    </row>
    <row r="342" spans="1:65" s="2" customFormat="1">
      <c r="A342" s="33"/>
      <c r="B342" s="34"/>
      <c r="C342" s="33"/>
      <c r="D342" s="163" t="s">
        <v>166</v>
      </c>
      <c r="E342" s="33"/>
      <c r="F342" s="164" t="s">
        <v>436</v>
      </c>
      <c r="G342" s="33"/>
      <c r="H342" s="33"/>
      <c r="I342" s="165"/>
      <c r="J342" s="33"/>
      <c r="K342" s="33"/>
      <c r="L342" s="34"/>
      <c r="M342" s="166"/>
      <c r="N342" s="167"/>
      <c r="O342" s="59"/>
      <c r="P342" s="59"/>
      <c r="Q342" s="59"/>
      <c r="R342" s="59"/>
      <c r="S342" s="59"/>
      <c r="T342" s="60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T342" s="18" t="s">
        <v>166</v>
      </c>
      <c r="AU342" s="18" t="s">
        <v>82</v>
      </c>
    </row>
    <row r="343" spans="1:65" s="13" customFormat="1">
      <c r="B343" s="168"/>
      <c r="D343" s="169" t="s">
        <v>168</v>
      </c>
      <c r="E343" s="170" t="s">
        <v>1</v>
      </c>
      <c r="F343" s="171" t="s">
        <v>437</v>
      </c>
      <c r="H343" s="172">
        <v>979.61500000000001</v>
      </c>
      <c r="I343" s="173"/>
      <c r="L343" s="168"/>
      <c r="M343" s="174"/>
      <c r="N343" s="175"/>
      <c r="O343" s="175"/>
      <c r="P343" s="175"/>
      <c r="Q343" s="175"/>
      <c r="R343" s="175"/>
      <c r="S343" s="175"/>
      <c r="T343" s="176"/>
      <c r="AT343" s="170" t="s">
        <v>168</v>
      </c>
      <c r="AU343" s="170" t="s">
        <v>82</v>
      </c>
      <c r="AV343" s="13" t="s">
        <v>82</v>
      </c>
      <c r="AW343" s="13" t="s">
        <v>31</v>
      </c>
      <c r="AX343" s="13" t="s">
        <v>75</v>
      </c>
      <c r="AY343" s="170" t="s">
        <v>157</v>
      </c>
    </row>
    <row r="344" spans="1:65" s="15" customFormat="1">
      <c r="B344" s="185"/>
      <c r="D344" s="169" t="s">
        <v>168</v>
      </c>
      <c r="E344" s="186" t="s">
        <v>1</v>
      </c>
      <c r="F344" s="187" t="s">
        <v>190</v>
      </c>
      <c r="H344" s="188">
        <v>979.61500000000001</v>
      </c>
      <c r="I344" s="189"/>
      <c r="L344" s="185"/>
      <c r="M344" s="190"/>
      <c r="N344" s="191"/>
      <c r="O344" s="191"/>
      <c r="P344" s="191"/>
      <c r="Q344" s="191"/>
      <c r="R344" s="191"/>
      <c r="S344" s="191"/>
      <c r="T344" s="192"/>
      <c r="AT344" s="186" t="s">
        <v>168</v>
      </c>
      <c r="AU344" s="186" t="s">
        <v>82</v>
      </c>
      <c r="AV344" s="15" t="s">
        <v>164</v>
      </c>
      <c r="AW344" s="15" t="s">
        <v>31</v>
      </c>
      <c r="AX344" s="15" t="s">
        <v>32</v>
      </c>
      <c r="AY344" s="186" t="s">
        <v>157</v>
      </c>
    </row>
    <row r="345" spans="1:65" s="2" customFormat="1" ht="16.5" customHeight="1">
      <c r="A345" s="33"/>
      <c r="B345" s="149"/>
      <c r="C345" s="150" t="s">
        <v>438</v>
      </c>
      <c r="D345" s="150" t="s">
        <v>159</v>
      </c>
      <c r="E345" s="151" t="s">
        <v>439</v>
      </c>
      <c r="F345" s="152" t="s">
        <v>440</v>
      </c>
      <c r="G345" s="153" t="s">
        <v>341</v>
      </c>
      <c r="H345" s="154">
        <v>195.923</v>
      </c>
      <c r="I345" s="155"/>
      <c r="J345" s="156">
        <f>ROUND(I345*H345,2)</f>
        <v>0</v>
      </c>
      <c r="K345" s="152" t="s">
        <v>1</v>
      </c>
      <c r="L345" s="34"/>
      <c r="M345" s="157" t="s">
        <v>1</v>
      </c>
      <c r="N345" s="158" t="s">
        <v>40</v>
      </c>
      <c r="O345" s="59"/>
      <c r="P345" s="159">
        <f>O345*H345</f>
        <v>0</v>
      </c>
      <c r="Q345" s="159">
        <v>0</v>
      </c>
      <c r="R345" s="159">
        <f>Q345*H345</f>
        <v>0</v>
      </c>
      <c r="S345" s="159">
        <v>0</v>
      </c>
      <c r="T345" s="160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1" t="s">
        <v>164</v>
      </c>
      <c r="AT345" s="161" t="s">
        <v>159</v>
      </c>
      <c r="AU345" s="161" t="s">
        <v>82</v>
      </c>
      <c r="AY345" s="18" t="s">
        <v>157</v>
      </c>
      <c r="BE345" s="162">
        <f>IF(N345="základní",J345,0)</f>
        <v>0</v>
      </c>
      <c r="BF345" s="162">
        <f>IF(N345="snížená",J345,0)</f>
        <v>0</v>
      </c>
      <c r="BG345" s="162">
        <f>IF(N345="zákl. přenesená",J345,0)</f>
        <v>0</v>
      </c>
      <c r="BH345" s="162">
        <f>IF(N345="sníž. přenesená",J345,0)</f>
        <v>0</v>
      </c>
      <c r="BI345" s="162">
        <f>IF(N345="nulová",J345,0)</f>
        <v>0</v>
      </c>
      <c r="BJ345" s="18" t="s">
        <v>32</v>
      </c>
      <c r="BK345" s="162">
        <f>ROUND(I345*H345,2)</f>
        <v>0</v>
      </c>
      <c r="BL345" s="18" t="s">
        <v>164</v>
      </c>
      <c r="BM345" s="161" t="s">
        <v>441</v>
      </c>
    </row>
    <row r="346" spans="1:65" s="13" customFormat="1">
      <c r="B346" s="168"/>
      <c r="D346" s="169" t="s">
        <v>168</v>
      </c>
      <c r="E346" s="170" t="s">
        <v>1</v>
      </c>
      <c r="F346" s="171" t="s">
        <v>442</v>
      </c>
      <c r="H346" s="172">
        <v>195.923</v>
      </c>
      <c r="I346" s="173"/>
      <c r="L346" s="168"/>
      <c r="M346" s="174"/>
      <c r="N346" s="175"/>
      <c r="O346" s="175"/>
      <c r="P346" s="175"/>
      <c r="Q346" s="175"/>
      <c r="R346" s="175"/>
      <c r="S346" s="175"/>
      <c r="T346" s="176"/>
      <c r="AT346" s="170" t="s">
        <v>168</v>
      </c>
      <c r="AU346" s="170" t="s">
        <v>82</v>
      </c>
      <c r="AV346" s="13" t="s">
        <v>82</v>
      </c>
      <c r="AW346" s="13" t="s">
        <v>31</v>
      </c>
      <c r="AX346" s="13" t="s">
        <v>32</v>
      </c>
      <c r="AY346" s="170" t="s">
        <v>157</v>
      </c>
    </row>
    <row r="347" spans="1:65" s="12" customFormat="1" ht="22.9" customHeight="1">
      <c r="B347" s="136"/>
      <c r="D347" s="137" t="s">
        <v>74</v>
      </c>
      <c r="E347" s="147" t="s">
        <v>164</v>
      </c>
      <c r="F347" s="147" t="s">
        <v>443</v>
      </c>
      <c r="I347" s="139"/>
      <c r="J347" s="148">
        <f>BK347</f>
        <v>0</v>
      </c>
      <c r="L347" s="136"/>
      <c r="M347" s="141"/>
      <c r="N347" s="142"/>
      <c r="O347" s="142"/>
      <c r="P347" s="143">
        <f>SUM(P348:P406)</f>
        <v>0</v>
      </c>
      <c r="Q347" s="142"/>
      <c r="R347" s="143">
        <f>SUM(R348:R406)</f>
        <v>137.73825239999999</v>
      </c>
      <c r="S347" s="142"/>
      <c r="T347" s="144">
        <f>SUM(T348:T406)</f>
        <v>0</v>
      </c>
      <c r="AR347" s="137" t="s">
        <v>32</v>
      </c>
      <c r="AT347" s="145" t="s">
        <v>74</v>
      </c>
      <c r="AU347" s="145" t="s">
        <v>32</v>
      </c>
      <c r="AY347" s="137" t="s">
        <v>157</v>
      </c>
      <c r="BK347" s="146">
        <f>SUM(BK348:BK406)</f>
        <v>0</v>
      </c>
    </row>
    <row r="348" spans="1:65" s="2" customFormat="1" ht="16.5" customHeight="1">
      <c r="A348" s="33"/>
      <c r="B348" s="149"/>
      <c r="C348" s="150" t="s">
        <v>444</v>
      </c>
      <c r="D348" s="150" t="s">
        <v>159</v>
      </c>
      <c r="E348" s="151" t="s">
        <v>445</v>
      </c>
      <c r="F348" s="152" t="s">
        <v>446</v>
      </c>
      <c r="G348" s="153" t="s">
        <v>240</v>
      </c>
      <c r="H348" s="154">
        <v>86.891000000000005</v>
      </c>
      <c r="I348" s="155"/>
      <c r="J348" s="156">
        <f>ROUND(I348*H348,2)</f>
        <v>0</v>
      </c>
      <c r="K348" s="152" t="s">
        <v>163</v>
      </c>
      <c r="L348" s="34"/>
      <c r="M348" s="157" t="s">
        <v>1</v>
      </c>
      <c r="N348" s="158" t="s">
        <v>40</v>
      </c>
      <c r="O348" s="59"/>
      <c r="P348" s="159">
        <f>O348*H348</f>
        <v>0</v>
      </c>
      <c r="Q348" s="159">
        <v>0</v>
      </c>
      <c r="R348" s="159">
        <f>Q348*H348</f>
        <v>0</v>
      </c>
      <c r="S348" s="159">
        <v>0</v>
      </c>
      <c r="T348" s="160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1" t="s">
        <v>164</v>
      </c>
      <c r="AT348" s="161" t="s">
        <v>159</v>
      </c>
      <c r="AU348" s="161" t="s">
        <v>82</v>
      </c>
      <c r="AY348" s="18" t="s">
        <v>157</v>
      </c>
      <c r="BE348" s="162">
        <f>IF(N348="základní",J348,0)</f>
        <v>0</v>
      </c>
      <c r="BF348" s="162">
        <f>IF(N348="snížená",J348,0)</f>
        <v>0</v>
      </c>
      <c r="BG348" s="162">
        <f>IF(N348="zákl. přenesená",J348,0)</f>
        <v>0</v>
      </c>
      <c r="BH348" s="162">
        <f>IF(N348="sníž. přenesená",J348,0)</f>
        <v>0</v>
      </c>
      <c r="BI348" s="162">
        <f>IF(N348="nulová",J348,0)</f>
        <v>0</v>
      </c>
      <c r="BJ348" s="18" t="s">
        <v>32</v>
      </c>
      <c r="BK348" s="162">
        <f>ROUND(I348*H348,2)</f>
        <v>0</v>
      </c>
      <c r="BL348" s="18" t="s">
        <v>164</v>
      </c>
      <c r="BM348" s="161" t="s">
        <v>447</v>
      </c>
    </row>
    <row r="349" spans="1:65" s="2" customFormat="1">
      <c r="A349" s="33"/>
      <c r="B349" s="34"/>
      <c r="C349" s="33"/>
      <c r="D349" s="163" t="s">
        <v>166</v>
      </c>
      <c r="E349" s="33"/>
      <c r="F349" s="164" t="s">
        <v>448</v>
      </c>
      <c r="G349" s="33"/>
      <c r="H349" s="33"/>
      <c r="I349" s="165"/>
      <c r="J349" s="33"/>
      <c r="K349" s="33"/>
      <c r="L349" s="34"/>
      <c r="M349" s="166"/>
      <c r="N349" s="167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166</v>
      </c>
      <c r="AU349" s="18" t="s">
        <v>82</v>
      </c>
    </row>
    <row r="350" spans="1:65" s="14" customFormat="1">
      <c r="B350" s="178"/>
      <c r="D350" s="169" t="s">
        <v>168</v>
      </c>
      <c r="E350" s="179" t="s">
        <v>1</v>
      </c>
      <c r="F350" s="180" t="s">
        <v>180</v>
      </c>
      <c r="H350" s="179" t="s">
        <v>1</v>
      </c>
      <c r="I350" s="181"/>
      <c r="L350" s="178"/>
      <c r="M350" s="182"/>
      <c r="N350" s="183"/>
      <c r="O350" s="183"/>
      <c r="P350" s="183"/>
      <c r="Q350" s="183"/>
      <c r="R350" s="183"/>
      <c r="S350" s="183"/>
      <c r="T350" s="184"/>
      <c r="AT350" s="179" t="s">
        <v>168</v>
      </c>
      <c r="AU350" s="179" t="s">
        <v>82</v>
      </c>
      <c r="AV350" s="14" t="s">
        <v>32</v>
      </c>
      <c r="AW350" s="14" t="s">
        <v>31</v>
      </c>
      <c r="AX350" s="14" t="s">
        <v>75</v>
      </c>
      <c r="AY350" s="179" t="s">
        <v>157</v>
      </c>
    </row>
    <row r="351" spans="1:65" s="13" customFormat="1">
      <c r="B351" s="168"/>
      <c r="D351" s="169" t="s">
        <v>168</v>
      </c>
      <c r="E351" s="170" t="s">
        <v>1</v>
      </c>
      <c r="F351" s="171" t="s">
        <v>449</v>
      </c>
      <c r="H351" s="172">
        <v>18.975999999999999</v>
      </c>
      <c r="I351" s="173"/>
      <c r="L351" s="168"/>
      <c r="M351" s="174"/>
      <c r="N351" s="175"/>
      <c r="O351" s="175"/>
      <c r="P351" s="175"/>
      <c r="Q351" s="175"/>
      <c r="R351" s="175"/>
      <c r="S351" s="175"/>
      <c r="T351" s="176"/>
      <c r="AT351" s="170" t="s">
        <v>168</v>
      </c>
      <c r="AU351" s="170" t="s">
        <v>82</v>
      </c>
      <c r="AV351" s="13" t="s">
        <v>82</v>
      </c>
      <c r="AW351" s="13" t="s">
        <v>31</v>
      </c>
      <c r="AX351" s="13" t="s">
        <v>75</v>
      </c>
      <c r="AY351" s="170" t="s">
        <v>157</v>
      </c>
    </row>
    <row r="352" spans="1:65" s="13" customFormat="1">
      <c r="B352" s="168"/>
      <c r="D352" s="169" t="s">
        <v>168</v>
      </c>
      <c r="E352" s="170" t="s">
        <v>1</v>
      </c>
      <c r="F352" s="171" t="s">
        <v>450</v>
      </c>
      <c r="H352" s="172">
        <v>10.143000000000001</v>
      </c>
      <c r="I352" s="173"/>
      <c r="L352" s="168"/>
      <c r="M352" s="174"/>
      <c r="N352" s="175"/>
      <c r="O352" s="175"/>
      <c r="P352" s="175"/>
      <c r="Q352" s="175"/>
      <c r="R352" s="175"/>
      <c r="S352" s="175"/>
      <c r="T352" s="176"/>
      <c r="AT352" s="170" t="s">
        <v>168</v>
      </c>
      <c r="AU352" s="170" t="s">
        <v>82</v>
      </c>
      <c r="AV352" s="13" t="s">
        <v>82</v>
      </c>
      <c r="AW352" s="13" t="s">
        <v>31</v>
      </c>
      <c r="AX352" s="13" t="s">
        <v>75</v>
      </c>
      <c r="AY352" s="170" t="s">
        <v>157</v>
      </c>
    </row>
    <row r="353" spans="1:65" s="14" customFormat="1">
      <c r="B353" s="178"/>
      <c r="D353" s="169" t="s">
        <v>168</v>
      </c>
      <c r="E353" s="179" t="s">
        <v>1</v>
      </c>
      <c r="F353" s="180" t="s">
        <v>183</v>
      </c>
      <c r="H353" s="179" t="s">
        <v>1</v>
      </c>
      <c r="I353" s="181"/>
      <c r="L353" s="178"/>
      <c r="M353" s="182"/>
      <c r="N353" s="183"/>
      <c r="O353" s="183"/>
      <c r="P353" s="183"/>
      <c r="Q353" s="183"/>
      <c r="R353" s="183"/>
      <c r="S353" s="183"/>
      <c r="T353" s="184"/>
      <c r="AT353" s="179" t="s">
        <v>168</v>
      </c>
      <c r="AU353" s="179" t="s">
        <v>82</v>
      </c>
      <c r="AV353" s="14" t="s">
        <v>32</v>
      </c>
      <c r="AW353" s="14" t="s">
        <v>31</v>
      </c>
      <c r="AX353" s="14" t="s">
        <v>75</v>
      </c>
      <c r="AY353" s="179" t="s">
        <v>157</v>
      </c>
    </row>
    <row r="354" spans="1:65" s="13" customFormat="1">
      <c r="B354" s="168"/>
      <c r="D354" s="169" t="s">
        <v>168</v>
      </c>
      <c r="E354" s="170" t="s">
        <v>1</v>
      </c>
      <c r="F354" s="171" t="s">
        <v>451</v>
      </c>
      <c r="H354" s="172">
        <v>13.381</v>
      </c>
      <c r="I354" s="173"/>
      <c r="L354" s="168"/>
      <c r="M354" s="174"/>
      <c r="N354" s="175"/>
      <c r="O354" s="175"/>
      <c r="P354" s="175"/>
      <c r="Q354" s="175"/>
      <c r="R354" s="175"/>
      <c r="S354" s="175"/>
      <c r="T354" s="176"/>
      <c r="AT354" s="170" t="s">
        <v>168</v>
      </c>
      <c r="AU354" s="170" t="s">
        <v>82</v>
      </c>
      <c r="AV354" s="13" t="s">
        <v>82</v>
      </c>
      <c r="AW354" s="13" t="s">
        <v>31</v>
      </c>
      <c r="AX354" s="13" t="s">
        <v>75</v>
      </c>
      <c r="AY354" s="170" t="s">
        <v>157</v>
      </c>
    </row>
    <row r="355" spans="1:65" s="14" customFormat="1">
      <c r="B355" s="178"/>
      <c r="D355" s="169" t="s">
        <v>168</v>
      </c>
      <c r="E355" s="179" t="s">
        <v>1</v>
      </c>
      <c r="F355" s="180" t="s">
        <v>185</v>
      </c>
      <c r="H355" s="179" t="s">
        <v>1</v>
      </c>
      <c r="I355" s="181"/>
      <c r="L355" s="178"/>
      <c r="M355" s="182"/>
      <c r="N355" s="183"/>
      <c r="O355" s="183"/>
      <c r="P355" s="183"/>
      <c r="Q355" s="183"/>
      <c r="R355" s="183"/>
      <c r="S355" s="183"/>
      <c r="T355" s="184"/>
      <c r="AT355" s="179" t="s">
        <v>168</v>
      </c>
      <c r="AU355" s="179" t="s">
        <v>82</v>
      </c>
      <c r="AV355" s="14" t="s">
        <v>32</v>
      </c>
      <c r="AW355" s="14" t="s">
        <v>31</v>
      </c>
      <c r="AX355" s="14" t="s">
        <v>75</v>
      </c>
      <c r="AY355" s="179" t="s">
        <v>157</v>
      </c>
    </row>
    <row r="356" spans="1:65" s="13" customFormat="1">
      <c r="B356" s="168"/>
      <c r="D356" s="169" t="s">
        <v>168</v>
      </c>
      <c r="E356" s="170" t="s">
        <v>1</v>
      </c>
      <c r="F356" s="171" t="s">
        <v>452</v>
      </c>
      <c r="H356" s="172">
        <v>35.643000000000001</v>
      </c>
      <c r="I356" s="173"/>
      <c r="L356" s="168"/>
      <c r="M356" s="174"/>
      <c r="N356" s="175"/>
      <c r="O356" s="175"/>
      <c r="P356" s="175"/>
      <c r="Q356" s="175"/>
      <c r="R356" s="175"/>
      <c r="S356" s="175"/>
      <c r="T356" s="176"/>
      <c r="AT356" s="170" t="s">
        <v>168</v>
      </c>
      <c r="AU356" s="170" t="s">
        <v>82</v>
      </c>
      <c r="AV356" s="13" t="s">
        <v>82</v>
      </c>
      <c r="AW356" s="13" t="s">
        <v>31</v>
      </c>
      <c r="AX356" s="13" t="s">
        <v>75</v>
      </c>
      <c r="AY356" s="170" t="s">
        <v>157</v>
      </c>
    </row>
    <row r="357" spans="1:65" s="14" customFormat="1">
      <c r="B357" s="178"/>
      <c r="D357" s="169" t="s">
        <v>168</v>
      </c>
      <c r="E357" s="179" t="s">
        <v>1</v>
      </c>
      <c r="F357" s="180" t="s">
        <v>330</v>
      </c>
      <c r="H357" s="179" t="s">
        <v>1</v>
      </c>
      <c r="I357" s="181"/>
      <c r="L357" s="178"/>
      <c r="M357" s="182"/>
      <c r="N357" s="183"/>
      <c r="O357" s="183"/>
      <c r="P357" s="183"/>
      <c r="Q357" s="183"/>
      <c r="R357" s="183"/>
      <c r="S357" s="183"/>
      <c r="T357" s="184"/>
      <c r="AT357" s="179" t="s">
        <v>168</v>
      </c>
      <c r="AU357" s="179" t="s">
        <v>82</v>
      </c>
      <c r="AV357" s="14" t="s">
        <v>32</v>
      </c>
      <c r="AW357" s="14" t="s">
        <v>31</v>
      </c>
      <c r="AX357" s="14" t="s">
        <v>75</v>
      </c>
      <c r="AY357" s="179" t="s">
        <v>157</v>
      </c>
    </row>
    <row r="358" spans="1:65" s="13" customFormat="1">
      <c r="B358" s="168"/>
      <c r="D358" s="169" t="s">
        <v>168</v>
      </c>
      <c r="E358" s="170" t="s">
        <v>1</v>
      </c>
      <c r="F358" s="171" t="s">
        <v>453</v>
      </c>
      <c r="H358" s="172">
        <v>8.7479999999999993</v>
      </c>
      <c r="I358" s="173"/>
      <c r="L358" s="168"/>
      <c r="M358" s="174"/>
      <c r="N358" s="175"/>
      <c r="O358" s="175"/>
      <c r="P358" s="175"/>
      <c r="Q358" s="175"/>
      <c r="R358" s="175"/>
      <c r="S358" s="175"/>
      <c r="T358" s="176"/>
      <c r="AT358" s="170" t="s">
        <v>168</v>
      </c>
      <c r="AU358" s="170" t="s">
        <v>82</v>
      </c>
      <c r="AV358" s="13" t="s">
        <v>82</v>
      </c>
      <c r="AW358" s="13" t="s">
        <v>31</v>
      </c>
      <c r="AX358" s="13" t="s">
        <v>75</v>
      </c>
      <c r="AY358" s="170" t="s">
        <v>157</v>
      </c>
    </row>
    <row r="359" spans="1:65" s="15" customFormat="1">
      <c r="B359" s="185"/>
      <c r="D359" s="169" t="s">
        <v>168</v>
      </c>
      <c r="E359" s="186" t="s">
        <v>1</v>
      </c>
      <c r="F359" s="187" t="s">
        <v>190</v>
      </c>
      <c r="H359" s="188">
        <v>86.891000000000005</v>
      </c>
      <c r="I359" s="189"/>
      <c r="L359" s="185"/>
      <c r="M359" s="190"/>
      <c r="N359" s="191"/>
      <c r="O359" s="191"/>
      <c r="P359" s="191"/>
      <c r="Q359" s="191"/>
      <c r="R359" s="191"/>
      <c r="S359" s="191"/>
      <c r="T359" s="192"/>
      <c r="AT359" s="186" t="s">
        <v>168</v>
      </c>
      <c r="AU359" s="186" t="s">
        <v>82</v>
      </c>
      <c r="AV359" s="15" t="s">
        <v>164</v>
      </c>
      <c r="AW359" s="15" t="s">
        <v>31</v>
      </c>
      <c r="AX359" s="15" t="s">
        <v>32</v>
      </c>
      <c r="AY359" s="186" t="s">
        <v>157</v>
      </c>
    </row>
    <row r="360" spans="1:65" s="2" customFormat="1" ht="16.5" customHeight="1">
      <c r="A360" s="33"/>
      <c r="B360" s="149"/>
      <c r="C360" s="150" t="s">
        <v>454</v>
      </c>
      <c r="D360" s="150" t="s">
        <v>159</v>
      </c>
      <c r="E360" s="151" t="s">
        <v>364</v>
      </c>
      <c r="F360" s="152" t="s">
        <v>365</v>
      </c>
      <c r="G360" s="153" t="s">
        <v>240</v>
      </c>
      <c r="H360" s="154">
        <v>86.891000000000005</v>
      </c>
      <c r="I360" s="155"/>
      <c r="J360" s="156">
        <f>ROUND(I360*H360,2)</f>
        <v>0</v>
      </c>
      <c r="K360" s="152" t="s">
        <v>163</v>
      </c>
      <c r="L360" s="34"/>
      <c r="M360" s="157" t="s">
        <v>1</v>
      </c>
      <c r="N360" s="158" t="s">
        <v>40</v>
      </c>
      <c r="O360" s="59"/>
      <c r="P360" s="159">
        <f>O360*H360</f>
        <v>0</v>
      </c>
      <c r="Q360" s="159">
        <v>0</v>
      </c>
      <c r="R360" s="159">
        <f>Q360*H360</f>
        <v>0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164</v>
      </c>
      <c r="AT360" s="161" t="s">
        <v>159</v>
      </c>
      <c r="AU360" s="161" t="s">
        <v>82</v>
      </c>
      <c r="AY360" s="18" t="s">
        <v>157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32</v>
      </c>
      <c r="BK360" s="162">
        <f>ROUND(I360*H360,2)</f>
        <v>0</v>
      </c>
      <c r="BL360" s="18" t="s">
        <v>164</v>
      </c>
      <c r="BM360" s="161" t="s">
        <v>455</v>
      </c>
    </row>
    <row r="361" spans="1:65" s="2" customFormat="1">
      <c r="A361" s="33"/>
      <c r="B361" s="34"/>
      <c r="C361" s="33"/>
      <c r="D361" s="163" t="s">
        <v>166</v>
      </c>
      <c r="E361" s="33"/>
      <c r="F361" s="164" t="s">
        <v>367</v>
      </c>
      <c r="G361" s="33"/>
      <c r="H361" s="33"/>
      <c r="I361" s="165"/>
      <c r="J361" s="33"/>
      <c r="K361" s="33"/>
      <c r="L361" s="34"/>
      <c r="M361" s="166"/>
      <c r="N361" s="167"/>
      <c r="O361" s="59"/>
      <c r="P361" s="59"/>
      <c r="Q361" s="59"/>
      <c r="R361" s="59"/>
      <c r="S361" s="59"/>
      <c r="T361" s="60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T361" s="18" t="s">
        <v>166</v>
      </c>
      <c r="AU361" s="18" t="s">
        <v>82</v>
      </c>
    </row>
    <row r="362" spans="1:65" s="13" customFormat="1">
      <c r="B362" s="168"/>
      <c r="D362" s="169" t="s">
        <v>168</v>
      </c>
      <c r="E362" s="170" t="s">
        <v>1</v>
      </c>
      <c r="F362" s="171" t="s">
        <v>456</v>
      </c>
      <c r="H362" s="172">
        <v>86.891000000000005</v>
      </c>
      <c r="I362" s="173"/>
      <c r="L362" s="168"/>
      <c r="M362" s="174"/>
      <c r="N362" s="175"/>
      <c r="O362" s="175"/>
      <c r="P362" s="175"/>
      <c r="Q362" s="175"/>
      <c r="R362" s="175"/>
      <c r="S362" s="175"/>
      <c r="T362" s="176"/>
      <c r="AT362" s="170" t="s">
        <v>168</v>
      </c>
      <c r="AU362" s="170" t="s">
        <v>82</v>
      </c>
      <c r="AV362" s="13" t="s">
        <v>82</v>
      </c>
      <c r="AW362" s="13" t="s">
        <v>31</v>
      </c>
      <c r="AX362" s="13" t="s">
        <v>32</v>
      </c>
      <c r="AY362" s="170" t="s">
        <v>157</v>
      </c>
    </row>
    <row r="363" spans="1:65" s="2" customFormat="1" ht="21.75" customHeight="1">
      <c r="A363" s="33"/>
      <c r="B363" s="149"/>
      <c r="C363" s="150" t="s">
        <v>457</v>
      </c>
      <c r="D363" s="150" t="s">
        <v>159</v>
      </c>
      <c r="E363" s="151" t="s">
        <v>351</v>
      </c>
      <c r="F363" s="152" t="s">
        <v>352</v>
      </c>
      <c r="G363" s="153" t="s">
        <v>240</v>
      </c>
      <c r="H363" s="154">
        <v>86.891000000000005</v>
      </c>
      <c r="I363" s="155"/>
      <c r="J363" s="156">
        <f>ROUND(I363*H363,2)</f>
        <v>0</v>
      </c>
      <c r="K363" s="152" t="s">
        <v>163</v>
      </c>
      <c r="L363" s="34"/>
      <c r="M363" s="157" t="s">
        <v>1</v>
      </c>
      <c r="N363" s="158" t="s">
        <v>40</v>
      </c>
      <c r="O363" s="59"/>
      <c r="P363" s="159">
        <f>O363*H363</f>
        <v>0</v>
      </c>
      <c r="Q363" s="159">
        <v>0</v>
      </c>
      <c r="R363" s="159">
        <f>Q363*H363</f>
        <v>0</v>
      </c>
      <c r="S363" s="159">
        <v>0</v>
      </c>
      <c r="T363" s="160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1" t="s">
        <v>164</v>
      </c>
      <c r="AT363" s="161" t="s">
        <v>159</v>
      </c>
      <c r="AU363" s="161" t="s">
        <v>82</v>
      </c>
      <c r="AY363" s="18" t="s">
        <v>157</v>
      </c>
      <c r="BE363" s="162">
        <f>IF(N363="základní",J363,0)</f>
        <v>0</v>
      </c>
      <c r="BF363" s="162">
        <f>IF(N363="snížená",J363,0)</f>
        <v>0</v>
      </c>
      <c r="BG363" s="162">
        <f>IF(N363="zákl. přenesená",J363,0)</f>
        <v>0</v>
      </c>
      <c r="BH363" s="162">
        <f>IF(N363="sníž. přenesená",J363,0)</f>
        <v>0</v>
      </c>
      <c r="BI363" s="162">
        <f>IF(N363="nulová",J363,0)</f>
        <v>0</v>
      </c>
      <c r="BJ363" s="18" t="s">
        <v>32</v>
      </c>
      <c r="BK363" s="162">
        <f>ROUND(I363*H363,2)</f>
        <v>0</v>
      </c>
      <c r="BL363" s="18" t="s">
        <v>164</v>
      </c>
      <c r="BM363" s="161" t="s">
        <v>458</v>
      </c>
    </row>
    <row r="364" spans="1:65" s="2" customFormat="1">
      <c r="A364" s="33"/>
      <c r="B364" s="34"/>
      <c r="C364" s="33"/>
      <c r="D364" s="163" t="s">
        <v>166</v>
      </c>
      <c r="E364" s="33"/>
      <c r="F364" s="164" t="s">
        <v>354</v>
      </c>
      <c r="G364" s="33"/>
      <c r="H364" s="33"/>
      <c r="I364" s="165"/>
      <c r="J364" s="33"/>
      <c r="K364" s="33"/>
      <c r="L364" s="34"/>
      <c r="M364" s="166"/>
      <c r="N364" s="167"/>
      <c r="O364" s="59"/>
      <c r="P364" s="59"/>
      <c r="Q364" s="59"/>
      <c r="R364" s="59"/>
      <c r="S364" s="59"/>
      <c r="T364" s="60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T364" s="18" t="s">
        <v>166</v>
      </c>
      <c r="AU364" s="18" t="s">
        <v>82</v>
      </c>
    </row>
    <row r="365" spans="1:65" s="13" customFormat="1">
      <c r="B365" s="168"/>
      <c r="D365" s="169" t="s">
        <v>168</v>
      </c>
      <c r="E365" s="170" t="s">
        <v>1</v>
      </c>
      <c r="F365" s="171" t="s">
        <v>456</v>
      </c>
      <c r="H365" s="172">
        <v>86.891000000000005</v>
      </c>
      <c r="I365" s="173"/>
      <c r="L365" s="168"/>
      <c r="M365" s="174"/>
      <c r="N365" s="175"/>
      <c r="O365" s="175"/>
      <c r="P365" s="175"/>
      <c r="Q365" s="175"/>
      <c r="R365" s="175"/>
      <c r="S365" s="175"/>
      <c r="T365" s="176"/>
      <c r="AT365" s="170" t="s">
        <v>168</v>
      </c>
      <c r="AU365" s="170" t="s">
        <v>82</v>
      </c>
      <c r="AV365" s="13" t="s">
        <v>82</v>
      </c>
      <c r="AW365" s="13" t="s">
        <v>31</v>
      </c>
      <c r="AX365" s="13" t="s">
        <v>32</v>
      </c>
      <c r="AY365" s="170" t="s">
        <v>157</v>
      </c>
    </row>
    <row r="366" spans="1:65" s="2" customFormat="1" ht="16.5" customHeight="1">
      <c r="A366" s="33"/>
      <c r="B366" s="149"/>
      <c r="C366" s="150" t="s">
        <v>459</v>
      </c>
      <c r="D366" s="150" t="s">
        <v>159</v>
      </c>
      <c r="E366" s="151" t="s">
        <v>460</v>
      </c>
      <c r="F366" s="152" t="s">
        <v>461</v>
      </c>
      <c r="G366" s="153" t="s">
        <v>240</v>
      </c>
      <c r="H366" s="154">
        <v>57.927999999999997</v>
      </c>
      <c r="I366" s="155"/>
      <c r="J366" s="156">
        <f>ROUND(I366*H366,2)</f>
        <v>0</v>
      </c>
      <c r="K366" s="152" t="s">
        <v>163</v>
      </c>
      <c r="L366" s="34"/>
      <c r="M366" s="157" t="s">
        <v>1</v>
      </c>
      <c r="N366" s="158" t="s">
        <v>40</v>
      </c>
      <c r="O366" s="59"/>
      <c r="P366" s="159">
        <f>O366*H366</f>
        <v>0</v>
      </c>
      <c r="Q366" s="159">
        <v>2.234</v>
      </c>
      <c r="R366" s="159">
        <f>Q366*H366</f>
        <v>129.41115199999999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164</v>
      </c>
      <c r="AT366" s="161" t="s">
        <v>159</v>
      </c>
      <c r="AU366" s="161" t="s">
        <v>82</v>
      </c>
      <c r="AY366" s="18" t="s">
        <v>157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32</v>
      </c>
      <c r="BK366" s="162">
        <f>ROUND(I366*H366,2)</f>
        <v>0</v>
      </c>
      <c r="BL366" s="18" t="s">
        <v>164</v>
      </c>
      <c r="BM366" s="161" t="s">
        <v>462</v>
      </c>
    </row>
    <row r="367" spans="1:65" s="2" customFormat="1">
      <c r="A367" s="33"/>
      <c r="B367" s="34"/>
      <c r="C367" s="33"/>
      <c r="D367" s="163" t="s">
        <v>166</v>
      </c>
      <c r="E367" s="33"/>
      <c r="F367" s="164" t="s">
        <v>463</v>
      </c>
      <c r="G367" s="33"/>
      <c r="H367" s="33"/>
      <c r="I367" s="165"/>
      <c r="J367" s="33"/>
      <c r="K367" s="33"/>
      <c r="L367" s="34"/>
      <c r="M367" s="166"/>
      <c r="N367" s="167"/>
      <c r="O367" s="59"/>
      <c r="P367" s="59"/>
      <c r="Q367" s="59"/>
      <c r="R367" s="59"/>
      <c r="S367" s="59"/>
      <c r="T367" s="60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T367" s="18" t="s">
        <v>166</v>
      </c>
      <c r="AU367" s="18" t="s">
        <v>82</v>
      </c>
    </row>
    <row r="368" spans="1:65" s="2" customFormat="1" ht="19.5">
      <c r="A368" s="33"/>
      <c r="B368" s="34"/>
      <c r="C368" s="33"/>
      <c r="D368" s="169" t="s">
        <v>177</v>
      </c>
      <c r="E368" s="33"/>
      <c r="F368" s="177" t="s">
        <v>178</v>
      </c>
      <c r="G368" s="33"/>
      <c r="H368" s="33"/>
      <c r="I368" s="165"/>
      <c r="J368" s="33"/>
      <c r="K368" s="33"/>
      <c r="L368" s="34"/>
      <c r="M368" s="166"/>
      <c r="N368" s="167"/>
      <c r="O368" s="59"/>
      <c r="P368" s="59"/>
      <c r="Q368" s="59"/>
      <c r="R368" s="59"/>
      <c r="S368" s="59"/>
      <c r="T368" s="60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T368" s="18" t="s">
        <v>177</v>
      </c>
      <c r="AU368" s="18" t="s">
        <v>82</v>
      </c>
    </row>
    <row r="369" spans="1:65" s="14" customFormat="1">
      <c r="B369" s="178"/>
      <c r="D369" s="169" t="s">
        <v>168</v>
      </c>
      <c r="E369" s="179" t="s">
        <v>1</v>
      </c>
      <c r="F369" s="180" t="s">
        <v>180</v>
      </c>
      <c r="H369" s="179" t="s">
        <v>1</v>
      </c>
      <c r="I369" s="181"/>
      <c r="L369" s="178"/>
      <c r="M369" s="182"/>
      <c r="N369" s="183"/>
      <c r="O369" s="183"/>
      <c r="P369" s="183"/>
      <c r="Q369" s="183"/>
      <c r="R369" s="183"/>
      <c r="S369" s="183"/>
      <c r="T369" s="184"/>
      <c r="AT369" s="179" t="s">
        <v>168</v>
      </c>
      <c r="AU369" s="179" t="s">
        <v>82</v>
      </c>
      <c r="AV369" s="14" t="s">
        <v>32</v>
      </c>
      <c r="AW369" s="14" t="s">
        <v>31</v>
      </c>
      <c r="AX369" s="14" t="s">
        <v>75</v>
      </c>
      <c r="AY369" s="179" t="s">
        <v>157</v>
      </c>
    </row>
    <row r="370" spans="1:65" s="13" customFormat="1">
      <c r="B370" s="168"/>
      <c r="D370" s="169" t="s">
        <v>168</v>
      </c>
      <c r="E370" s="170" t="s">
        <v>1</v>
      </c>
      <c r="F370" s="171" t="s">
        <v>464</v>
      </c>
      <c r="H370" s="172">
        <v>12.651</v>
      </c>
      <c r="I370" s="173"/>
      <c r="L370" s="168"/>
      <c r="M370" s="174"/>
      <c r="N370" s="175"/>
      <c r="O370" s="175"/>
      <c r="P370" s="175"/>
      <c r="Q370" s="175"/>
      <c r="R370" s="175"/>
      <c r="S370" s="175"/>
      <c r="T370" s="176"/>
      <c r="AT370" s="170" t="s">
        <v>168</v>
      </c>
      <c r="AU370" s="170" t="s">
        <v>82</v>
      </c>
      <c r="AV370" s="13" t="s">
        <v>82</v>
      </c>
      <c r="AW370" s="13" t="s">
        <v>31</v>
      </c>
      <c r="AX370" s="13" t="s">
        <v>75</v>
      </c>
      <c r="AY370" s="170" t="s">
        <v>157</v>
      </c>
    </row>
    <row r="371" spans="1:65" s="13" customFormat="1">
      <c r="B371" s="168"/>
      <c r="D371" s="169" t="s">
        <v>168</v>
      </c>
      <c r="E371" s="170" t="s">
        <v>1</v>
      </c>
      <c r="F371" s="171" t="s">
        <v>465</v>
      </c>
      <c r="H371" s="172">
        <v>6.7619999999999996</v>
      </c>
      <c r="I371" s="173"/>
      <c r="L371" s="168"/>
      <c r="M371" s="174"/>
      <c r="N371" s="175"/>
      <c r="O371" s="175"/>
      <c r="P371" s="175"/>
      <c r="Q371" s="175"/>
      <c r="R371" s="175"/>
      <c r="S371" s="175"/>
      <c r="T371" s="176"/>
      <c r="AT371" s="170" t="s">
        <v>168</v>
      </c>
      <c r="AU371" s="170" t="s">
        <v>82</v>
      </c>
      <c r="AV371" s="13" t="s">
        <v>82</v>
      </c>
      <c r="AW371" s="13" t="s">
        <v>31</v>
      </c>
      <c r="AX371" s="13" t="s">
        <v>75</v>
      </c>
      <c r="AY371" s="170" t="s">
        <v>157</v>
      </c>
    </row>
    <row r="372" spans="1:65" s="14" customFormat="1">
      <c r="B372" s="178"/>
      <c r="D372" s="169" t="s">
        <v>168</v>
      </c>
      <c r="E372" s="179" t="s">
        <v>1</v>
      </c>
      <c r="F372" s="180" t="s">
        <v>183</v>
      </c>
      <c r="H372" s="179" t="s">
        <v>1</v>
      </c>
      <c r="I372" s="181"/>
      <c r="L372" s="178"/>
      <c r="M372" s="182"/>
      <c r="N372" s="183"/>
      <c r="O372" s="183"/>
      <c r="P372" s="183"/>
      <c r="Q372" s="183"/>
      <c r="R372" s="183"/>
      <c r="S372" s="183"/>
      <c r="T372" s="184"/>
      <c r="AT372" s="179" t="s">
        <v>168</v>
      </c>
      <c r="AU372" s="179" t="s">
        <v>82</v>
      </c>
      <c r="AV372" s="14" t="s">
        <v>32</v>
      </c>
      <c r="AW372" s="14" t="s">
        <v>31</v>
      </c>
      <c r="AX372" s="14" t="s">
        <v>75</v>
      </c>
      <c r="AY372" s="179" t="s">
        <v>157</v>
      </c>
    </row>
    <row r="373" spans="1:65" s="13" customFormat="1">
      <c r="B373" s="168"/>
      <c r="D373" s="169" t="s">
        <v>168</v>
      </c>
      <c r="E373" s="170" t="s">
        <v>1</v>
      </c>
      <c r="F373" s="171" t="s">
        <v>466</v>
      </c>
      <c r="H373" s="172">
        <v>8.9209999999999994</v>
      </c>
      <c r="I373" s="173"/>
      <c r="L373" s="168"/>
      <c r="M373" s="174"/>
      <c r="N373" s="175"/>
      <c r="O373" s="175"/>
      <c r="P373" s="175"/>
      <c r="Q373" s="175"/>
      <c r="R373" s="175"/>
      <c r="S373" s="175"/>
      <c r="T373" s="176"/>
      <c r="AT373" s="170" t="s">
        <v>168</v>
      </c>
      <c r="AU373" s="170" t="s">
        <v>82</v>
      </c>
      <c r="AV373" s="13" t="s">
        <v>82</v>
      </c>
      <c r="AW373" s="13" t="s">
        <v>31</v>
      </c>
      <c r="AX373" s="13" t="s">
        <v>75</v>
      </c>
      <c r="AY373" s="170" t="s">
        <v>157</v>
      </c>
    </row>
    <row r="374" spans="1:65" s="14" customFormat="1">
      <c r="B374" s="178"/>
      <c r="D374" s="169" t="s">
        <v>168</v>
      </c>
      <c r="E374" s="179" t="s">
        <v>1</v>
      </c>
      <c r="F374" s="180" t="s">
        <v>185</v>
      </c>
      <c r="H374" s="179" t="s">
        <v>1</v>
      </c>
      <c r="I374" s="181"/>
      <c r="L374" s="178"/>
      <c r="M374" s="182"/>
      <c r="N374" s="183"/>
      <c r="O374" s="183"/>
      <c r="P374" s="183"/>
      <c r="Q374" s="183"/>
      <c r="R374" s="183"/>
      <c r="S374" s="183"/>
      <c r="T374" s="184"/>
      <c r="AT374" s="179" t="s">
        <v>168</v>
      </c>
      <c r="AU374" s="179" t="s">
        <v>82</v>
      </c>
      <c r="AV374" s="14" t="s">
        <v>32</v>
      </c>
      <c r="AW374" s="14" t="s">
        <v>31</v>
      </c>
      <c r="AX374" s="14" t="s">
        <v>75</v>
      </c>
      <c r="AY374" s="179" t="s">
        <v>157</v>
      </c>
    </row>
    <row r="375" spans="1:65" s="13" customFormat="1">
      <c r="B375" s="168"/>
      <c r="D375" s="169" t="s">
        <v>168</v>
      </c>
      <c r="E375" s="170" t="s">
        <v>1</v>
      </c>
      <c r="F375" s="171" t="s">
        <v>467</v>
      </c>
      <c r="H375" s="172">
        <v>23.762</v>
      </c>
      <c r="I375" s="173"/>
      <c r="L375" s="168"/>
      <c r="M375" s="174"/>
      <c r="N375" s="175"/>
      <c r="O375" s="175"/>
      <c r="P375" s="175"/>
      <c r="Q375" s="175"/>
      <c r="R375" s="175"/>
      <c r="S375" s="175"/>
      <c r="T375" s="176"/>
      <c r="AT375" s="170" t="s">
        <v>168</v>
      </c>
      <c r="AU375" s="170" t="s">
        <v>82</v>
      </c>
      <c r="AV375" s="13" t="s">
        <v>82</v>
      </c>
      <c r="AW375" s="13" t="s">
        <v>31</v>
      </c>
      <c r="AX375" s="13" t="s">
        <v>75</v>
      </c>
      <c r="AY375" s="170" t="s">
        <v>157</v>
      </c>
    </row>
    <row r="376" spans="1:65" s="14" customFormat="1">
      <c r="B376" s="178"/>
      <c r="D376" s="169" t="s">
        <v>168</v>
      </c>
      <c r="E376" s="179" t="s">
        <v>1</v>
      </c>
      <c r="F376" s="180" t="s">
        <v>330</v>
      </c>
      <c r="H376" s="179" t="s">
        <v>1</v>
      </c>
      <c r="I376" s="181"/>
      <c r="L376" s="178"/>
      <c r="M376" s="182"/>
      <c r="N376" s="183"/>
      <c r="O376" s="183"/>
      <c r="P376" s="183"/>
      <c r="Q376" s="183"/>
      <c r="R376" s="183"/>
      <c r="S376" s="183"/>
      <c r="T376" s="184"/>
      <c r="AT376" s="179" t="s">
        <v>168</v>
      </c>
      <c r="AU376" s="179" t="s">
        <v>82</v>
      </c>
      <c r="AV376" s="14" t="s">
        <v>32</v>
      </c>
      <c r="AW376" s="14" t="s">
        <v>31</v>
      </c>
      <c r="AX376" s="14" t="s">
        <v>75</v>
      </c>
      <c r="AY376" s="179" t="s">
        <v>157</v>
      </c>
    </row>
    <row r="377" spans="1:65" s="13" customFormat="1">
      <c r="B377" s="168"/>
      <c r="D377" s="169" t="s">
        <v>168</v>
      </c>
      <c r="E377" s="170" t="s">
        <v>1</v>
      </c>
      <c r="F377" s="171" t="s">
        <v>468</v>
      </c>
      <c r="H377" s="172">
        <v>5.8319999999999999</v>
      </c>
      <c r="I377" s="173"/>
      <c r="L377" s="168"/>
      <c r="M377" s="174"/>
      <c r="N377" s="175"/>
      <c r="O377" s="175"/>
      <c r="P377" s="175"/>
      <c r="Q377" s="175"/>
      <c r="R377" s="175"/>
      <c r="S377" s="175"/>
      <c r="T377" s="176"/>
      <c r="AT377" s="170" t="s">
        <v>168</v>
      </c>
      <c r="AU377" s="170" t="s">
        <v>82</v>
      </c>
      <c r="AV377" s="13" t="s">
        <v>82</v>
      </c>
      <c r="AW377" s="13" t="s">
        <v>31</v>
      </c>
      <c r="AX377" s="13" t="s">
        <v>75</v>
      </c>
      <c r="AY377" s="170" t="s">
        <v>157</v>
      </c>
    </row>
    <row r="378" spans="1:65" s="15" customFormat="1">
      <c r="B378" s="185"/>
      <c r="D378" s="169" t="s">
        <v>168</v>
      </c>
      <c r="E378" s="186" t="s">
        <v>1</v>
      </c>
      <c r="F378" s="187" t="s">
        <v>190</v>
      </c>
      <c r="H378" s="188">
        <v>57.927999999999997</v>
      </c>
      <c r="I378" s="189"/>
      <c r="L378" s="185"/>
      <c r="M378" s="190"/>
      <c r="N378" s="191"/>
      <c r="O378" s="191"/>
      <c r="P378" s="191"/>
      <c r="Q378" s="191"/>
      <c r="R378" s="191"/>
      <c r="S378" s="191"/>
      <c r="T378" s="192"/>
      <c r="AT378" s="186" t="s">
        <v>168</v>
      </c>
      <c r="AU378" s="186" t="s">
        <v>82</v>
      </c>
      <c r="AV378" s="15" t="s">
        <v>164</v>
      </c>
      <c r="AW378" s="15" t="s">
        <v>31</v>
      </c>
      <c r="AX378" s="15" t="s">
        <v>32</v>
      </c>
      <c r="AY378" s="186" t="s">
        <v>157</v>
      </c>
    </row>
    <row r="379" spans="1:65" s="2" customFormat="1" ht="16.5" customHeight="1">
      <c r="A379" s="33"/>
      <c r="B379" s="149"/>
      <c r="C379" s="150" t="s">
        <v>469</v>
      </c>
      <c r="D379" s="150" t="s">
        <v>159</v>
      </c>
      <c r="E379" s="151" t="s">
        <v>470</v>
      </c>
      <c r="F379" s="152" t="s">
        <v>471</v>
      </c>
      <c r="G379" s="153" t="s">
        <v>398</v>
      </c>
      <c r="H379" s="154">
        <v>15</v>
      </c>
      <c r="I379" s="155"/>
      <c r="J379" s="156">
        <f>ROUND(I379*H379,2)</f>
        <v>0</v>
      </c>
      <c r="K379" s="152" t="s">
        <v>163</v>
      </c>
      <c r="L379" s="34"/>
      <c r="M379" s="157" t="s">
        <v>1</v>
      </c>
      <c r="N379" s="158" t="s">
        <v>40</v>
      </c>
      <c r="O379" s="59"/>
      <c r="P379" s="159">
        <f>O379*H379</f>
        <v>0</v>
      </c>
      <c r="Q379" s="159">
        <v>8.7419999999999998E-2</v>
      </c>
      <c r="R379" s="159">
        <f>Q379*H379</f>
        <v>1.3112999999999999</v>
      </c>
      <c r="S379" s="159">
        <v>0</v>
      </c>
      <c r="T379" s="160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1" t="s">
        <v>164</v>
      </c>
      <c r="AT379" s="161" t="s">
        <v>159</v>
      </c>
      <c r="AU379" s="161" t="s">
        <v>82</v>
      </c>
      <c r="AY379" s="18" t="s">
        <v>157</v>
      </c>
      <c r="BE379" s="162">
        <f>IF(N379="základní",J379,0)</f>
        <v>0</v>
      </c>
      <c r="BF379" s="162">
        <f>IF(N379="snížená",J379,0)</f>
        <v>0</v>
      </c>
      <c r="BG379" s="162">
        <f>IF(N379="zákl. přenesená",J379,0)</f>
        <v>0</v>
      </c>
      <c r="BH379" s="162">
        <f>IF(N379="sníž. přenesená",J379,0)</f>
        <v>0</v>
      </c>
      <c r="BI379" s="162">
        <f>IF(N379="nulová",J379,0)</f>
        <v>0</v>
      </c>
      <c r="BJ379" s="18" t="s">
        <v>32</v>
      </c>
      <c r="BK379" s="162">
        <f>ROUND(I379*H379,2)</f>
        <v>0</v>
      </c>
      <c r="BL379" s="18" t="s">
        <v>164</v>
      </c>
      <c r="BM379" s="161" t="s">
        <v>472</v>
      </c>
    </row>
    <row r="380" spans="1:65" s="2" customFormat="1">
      <c r="A380" s="33"/>
      <c r="B380" s="34"/>
      <c r="C380" s="33"/>
      <c r="D380" s="163" t="s">
        <v>166</v>
      </c>
      <c r="E380" s="33"/>
      <c r="F380" s="164" t="s">
        <v>473</v>
      </c>
      <c r="G380" s="33"/>
      <c r="H380" s="33"/>
      <c r="I380" s="165"/>
      <c r="J380" s="33"/>
      <c r="K380" s="33"/>
      <c r="L380" s="34"/>
      <c r="M380" s="166"/>
      <c r="N380" s="167"/>
      <c r="O380" s="59"/>
      <c r="P380" s="59"/>
      <c r="Q380" s="59"/>
      <c r="R380" s="59"/>
      <c r="S380" s="59"/>
      <c r="T380" s="60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T380" s="18" t="s">
        <v>166</v>
      </c>
      <c r="AU380" s="18" t="s">
        <v>82</v>
      </c>
    </row>
    <row r="381" spans="1:65" s="13" customFormat="1">
      <c r="B381" s="168"/>
      <c r="D381" s="169" t="s">
        <v>168</v>
      </c>
      <c r="E381" s="170" t="s">
        <v>1</v>
      </c>
      <c r="F381" s="171" t="s">
        <v>273</v>
      </c>
      <c r="H381" s="172">
        <v>15</v>
      </c>
      <c r="I381" s="173"/>
      <c r="L381" s="168"/>
      <c r="M381" s="174"/>
      <c r="N381" s="175"/>
      <c r="O381" s="175"/>
      <c r="P381" s="175"/>
      <c r="Q381" s="175"/>
      <c r="R381" s="175"/>
      <c r="S381" s="175"/>
      <c r="T381" s="176"/>
      <c r="AT381" s="170" t="s">
        <v>168</v>
      </c>
      <c r="AU381" s="170" t="s">
        <v>82</v>
      </c>
      <c r="AV381" s="13" t="s">
        <v>82</v>
      </c>
      <c r="AW381" s="13" t="s">
        <v>31</v>
      </c>
      <c r="AX381" s="13" t="s">
        <v>32</v>
      </c>
      <c r="AY381" s="170" t="s">
        <v>157</v>
      </c>
    </row>
    <row r="382" spans="1:65" s="2" customFormat="1" ht="16.5" customHeight="1">
      <c r="A382" s="33"/>
      <c r="B382" s="149"/>
      <c r="C382" s="201" t="s">
        <v>474</v>
      </c>
      <c r="D382" s="201" t="s">
        <v>338</v>
      </c>
      <c r="E382" s="202" t="s">
        <v>475</v>
      </c>
      <c r="F382" s="203" t="s">
        <v>476</v>
      </c>
      <c r="G382" s="204" t="s">
        <v>398</v>
      </c>
      <c r="H382" s="205">
        <v>10.1</v>
      </c>
      <c r="I382" s="206"/>
      <c r="J382" s="207">
        <f>ROUND(I382*H382,2)</f>
        <v>0</v>
      </c>
      <c r="K382" s="203" t="s">
        <v>163</v>
      </c>
      <c r="L382" s="208"/>
      <c r="M382" s="209" t="s">
        <v>1</v>
      </c>
      <c r="N382" s="210" t="s">
        <v>40</v>
      </c>
      <c r="O382" s="59"/>
      <c r="P382" s="159">
        <f>O382*H382</f>
        <v>0</v>
      </c>
      <c r="Q382" s="159">
        <v>2.8000000000000001E-2</v>
      </c>
      <c r="R382" s="159">
        <f>Q382*H382</f>
        <v>0.2828</v>
      </c>
      <c r="S382" s="159">
        <v>0</v>
      </c>
      <c r="T382" s="160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1" t="s">
        <v>219</v>
      </c>
      <c r="AT382" s="161" t="s">
        <v>338</v>
      </c>
      <c r="AU382" s="161" t="s">
        <v>82</v>
      </c>
      <c r="AY382" s="18" t="s">
        <v>157</v>
      </c>
      <c r="BE382" s="162">
        <f>IF(N382="základní",J382,0)</f>
        <v>0</v>
      </c>
      <c r="BF382" s="162">
        <f>IF(N382="snížená",J382,0)</f>
        <v>0</v>
      </c>
      <c r="BG382" s="162">
        <f>IF(N382="zákl. přenesená",J382,0)</f>
        <v>0</v>
      </c>
      <c r="BH382" s="162">
        <f>IF(N382="sníž. přenesená",J382,0)</f>
        <v>0</v>
      </c>
      <c r="BI382" s="162">
        <f>IF(N382="nulová",J382,0)</f>
        <v>0</v>
      </c>
      <c r="BJ382" s="18" t="s">
        <v>32</v>
      </c>
      <c r="BK382" s="162">
        <f>ROUND(I382*H382,2)</f>
        <v>0</v>
      </c>
      <c r="BL382" s="18" t="s">
        <v>164</v>
      </c>
      <c r="BM382" s="161" t="s">
        <v>477</v>
      </c>
    </row>
    <row r="383" spans="1:65" s="13" customFormat="1">
      <c r="B383" s="168"/>
      <c r="D383" s="169" t="s">
        <v>168</v>
      </c>
      <c r="E383" s="170" t="s">
        <v>1</v>
      </c>
      <c r="F383" s="171" t="s">
        <v>478</v>
      </c>
      <c r="H383" s="172">
        <v>10.1</v>
      </c>
      <c r="I383" s="173"/>
      <c r="L383" s="168"/>
      <c r="M383" s="174"/>
      <c r="N383" s="175"/>
      <c r="O383" s="175"/>
      <c r="P383" s="175"/>
      <c r="Q383" s="175"/>
      <c r="R383" s="175"/>
      <c r="S383" s="175"/>
      <c r="T383" s="176"/>
      <c r="AT383" s="170" t="s">
        <v>168</v>
      </c>
      <c r="AU383" s="170" t="s">
        <v>82</v>
      </c>
      <c r="AV383" s="13" t="s">
        <v>82</v>
      </c>
      <c r="AW383" s="13" t="s">
        <v>31</v>
      </c>
      <c r="AX383" s="13" t="s">
        <v>75</v>
      </c>
      <c r="AY383" s="170" t="s">
        <v>157</v>
      </c>
    </row>
    <row r="384" spans="1:65" s="15" customFormat="1">
      <c r="B384" s="185"/>
      <c r="D384" s="169" t="s">
        <v>168</v>
      </c>
      <c r="E384" s="186" t="s">
        <v>1</v>
      </c>
      <c r="F384" s="187" t="s">
        <v>190</v>
      </c>
      <c r="H384" s="188">
        <v>10.1</v>
      </c>
      <c r="I384" s="189"/>
      <c r="L384" s="185"/>
      <c r="M384" s="190"/>
      <c r="N384" s="191"/>
      <c r="O384" s="191"/>
      <c r="P384" s="191"/>
      <c r="Q384" s="191"/>
      <c r="R384" s="191"/>
      <c r="S384" s="191"/>
      <c r="T384" s="192"/>
      <c r="AT384" s="186" t="s">
        <v>168</v>
      </c>
      <c r="AU384" s="186" t="s">
        <v>82</v>
      </c>
      <c r="AV384" s="15" t="s">
        <v>164</v>
      </c>
      <c r="AW384" s="15" t="s">
        <v>31</v>
      </c>
      <c r="AX384" s="15" t="s">
        <v>32</v>
      </c>
      <c r="AY384" s="186" t="s">
        <v>157</v>
      </c>
    </row>
    <row r="385" spans="1:65" s="2" customFormat="1" ht="16.5" customHeight="1">
      <c r="A385" s="33"/>
      <c r="B385" s="149"/>
      <c r="C385" s="201" t="s">
        <v>479</v>
      </c>
      <c r="D385" s="201" t="s">
        <v>338</v>
      </c>
      <c r="E385" s="202" t="s">
        <v>480</v>
      </c>
      <c r="F385" s="203" t="s">
        <v>481</v>
      </c>
      <c r="G385" s="204" t="s">
        <v>398</v>
      </c>
      <c r="H385" s="205">
        <v>5.05</v>
      </c>
      <c r="I385" s="206"/>
      <c r="J385" s="207">
        <f>ROUND(I385*H385,2)</f>
        <v>0</v>
      </c>
      <c r="K385" s="203" t="s">
        <v>163</v>
      </c>
      <c r="L385" s="208"/>
      <c r="M385" s="209" t="s">
        <v>1</v>
      </c>
      <c r="N385" s="210" t="s">
        <v>40</v>
      </c>
      <c r="O385" s="59"/>
      <c r="P385" s="159">
        <f>O385*H385</f>
        <v>0</v>
      </c>
      <c r="Q385" s="159">
        <v>0.04</v>
      </c>
      <c r="R385" s="159">
        <f>Q385*H385</f>
        <v>0.20199999999999999</v>
      </c>
      <c r="S385" s="159">
        <v>0</v>
      </c>
      <c r="T385" s="160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1" t="s">
        <v>219</v>
      </c>
      <c r="AT385" s="161" t="s">
        <v>338</v>
      </c>
      <c r="AU385" s="161" t="s">
        <v>82</v>
      </c>
      <c r="AY385" s="18" t="s">
        <v>157</v>
      </c>
      <c r="BE385" s="162">
        <f>IF(N385="základní",J385,0)</f>
        <v>0</v>
      </c>
      <c r="BF385" s="162">
        <f>IF(N385="snížená",J385,0)</f>
        <v>0</v>
      </c>
      <c r="BG385" s="162">
        <f>IF(N385="zákl. přenesená",J385,0)</f>
        <v>0</v>
      </c>
      <c r="BH385" s="162">
        <f>IF(N385="sníž. přenesená",J385,0)</f>
        <v>0</v>
      </c>
      <c r="BI385" s="162">
        <f>IF(N385="nulová",J385,0)</f>
        <v>0</v>
      </c>
      <c r="BJ385" s="18" t="s">
        <v>32</v>
      </c>
      <c r="BK385" s="162">
        <f>ROUND(I385*H385,2)</f>
        <v>0</v>
      </c>
      <c r="BL385" s="18" t="s">
        <v>164</v>
      </c>
      <c r="BM385" s="161" t="s">
        <v>482</v>
      </c>
    </row>
    <row r="386" spans="1:65" s="13" customFormat="1">
      <c r="B386" s="168"/>
      <c r="D386" s="169" t="s">
        <v>168</v>
      </c>
      <c r="E386" s="170" t="s">
        <v>1</v>
      </c>
      <c r="F386" s="171" t="s">
        <v>483</v>
      </c>
      <c r="H386" s="172">
        <v>5.05</v>
      </c>
      <c r="I386" s="173"/>
      <c r="L386" s="168"/>
      <c r="M386" s="174"/>
      <c r="N386" s="175"/>
      <c r="O386" s="175"/>
      <c r="P386" s="175"/>
      <c r="Q386" s="175"/>
      <c r="R386" s="175"/>
      <c r="S386" s="175"/>
      <c r="T386" s="176"/>
      <c r="AT386" s="170" t="s">
        <v>168</v>
      </c>
      <c r="AU386" s="170" t="s">
        <v>82</v>
      </c>
      <c r="AV386" s="13" t="s">
        <v>82</v>
      </c>
      <c r="AW386" s="13" t="s">
        <v>31</v>
      </c>
      <c r="AX386" s="13" t="s">
        <v>75</v>
      </c>
      <c r="AY386" s="170" t="s">
        <v>157</v>
      </c>
    </row>
    <row r="387" spans="1:65" s="15" customFormat="1">
      <c r="B387" s="185"/>
      <c r="D387" s="169" t="s">
        <v>168</v>
      </c>
      <c r="E387" s="186" t="s">
        <v>1</v>
      </c>
      <c r="F387" s="187" t="s">
        <v>190</v>
      </c>
      <c r="H387" s="188">
        <v>5.05</v>
      </c>
      <c r="I387" s="189"/>
      <c r="L387" s="185"/>
      <c r="M387" s="190"/>
      <c r="N387" s="191"/>
      <c r="O387" s="191"/>
      <c r="P387" s="191"/>
      <c r="Q387" s="191"/>
      <c r="R387" s="191"/>
      <c r="S387" s="191"/>
      <c r="T387" s="192"/>
      <c r="AT387" s="186" t="s">
        <v>168</v>
      </c>
      <c r="AU387" s="186" t="s">
        <v>82</v>
      </c>
      <c r="AV387" s="15" t="s">
        <v>164</v>
      </c>
      <c r="AW387" s="15" t="s">
        <v>31</v>
      </c>
      <c r="AX387" s="15" t="s">
        <v>32</v>
      </c>
      <c r="AY387" s="186" t="s">
        <v>157</v>
      </c>
    </row>
    <row r="388" spans="1:65" s="2" customFormat="1" ht="16.5" customHeight="1">
      <c r="A388" s="33"/>
      <c r="B388" s="149"/>
      <c r="C388" s="150" t="s">
        <v>484</v>
      </c>
      <c r="D388" s="150" t="s">
        <v>159</v>
      </c>
      <c r="E388" s="151" t="s">
        <v>485</v>
      </c>
      <c r="F388" s="152" t="s">
        <v>486</v>
      </c>
      <c r="G388" s="153" t="s">
        <v>398</v>
      </c>
      <c r="H388" s="154">
        <v>5</v>
      </c>
      <c r="I388" s="155"/>
      <c r="J388" s="156">
        <f>ROUND(I388*H388,2)</f>
        <v>0</v>
      </c>
      <c r="K388" s="152" t="s">
        <v>163</v>
      </c>
      <c r="L388" s="34"/>
      <c r="M388" s="157" t="s">
        <v>1</v>
      </c>
      <c r="N388" s="158" t="s">
        <v>40</v>
      </c>
      <c r="O388" s="59"/>
      <c r="P388" s="159">
        <f>O388*H388</f>
        <v>0</v>
      </c>
      <c r="Q388" s="159">
        <v>8.7419999999999998E-2</v>
      </c>
      <c r="R388" s="159">
        <f>Q388*H388</f>
        <v>0.43709999999999999</v>
      </c>
      <c r="S388" s="159">
        <v>0</v>
      </c>
      <c r="T388" s="160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1" t="s">
        <v>164</v>
      </c>
      <c r="AT388" s="161" t="s">
        <v>159</v>
      </c>
      <c r="AU388" s="161" t="s">
        <v>82</v>
      </c>
      <c r="AY388" s="18" t="s">
        <v>157</v>
      </c>
      <c r="BE388" s="162">
        <f>IF(N388="základní",J388,0)</f>
        <v>0</v>
      </c>
      <c r="BF388" s="162">
        <f>IF(N388="snížená",J388,0)</f>
        <v>0</v>
      </c>
      <c r="BG388" s="162">
        <f>IF(N388="zákl. přenesená",J388,0)</f>
        <v>0</v>
      </c>
      <c r="BH388" s="162">
        <f>IF(N388="sníž. přenesená",J388,0)</f>
        <v>0</v>
      </c>
      <c r="BI388" s="162">
        <f>IF(N388="nulová",J388,0)</f>
        <v>0</v>
      </c>
      <c r="BJ388" s="18" t="s">
        <v>32</v>
      </c>
      <c r="BK388" s="162">
        <f>ROUND(I388*H388,2)</f>
        <v>0</v>
      </c>
      <c r="BL388" s="18" t="s">
        <v>164</v>
      </c>
      <c r="BM388" s="161" t="s">
        <v>487</v>
      </c>
    </row>
    <row r="389" spans="1:65" s="2" customFormat="1">
      <c r="A389" s="33"/>
      <c r="B389" s="34"/>
      <c r="C389" s="33"/>
      <c r="D389" s="163" t="s">
        <v>166</v>
      </c>
      <c r="E389" s="33"/>
      <c r="F389" s="164" t="s">
        <v>488</v>
      </c>
      <c r="G389" s="33"/>
      <c r="H389" s="33"/>
      <c r="I389" s="165"/>
      <c r="J389" s="33"/>
      <c r="K389" s="33"/>
      <c r="L389" s="34"/>
      <c r="M389" s="166"/>
      <c r="N389" s="167"/>
      <c r="O389" s="59"/>
      <c r="P389" s="59"/>
      <c r="Q389" s="59"/>
      <c r="R389" s="59"/>
      <c r="S389" s="59"/>
      <c r="T389" s="60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T389" s="18" t="s">
        <v>166</v>
      </c>
      <c r="AU389" s="18" t="s">
        <v>82</v>
      </c>
    </row>
    <row r="390" spans="1:65" s="13" customFormat="1">
      <c r="B390" s="168"/>
      <c r="D390" s="169" t="s">
        <v>168</v>
      </c>
      <c r="E390" s="170" t="s">
        <v>1</v>
      </c>
      <c r="F390" s="171" t="s">
        <v>197</v>
      </c>
      <c r="H390" s="172">
        <v>5</v>
      </c>
      <c r="I390" s="173"/>
      <c r="L390" s="168"/>
      <c r="M390" s="174"/>
      <c r="N390" s="175"/>
      <c r="O390" s="175"/>
      <c r="P390" s="175"/>
      <c r="Q390" s="175"/>
      <c r="R390" s="175"/>
      <c r="S390" s="175"/>
      <c r="T390" s="176"/>
      <c r="AT390" s="170" t="s">
        <v>168</v>
      </c>
      <c r="AU390" s="170" t="s">
        <v>82</v>
      </c>
      <c r="AV390" s="13" t="s">
        <v>82</v>
      </c>
      <c r="AW390" s="13" t="s">
        <v>31</v>
      </c>
      <c r="AX390" s="13" t="s">
        <v>32</v>
      </c>
      <c r="AY390" s="170" t="s">
        <v>157</v>
      </c>
    </row>
    <row r="391" spans="1:65" s="2" customFormat="1" ht="16.5" customHeight="1">
      <c r="A391" s="33"/>
      <c r="B391" s="149"/>
      <c r="C391" s="201" t="s">
        <v>489</v>
      </c>
      <c r="D391" s="201" t="s">
        <v>338</v>
      </c>
      <c r="E391" s="202" t="s">
        <v>490</v>
      </c>
      <c r="F391" s="203" t="s">
        <v>491</v>
      </c>
      <c r="G391" s="204" t="s">
        <v>398</v>
      </c>
      <c r="H391" s="205">
        <v>5.05</v>
      </c>
      <c r="I391" s="206"/>
      <c r="J391" s="207">
        <f>ROUND(I391*H391,2)</f>
        <v>0</v>
      </c>
      <c r="K391" s="203" t="s">
        <v>163</v>
      </c>
      <c r="L391" s="208"/>
      <c r="M391" s="209" t="s">
        <v>1</v>
      </c>
      <c r="N391" s="210" t="s">
        <v>40</v>
      </c>
      <c r="O391" s="59"/>
      <c r="P391" s="159">
        <f>O391*H391</f>
        <v>0</v>
      </c>
      <c r="Q391" s="159">
        <v>8.1000000000000003E-2</v>
      </c>
      <c r="R391" s="159">
        <f>Q391*H391</f>
        <v>0.40905000000000002</v>
      </c>
      <c r="S391" s="159">
        <v>0</v>
      </c>
      <c r="T391" s="160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1" t="s">
        <v>219</v>
      </c>
      <c r="AT391" s="161" t="s">
        <v>338</v>
      </c>
      <c r="AU391" s="161" t="s">
        <v>82</v>
      </c>
      <c r="AY391" s="18" t="s">
        <v>157</v>
      </c>
      <c r="BE391" s="162">
        <f>IF(N391="základní",J391,0)</f>
        <v>0</v>
      </c>
      <c r="BF391" s="162">
        <f>IF(N391="snížená",J391,0)</f>
        <v>0</v>
      </c>
      <c r="BG391" s="162">
        <f>IF(N391="zákl. přenesená",J391,0)</f>
        <v>0</v>
      </c>
      <c r="BH391" s="162">
        <f>IF(N391="sníž. přenesená",J391,0)</f>
        <v>0</v>
      </c>
      <c r="BI391" s="162">
        <f>IF(N391="nulová",J391,0)</f>
        <v>0</v>
      </c>
      <c r="BJ391" s="18" t="s">
        <v>32</v>
      </c>
      <c r="BK391" s="162">
        <f>ROUND(I391*H391,2)</f>
        <v>0</v>
      </c>
      <c r="BL391" s="18" t="s">
        <v>164</v>
      </c>
      <c r="BM391" s="161" t="s">
        <v>492</v>
      </c>
    </row>
    <row r="392" spans="1:65" s="13" customFormat="1">
      <c r="B392" s="168"/>
      <c r="D392" s="169" t="s">
        <v>168</v>
      </c>
      <c r="E392" s="170" t="s">
        <v>1</v>
      </c>
      <c r="F392" s="171" t="s">
        <v>483</v>
      </c>
      <c r="H392" s="172">
        <v>5.05</v>
      </c>
      <c r="I392" s="173"/>
      <c r="L392" s="168"/>
      <c r="M392" s="174"/>
      <c r="N392" s="175"/>
      <c r="O392" s="175"/>
      <c r="P392" s="175"/>
      <c r="Q392" s="175"/>
      <c r="R392" s="175"/>
      <c r="S392" s="175"/>
      <c r="T392" s="176"/>
      <c r="AT392" s="170" t="s">
        <v>168</v>
      </c>
      <c r="AU392" s="170" t="s">
        <v>82</v>
      </c>
      <c r="AV392" s="13" t="s">
        <v>82</v>
      </c>
      <c r="AW392" s="13" t="s">
        <v>31</v>
      </c>
      <c r="AX392" s="13" t="s">
        <v>75</v>
      </c>
      <c r="AY392" s="170" t="s">
        <v>157</v>
      </c>
    </row>
    <row r="393" spans="1:65" s="15" customFormat="1">
      <c r="B393" s="185"/>
      <c r="D393" s="169" t="s">
        <v>168</v>
      </c>
      <c r="E393" s="186" t="s">
        <v>1</v>
      </c>
      <c r="F393" s="187" t="s">
        <v>190</v>
      </c>
      <c r="H393" s="188">
        <v>5.05</v>
      </c>
      <c r="I393" s="189"/>
      <c r="L393" s="185"/>
      <c r="M393" s="190"/>
      <c r="N393" s="191"/>
      <c r="O393" s="191"/>
      <c r="P393" s="191"/>
      <c r="Q393" s="191"/>
      <c r="R393" s="191"/>
      <c r="S393" s="191"/>
      <c r="T393" s="192"/>
      <c r="AT393" s="186" t="s">
        <v>168</v>
      </c>
      <c r="AU393" s="186" t="s">
        <v>82</v>
      </c>
      <c r="AV393" s="15" t="s">
        <v>164</v>
      </c>
      <c r="AW393" s="15" t="s">
        <v>31</v>
      </c>
      <c r="AX393" s="15" t="s">
        <v>32</v>
      </c>
      <c r="AY393" s="186" t="s">
        <v>157</v>
      </c>
    </row>
    <row r="394" spans="1:65" s="2" customFormat="1" ht="16.5" customHeight="1">
      <c r="A394" s="33"/>
      <c r="B394" s="149"/>
      <c r="C394" s="150" t="s">
        <v>493</v>
      </c>
      <c r="D394" s="150" t="s">
        <v>159</v>
      </c>
      <c r="E394" s="151" t="s">
        <v>494</v>
      </c>
      <c r="F394" s="152" t="s">
        <v>495</v>
      </c>
      <c r="G394" s="153" t="s">
        <v>398</v>
      </c>
      <c r="H394" s="154">
        <v>260.17599999999999</v>
      </c>
      <c r="I394" s="155"/>
      <c r="J394" s="156">
        <f>ROUND(I394*H394,2)</f>
        <v>0</v>
      </c>
      <c r="K394" s="152" t="s">
        <v>163</v>
      </c>
      <c r="L394" s="34"/>
      <c r="M394" s="157" t="s">
        <v>1</v>
      </c>
      <c r="N394" s="158" t="s">
        <v>40</v>
      </c>
      <c r="O394" s="59"/>
      <c r="P394" s="159">
        <f>O394*H394</f>
        <v>0</v>
      </c>
      <c r="Q394" s="159">
        <v>1.65E-3</v>
      </c>
      <c r="R394" s="159">
        <f>Q394*H394</f>
        <v>0.42929039999999996</v>
      </c>
      <c r="S394" s="159">
        <v>0</v>
      </c>
      <c r="T394" s="160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1" t="s">
        <v>164</v>
      </c>
      <c r="AT394" s="161" t="s">
        <v>159</v>
      </c>
      <c r="AU394" s="161" t="s">
        <v>82</v>
      </c>
      <c r="AY394" s="18" t="s">
        <v>157</v>
      </c>
      <c r="BE394" s="162">
        <f>IF(N394="základní",J394,0)</f>
        <v>0</v>
      </c>
      <c r="BF394" s="162">
        <f>IF(N394="snížená",J394,0)</f>
        <v>0</v>
      </c>
      <c r="BG394" s="162">
        <f>IF(N394="zákl. přenesená",J394,0)</f>
        <v>0</v>
      </c>
      <c r="BH394" s="162">
        <f>IF(N394="sníž. přenesená",J394,0)</f>
        <v>0</v>
      </c>
      <c r="BI394" s="162">
        <f>IF(N394="nulová",J394,0)</f>
        <v>0</v>
      </c>
      <c r="BJ394" s="18" t="s">
        <v>32</v>
      </c>
      <c r="BK394" s="162">
        <f>ROUND(I394*H394,2)</f>
        <v>0</v>
      </c>
      <c r="BL394" s="18" t="s">
        <v>164</v>
      </c>
      <c r="BM394" s="161" t="s">
        <v>496</v>
      </c>
    </row>
    <row r="395" spans="1:65" s="2" customFormat="1">
      <c r="A395" s="33"/>
      <c r="B395" s="34"/>
      <c r="C395" s="33"/>
      <c r="D395" s="163" t="s">
        <v>166</v>
      </c>
      <c r="E395" s="33"/>
      <c r="F395" s="164" t="s">
        <v>497</v>
      </c>
      <c r="G395" s="33"/>
      <c r="H395" s="33"/>
      <c r="I395" s="165"/>
      <c r="J395" s="33"/>
      <c r="K395" s="33"/>
      <c r="L395" s="34"/>
      <c r="M395" s="166"/>
      <c r="N395" s="167"/>
      <c r="O395" s="59"/>
      <c r="P395" s="59"/>
      <c r="Q395" s="59"/>
      <c r="R395" s="59"/>
      <c r="S395" s="59"/>
      <c r="T395" s="60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T395" s="18" t="s">
        <v>166</v>
      </c>
      <c r="AU395" s="18" t="s">
        <v>82</v>
      </c>
    </row>
    <row r="396" spans="1:65" s="14" customFormat="1">
      <c r="B396" s="178"/>
      <c r="D396" s="169" t="s">
        <v>168</v>
      </c>
      <c r="E396" s="179" t="s">
        <v>1</v>
      </c>
      <c r="F396" s="180" t="s">
        <v>180</v>
      </c>
      <c r="H396" s="179" t="s">
        <v>1</v>
      </c>
      <c r="I396" s="181"/>
      <c r="L396" s="178"/>
      <c r="M396" s="182"/>
      <c r="N396" s="183"/>
      <c r="O396" s="183"/>
      <c r="P396" s="183"/>
      <c r="Q396" s="183"/>
      <c r="R396" s="183"/>
      <c r="S396" s="183"/>
      <c r="T396" s="184"/>
      <c r="AT396" s="179" t="s">
        <v>168</v>
      </c>
      <c r="AU396" s="179" t="s">
        <v>82</v>
      </c>
      <c r="AV396" s="14" t="s">
        <v>32</v>
      </c>
      <c r="AW396" s="14" t="s">
        <v>31</v>
      </c>
      <c r="AX396" s="14" t="s">
        <v>75</v>
      </c>
      <c r="AY396" s="179" t="s">
        <v>157</v>
      </c>
    </row>
    <row r="397" spans="1:65" s="13" customFormat="1">
      <c r="B397" s="168"/>
      <c r="D397" s="169" t="s">
        <v>168</v>
      </c>
      <c r="E397" s="170" t="s">
        <v>1</v>
      </c>
      <c r="F397" s="171" t="s">
        <v>498</v>
      </c>
      <c r="H397" s="172">
        <v>59.183999999999997</v>
      </c>
      <c r="I397" s="173"/>
      <c r="L397" s="168"/>
      <c r="M397" s="174"/>
      <c r="N397" s="175"/>
      <c r="O397" s="175"/>
      <c r="P397" s="175"/>
      <c r="Q397" s="175"/>
      <c r="R397" s="175"/>
      <c r="S397" s="175"/>
      <c r="T397" s="176"/>
      <c r="AT397" s="170" t="s">
        <v>168</v>
      </c>
      <c r="AU397" s="170" t="s">
        <v>82</v>
      </c>
      <c r="AV397" s="13" t="s">
        <v>82</v>
      </c>
      <c r="AW397" s="13" t="s">
        <v>31</v>
      </c>
      <c r="AX397" s="13" t="s">
        <v>75</v>
      </c>
      <c r="AY397" s="170" t="s">
        <v>157</v>
      </c>
    </row>
    <row r="398" spans="1:65" s="13" customFormat="1">
      <c r="B398" s="168"/>
      <c r="D398" s="169" t="s">
        <v>168</v>
      </c>
      <c r="E398" s="170" t="s">
        <v>1</v>
      </c>
      <c r="F398" s="171" t="s">
        <v>499</v>
      </c>
      <c r="H398" s="172">
        <v>34.456000000000003</v>
      </c>
      <c r="I398" s="173"/>
      <c r="L398" s="168"/>
      <c r="M398" s="174"/>
      <c r="N398" s="175"/>
      <c r="O398" s="175"/>
      <c r="P398" s="175"/>
      <c r="Q398" s="175"/>
      <c r="R398" s="175"/>
      <c r="S398" s="175"/>
      <c r="T398" s="176"/>
      <c r="AT398" s="170" t="s">
        <v>168</v>
      </c>
      <c r="AU398" s="170" t="s">
        <v>82</v>
      </c>
      <c r="AV398" s="13" t="s">
        <v>82</v>
      </c>
      <c r="AW398" s="13" t="s">
        <v>31</v>
      </c>
      <c r="AX398" s="13" t="s">
        <v>75</v>
      </c>
      <c r="AY398" s="170" t="s">
        <v>157</v>
      </c>
    </row>
    <row r="399" spans="1:65" s="14" customFormat="1">
      <c r="B399" s="178"/>
      <c r="D399" s="169" t="s">
        <v>168</v>
      </c>
      <c r="E399" s="179" t="s">
        <v>1</v>
      </c>
      <c r="F399" s="180" t="s">
        <v>183</v>
      </c>
      <c r="H399" s="179" t="s">
        <v>1</v>
      </c>
      <c r="I399" s="181"/>
      <c r="L399" s="178"/>
      <c r="M399" s="182"/>
      <c r="N399" s="183"/>
      <c r="O399" s="183"/>
      <c r="P399" s="183"/>
      <c r="Q399" s="183"/>
      <c r="R399" s="183"/>
      <c r="S399" s="183"/>
      <c r="T399" s="184"/>
      <c r="AT399" s="179" t="s">
        <v>168</v>
      </c>
      <c r="AU399" s="179" t="s">
        <v>82</v>
      </c>
      <c r="AV399" s="14" t="s">
        <v>32</v>
      </c>
      <c r="AW399" s="14" t="s">
        <v>31</v>
      </c>
      <c r="AX399" s="14" t="s">
        <v>75</v>
      </c>
      <c r="AY399" s="179" t="s">
        <v>157</v>
      </c>
    </row>
    <row r="400" spans="1:65" s="13" customFormat="1">
      <c r="B400" s="168"/>
      <c r="D400" s="169" t="s">
        <v>168</v>
      </c>
      <c r="E400" s="170" t="s">
        <v>1</v>
      </c>
      <c r="F400" s="171" t="s">
        <v>500</v>
      </c>
      <c r="H400" s="172">
        <v>45.456000000000003</v>
      </c>
      <c r="I400" s="173"/>
      <c r="L400" s="168"/>
      <c r="M400" s="174"/>
      <c r="N400" s="175"/>
      <c r="O400" s="175"/>
      <c r="P400" s="175"/>
      <c r="Q400" s="175"/>
      <c r="R400" s="175"/>
      <c r="S400" s="175"/>
      <c r="T400" s="176"/>
      <c r="AT400" s="170" t="s">
        <v>168</v>
      </c>
      <c r="AU400" s="170" t="s">
        <v>82</v>
      </c>
      <c r="AV400" s="13" t="s">
        <v>82</v>
      </c>
      <c r="AW400" s="13" t="s">
        <v>31</v>
      </c>
      <c r="AX400" s="13" t="s">
        <v>75</v>
      </c>
      <c r="AY400" s="170" t="s">
        <v>157</v>
      </c>
    </row>
    <row r="401" spans="1:65" s="14" customFormat="1">
      <c r="B401" s="178"/>
      <c r="D401" s="169" t="s">
        <v>168</v>
      </c>
      <c r="E401" s="179" t="s">
        <v>1</v>
      </c>
      <c r="F401" s="180" t="s">
        <v>185</v>
      </c>
      <c r="H401" s="179" t="s">
        <v>1</v>
      </c>
      <c r="I401" s="181"/>
      <c r="L401" s="178"/>
      <c r="M401" s="182"/>
      <c r="N401" s="183"/>
      <c r="O401" s="183"/>
      <c r="P401" s="183"/>
      <c r="Q401" s="183"/>
      <c r="R401" s="183"/>
      <c r="S401" s="183"/>
      <c r="T401" s="184"/>
      <c r="AT401" s="179" t="s">
        <v>168</v>
      </c>
      <c r="AU401" s="179" t="s">
        <v>82</v>
      </c>
      <c r="AV401" s="14" t="s">
        <v>32</v>
      </c>
      <c r="AW401" s="14" t="s">
        <v>31</v>
      </c>
      <c r="AX401" s="14" t="s">
        <v>75</v>
      </c>
      <c r="AY401" s="179" t="s">
        <v>157</v>
      </c>
    </row>
    <row r="402" spans="1:65" s="13" customFormat="1">
      <c r="B402" s="168"/>
      <c r="D402" s="169" t="s">
        <v>168</v>
      </c>
      <c r="E402" s="170" t="s">
        <v>1</v>
      </c>
      <c r="F402" s="171" t="s">
        <v>501</v>
      </c>
      <c r="H402" s="172">
        <v>121.08</v>
      </c>
      <c r="I402" s="173"/>
      <c r="L402" s="168"/>
      <c r="M402" s="174"/>
      <c r="N402" s="175"/>
      <c r="O402" s="175"/>
      <c r="P402" s="175"/>
      <c r="Q402" s="175"/>
      <c r="R402" s="175"/>
      <c r="S402" s="175"/>
      <c r="T402" s="176"/>
      <c r="AT402" s="170" t="s">
        <v>168</v>
      </c>
      <c r="AU402" s="170" t="s">
        <v>82</v>
      </c>
      <c r="AV402" s="13" t="s">
        <v>82</v>
      </c>
      <c r="AW402" s="13" t="s">
        <v>31</v>
      </c>
      <c r="AX402" s="13" t="s">
        <v>75</v>
      </c>
      <c r="AY402" s="170" t="s">
        <v>157</v>
      </c>
    </row>
    <row r="403" spans="1:65" s="15" customFormat="1">
      <c r="B403" s="185"/>
      <c r="D403" s="169" t="s">
        <v>168</v>
      </c>
      <c r="E403" s="186" t="s">
        <v>1</v>
      </c>
      <c r="F403" s="187" t="s">
        <v>190</v>
      </c>
      <c r="H403" s="188">
        <v>260.17599999999999</v>
      </c>
      <c r="I403" s="189"/>
      <c r="L403" s="185"/>
      <c r="M403" s="190"/>
      <c r="N403" s="191"/>
      <c r="O403" s="191"/>
      <c r="P403" s="191"/>
      <c r="Q403" s="191"/>
      <c r="R403" s="191"/>
      <c r="S403" s="191"/>
      <c r="T403" s="192"/>
      <c r="AT403" s="186" t="s">
        <v>168</v>
      </c>
      <c r="AU403" s="186" t="s">
        <v>82</v>
      </c>
      <c r="AV403" s="15" t="s">
        <v>164</v>
      </c>
      <c r="AW403" s="15" t="s">
        <v>31</v>
      </c>
      <c r="AX403" s="15" t="s">
        <v>32</v>
      </c>
      <c r="AY403" s="186" t="s">
        <v>157</v>
      </c>
    </row>
    <row r="404" spans="1:65" s="2" customFormat="1" ht="16.5" customHeight="1">
      <c r="A404" s="33"/>
      <c r="B404" s="149"/>
      <c r="C404" s="201" t="s">
        <v>502</v>
      </c>
      <c r="D404" s="201" t="s">
        <v>338</v>
      </c>
      <c r="E404" s="202" t="s">
        <v>503</v>
      </c>
      <c r="F404" s="203" t="s">
        <v>504</v>
      </c>
      <c r="G404" s="204" t="s">
        <v>398</v>
      </c>
      <c r="H404" s="205">
        <v>262.77800000000002</v>
      </c>
      <c r="I404" s="206"/>
      <c r="J404" s="207">
        <f>ROUND(I404*H404,2)</f>
        <v>0</v>
      </c>
      <c r="K404" s="203" t="s">
        <v>1</v>
      </c>
      <c r="L404" s="208"/>
      <c r="M404" s="209" t="s">
        <v>1</v>
      </c>
      <c r="N404" s="210" t="s">
        <v>40</v>
      </c>
      <c r="O404" s="59"/>
      <c r="P404" s="159">
        <f>O404*H404</f>
        <v>0</v>
      </c>
      <c r="Q404" s="159">
        <v>0.02</v>
      </c>
      <c r="R404" s="159">
        <f>Q404*H404</f>
        <v>5.2555600000000009</v>
      </c>
      <c r="S404" s="159">
        <v>0</v>
      </c>
      <c r="T404" s="160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1" t="s">
        <v>219</v>
      </c>
      <c r="AT404" s="161" t="s">
        <v>338</v>
      </c>
      <c r="AU404" s="161" t="s">
        <v>82</v>
      </c>
      <c r="AY404" s="18" t="s">
        <v>157</v>
      </c>
      <c r="BE404" s="162">
        <f>IF(N404="základní",J404,0)</f>
        <v>0</v>
      </c>
      <c r="BF404" s="162">
        <f>IF(N404="snížená",J404,0)</f>
        <v>0</v>
      </c>
      <c r="BG404" s="162">
        <f>IF(N404="zákl. přenesená",J404,0)</f>
        <v>0</v>
      </c>
      <c r="BH404" s="162">
        <f>IF(N404="sníž. přenesená",J404,0)</f>
        <v>0</v>
      </c>
      <c r="BI404" s="162">
        <f>IF(N404="nulová",J404,0)</f>
        <v>0</v>
      </c>
      <c r="BJ404" s="18" t="s">
        <v>32</v>
      </c>
      <c r="BK404" s="162">
        <f>ROUND(I404*H404,2)</f>
        <v>0</v>
      </c>
      <c r="BL404" s="18" t="s">
        <v>164</v>
      </c>
      <c r="BM404" s="161" t="s">
        <v>505</v>
      </c>
    </row>
    <row r="405" spans="1:65" s="13" customFormat="1">
      <c r="B405" s="168"/>
      <c r="D405" s="169" t="s">
        <v>168</v>
      </c>
      <c r="E405" s="170" t="s">
        <v>1</v>
      </c>
      <c r="F405" s="171" t="s">
        <v>506</v>
      </c>
      <c r="H405" s="172">
        <v>262.77800000000002</v>
      </c>
      <c r="I405" s="173"/>
      <c r="L405" s="168"/>
      <c r="M405" s="174"/>
      <c r="N405" s="175"/>
      <c r="O405" s="175"/>
      <c r="P405" s="175"/>
      <c r="Q405" s="175"/>
      <c r="R405" s="175"/>
      <c r="S405" s="175"/>
      <c r="T405" s="176"/>
      <c r="AT405" s="170" t="s">
        <v>168</v>
      </c>
      <c r="AU405" s="170" t="s">
        <v>82</v>
      </c>
      <c r="AV405" s="13" t="s">
        <v>82</v>
      </c>
      <c r="AW405" s="13" t="s">
        <v>31</v>
      </c>
      <c r="AX405" s="13" t="s">
        <v>75</v>
      </c>
      <c r="AY405" s="170" t="s">
        <v>157</v>
      </c>
    </row>
    <row r="406" spans="1:65" s="15" customFormat="1">
      <c r="B406" s="185"/>
      <c r="D406" s="169" t="s">
        <v>168</v>
      </c>
      <c r="E406" s="186" t="s">
        <v>1</v>
      </c>
      <c r="F406" s="187" t="s">
        <v>190</v>
      </c>
      <c r="H406" s="188">
        <v>262.77800000000002</v>
      </c>
      <c r="I406" s="189"/>
      <c r="L406" s="185"/>
      <c r="M406" s="190"/>
      <c r="N406" s="191"/>
      <c r="O406" s="191"/>
      <c r="P406" s="191"/>
      <c r="Q406" s="191"/>
      <c r="R406" s="191"/>
      <c r="S406" s="191"/>
      <c r="T406" s="192"/>
      <c r="AT406" s="186" t="s">
        <v>168</v>
      </c>
      <c r="AU406" s="186" t="s">
        <v>82</v>
      </c>
      <c r="AV406" s="15" t="s">
        <v>164</v>
      </c>
      <c r="AW406" s="15" t="s">
        <v>31</v>
      </c>
      <c r="AX406" s="15" t="s">
        <v>32</v>
      </c>
      <c r="AY406" s="186" t="s">
        <v>157</v>
      </c>
    </row>
    <row r="407" spans="1:65" s="12" customFormat="1" ht="22.9" customHeight="1">
      <c r="B407" s="136"/>
      <c r="D407" s="137" t="s">
        <v>74</v>
      </c>
      <c r="E407" s="147" t="s">
        <v>219</v>
      </c>
      <c r="F407" s="147" t="s">
        <v>507</v>
      </c>
      <c r="I407" s="139"/>
      <c r="J407" s="148">
        <f>BK407</f>
        <v>0</v>
      </c>
      <c r="L407" s="136"/>
      <c r="M407" s="141"/>
      <c r="N407" s="142"/>
      <c r="O407" s="142"/>
      <c r="P407" s="143">
        <f>SUM(P408:P553)</f>
        <v>0</v>
      </c>
      <c r="Q407" s="142"/>
      <c r="R407" s="143">
        <f>SUM(R408:R553)</f>
        <v>489.7196249000001</v>
      </c>
      <c r="S407" s="142"/>
      <c r="T407" s="144">
        <f>SUM(T408:T553)</f>
        <v>0</v>
      </c>
      <c r="AR407" s="137" t="s">
        <v>32</v>
      </c>
      <c r="AT407" s="145" t="s">
        <v>74</v>
      </c>
      <c r="AU407" s="145" t="s">
        <v>32</v>
      </c>
      <c r="AY407" s="137" t="s">
        <v>157</v>
      </c>
      <c r="BK407" s="146">
        <f>SUM(BK408:BK553)</f>
        <v>0</v>
      </c>
    </row>
    <row r="408" spans="1:65" s="2" customFormat="1" ht="21.75" customHeight="1">
      <c r="A408" s="33"/>
      <c r="B408" s="149"/>
      <c r="C408" s="150" t="s">
        <v>508</v>
      </c>
      <c r="D408" s="150" t="s">
        <v>159</v>
      </c>
      <c r="E408" s="151" t="s">
        <v>509</v>
      </c>
      <c r="F408" s="152" t="s">
        <v>510</v>
      </c>
      <c r="G408" s="153" t="s">
        <v>212</v>
      </c>
      <c r="H408" s="154">
        <v>246</v>
      </c>
      <c r="I408" s="155"/>
      <c r="J408" s="156">
        <f>ROUND(I408*H408,2)</f>
        <v>0</v>
      </c>
      <c r="K408" s="152" t="s">
        <v>163</v>
      </c>
      <c r="L408" s="34"/>
      <c r="M408" s="157" t="s">
        <v>1</v>
      </c>
      <c r="N408" s="158" t="s">
        <v>40</v>
      </c>
      <c r="O408" s="59"/>
      <c r="P408" s="159">
        <f>O408*H408</f>
        <v>0</v>
      </c>
      <c r="Q408" s="159">
        <v>1.1E-4</v>
      </c>
      <c r="R408" s="159">
        <f>Q408*H408</f>
        <v>2.7060000000000001E-2</v>
      </c>
      <c r="S408" s="159">
        <v>0</v>
      </c>
      <c r="T408" s="160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1" t="s">
        <v>164</v>
      </c>
      <c r="AT408" s="161" t="s">
        <v>159</v>
      </c>
      <c r="AU408" s="161" t="s">
        <v>82</v>
      </c>
      <c r="AY408" s="18" t="s">
        <v>157</v>
      </c>
      <c r="BE408" s="162">
        <f>IF(N408="základní",J408,0)</f>
        <v>0</v>
      </c>
      <c r="BF408" s="162">
        <f>IF(N408="snížená",J408,0)</f>
        <v>0</v>
      </c>
      <c r="BG408" s="162">
        <f>IF(N408="zákl. přenesená",J408,0)</f>
        <v>0</v>
      </c>
      <c r="BH408" s="162">
        <f>IF(N408="sníž. přenesená",J408,0)</f>
        <v>0</v>
      </c>
      <c r="BI408" s="162">
        <f>IF(N408="nulová",J408,0)</f>
        <v>0</v>
      </c>
      <c r="BJ408" s="18" t="s">
        <v>32</v>
      </c>
      <c r="BK408" s="162">
        <f>ROUND(I408*H408,2)</f>
        <v>0</v>
      </c>
      <c r="BL408" s="18" t="s">
        <v>164</v>
      </c>
      <c r="BM408" s="161" t="s">
        <v>511</v>
      </c>
    </row>
    <row r="409" spans="1:65" s="2" customFormat="1">
      <c r="A409" s="33"/>
      <c r="B409" s="34"/>
      <c r="C409" s="33"/>
      <c r="D409" s="163" t="s">
        <v>166</v>
      </c>
      <c r="E409" s="33"/>
      <c r="F409" s="164" t="s">
        <v>512</v>
      </c>
      <c r="G409" s="33"/>
      <c r="H409" s="33"/>
      <c r="I409" s="165"/>
      <c r="J409" s="33"/>
      <c r="K409" s="33"/>
      <c r="L409" s="34"/>
      <c r="M409" s="166"/>
      <c r="N409" s="167"/>
      <c r="O409" s="59"/>
      <c r="P409" s="59"/>
      <c r="Q409" s="59"/>
      <c r="R409" s="59"/>
      <c r="S409" s="59"/>
      <c r="T409" s="60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T409" s="18" t="s">
        <v>166</v>
      </c>
      <c r="AU409" s="18" t="s">
        <v>82</v>
      </c>
    </row>
    <row r="410" spans="1:65" s="13" customFormat="1">
      <c r="B410" s="168"/>
      <c r="D410" s="169" t="s">
        <v>168</v>
      </c>
      <c r="E410" s="170" t="s">
        <v>1</v>
      </c>
      <c r="F410" s="171" t="s">
        <v>410</v>
      </c>
      <c r="H410" s="172">
        <v>246</v>
      </c>
      <c r="I410" s="173"/>
      <c r="L410" s="168"/>
      <c r="M410" s="174"/>
      <c r="N410" s="175"/>
      <c r="O410" s="175"/>
      <c r="P410" s="175"/>
      <c r="Q410" s="175"/>
      <c r="R410" s="175"/>
      <c r="S410" s="175"/>
      <c r="T410" s="176"/>
      <c r="AT410" s="170" t="s">
        <v>168</v>
      </c>
      <c r="AU410" s="170" t="s">
        <v>82</v>
      </c>
      <c r="AV410" s="13" t="s">
        <v>82</v>
      </c>
      <c r="AW410" s="13" t="s">
        <v>31</v>
      </c>
      <c r="AX410" s="13" t="s">
        <v>32</v>
      </c>
      <c r="AY410" s="170" t="s">
        <v>157</v>
      </c>
    </row>
    <row r="411" spans="1:65" s="2" customFormat="1" ht="16.5" customHeight="1">
      <c r="A411" s="33"/>
      <c r="B411" s="149"/>
      <c r="C411" s="201" t="s">
        <v>513</v>
      </c>
      <c r="D411" s="201" t="s">
        <v>338</v>
      </c>
      <c r="E411" s="202" t="s">
        <v>514</v>
      </c>
      <c r="F411" s="203" t="s">
        <v>515</v>
      </c>
      <c r="G411" s="204" t="s">
        <v>212</v>
      </c>
      <c r="H411" s="205">
        <v>249.69</v>
      </c>
      <c r="I411" s="206"/>
      <c r="J411" s="207">
        <f>ROUND(I411*H411,2)</f>
        <v>0</v>
      </c>
      <c r="K411" s="203" t="s">
        <v>163</v>
      </c>
      <c r="L411" s="208"/>
      <c r="M411" s="209" t="s">
        <v>1</v>
      </c>
      <c r="N411" s="210" t="s">
        <v>40</v>
      </c>
      <c r="O411" s="59"/>
      <c r="P411" s="159">
        <f>O411*H411</f>
        <v>0</v>
      </c>
      <c r="Q411" s="159">
        <v>0.152</v>
      </c>
      <c r="R411" s="159">
        <f>Q411*H411</f>
        <v>37.95288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219</v>
      </c>
      <c r="AT411" s="161" t="s">
        <v>338</v>
      </c>
      <c r="AU411" s="161" t="s">
        <v>82</v>
      </c>
      <c r="AY411" s="18" t="s">
        <v>157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32</v>
      </c>
      <c r="BK411" s="162">
        <f>ROUND(I411*H411,2)</f>
        <v>0</v>
      </c>
      <c r="BL411" s="18" t="s">
        <v>164</v>
      </c>
      <c r="BM411" s="161" t="s">
        <v>516</v>
      </c>
    </row>
    <row r="412" spans="1:65" s="13" customFormat="1">
      <c r="B412" s="168"/>
      <c r="D412" s="169" t="s">
        <v>168</v>
      </c>
      <c r="E412" s="170" t="s">
        <v>1</v>
      </c>
      <c r="F412" s="171" t="s">
        <v>517</v>
      </c>
      <c r="H412" s="172">
        <v>249.69</v>
      </c>
      <c r="I412" s="173"/>
      <c r="L412" s="168"/>
      <c r="M412" s="174"/>
      <c r="N412" s="175"/>
      <c r="O412" s="175"/>
      <c r="P412" s="175"/>
      <c r="Q412" s="175"/>
      <c r="R412" s="175"/>
      <c r="S412" s="175"/>
      <c r="T412" s="176"/>
      <c r="AT412" s="170" t="s">
        <v>168</v>
      </c>
      <c r="AU412" s="170" t="s">
        <v>82</v>
      </c>
      <c r="AV412" s="13" t="s">
        <v>82</v>
      </c>
      <c r="AW412" s="13" t="s">
        <v>31</v>
      </c>
      <c r="AX412" s="13" t="s">
        <v>75</v>
      </c>
      <c r="AY412" s="170" t="s">
        <v>157</v>
      </c>
    </row>
    <row r="413" spans="1:65" s="15" customFormat="1">
      <c r="B413" s="185"/>
      <c r="D413" s="169" t="s">
        <v>168</v>
      </c>
      <c r="E413" s="186" t="s">
        <v>1</v>
      </c>
      <c r="F413" s="187" t="s">
        <v>190</v>
      </c>
      <c r="H413" s="188">
        <v>249.69</v>
      </c>
      <c r="I413" s="189"/>
      <c r="L413" s="185"/>
      <c r="M413" s="190"/>
      <c r="N413" s="191"/>
      <c r="O413" s="191"/>
      <c r="P413" s="191"/>
      <c r="Q413" s="191"/>
      <c r="R413" s="191"/>
      <c r="S413" s="191"/>
      <c r="T413" s="192"/>
      <c r="AT413" s="186" t="s">
        <v>168</v>
      </c>
      <c r="AU413" s="186" t="s">
        <v>82</v>
      </c>
      <c r="AV413" s="15" t="s">
        <v>164</v>
      </c>
      <c r="AW413" s="15" t="s">
        <v>31</v>
      </c>
      <c r="AX413" s="15" t="s">
        <v>32</v>
      </c>
      <c r="AY413" s="186" t="s">
        <v>157</v>
      </c>
    </row>
    <row r="414" spans="1:65" s="2" customFormat="1" ht="21.75" customHeight="1">
      <c r="A414" s="33"/>
      <c r="B414" s="149"/>
      <c r="C414" s="150" t="s">
        <v>518</v>
      </c>
      <c r="D414" s="150" t="s">
        <v>159</v>
      </c>
      <c r="E414" s="151" t="s">
        <v>519</v>
      </c>
      <c r="F414" s="152" t="s">
        <v>520</v>
      </c>
      <c r="G414" s="153" t="s">
        <v>212</v>
      </c>
      <c r="H414" s="154">
        <v>73</v>
      </c>
      <c r="I414" s="155"/>
      <c r="J414" s="156">
        <f>ROUND(I414*H414,2)</f>
        <v>0</v>
      </c>
      <c r="K414" s="152" t="s">
        <v>163</v>
      </c>
      <c r="L414" s="34"/>
      <c r="M414" s="157" t="s">
        <v>1</v>
      </c>
      <c r="N414" s="158" t="s">
        <v>40</v>
      </c>
      <c r="O414" s="59"/>
      <c r="P414" s="159">
        <f>O414*H414</f>
        <v>0</v>
      </c>
      <c r="Q414" s="159">
        <v>1.3999999999999999E-4</v>
      </c>
      <c r="R414" s="159">
        <f>Q414*H414</f>
        <v>1.022E-2</v>
      </c>
      <c r="S414" s="159">
        <v>0</v>
      </c>
      <c r="T414" s="160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1" t="s">
        <v>164</v>
      </c>
      <c r="AT414" s="161" t="s">
        <v>159</v>
      </c>
      <c r="AU414" s="161" t="s">
        <v>82</v>
      </c>
      <c r="AY414" s="18" t="s">
        <v>157</v>
      </c>
      <c r="BE414" s="162">
        <f>IF(N414="základní",J414,0)</f>
        <v>0</v>
      </c>
      <c r="BF414" s="162">
        <f>IF(N414="snížená",J414,0)</f>
        <v>0</v>
      </c>
      <c r="BG414" s="162">
        <f>IF(N414="zákl. přenesená",J414,0)</f>
        <v>0</v>
      </c>
      <c r="BH414" s="162">
        <f>IF(N414="sníž. přenesená",J414,0)</f>
        <v>0</v>
      </c>
      <c r="BI414" s="162">
        <f>IF(N414="nulová",J414,0)</f>
        <v>0</v>
      </c>
      <c r="BJ414" s="18" t="s">
        <v>32</v>
      </c>
      <c r="BK414" s="162">
        <f>ROUND(I414*H414,2)</f>
        <v>0</v>
      </c>
      <c r="BL414" s="18" t="s">
        <v>164</v>
      </c>
      <c r="BM414" s="161" t="s">
        <v>521</v>
      </c>
    </row>
    <row r="415" spans="1:65" s="2" customFormat="1">
      <c r="A415" s="33"/>
      <c r="B415" s="34"/>
      <c r="C415" s="33"/>
      <c r="D415" s="163" t="s">
        <v>166</v>
      </c>
      <c r="E415" s="33"/>
      <c r="F415" s="164" t="s">
        <v>522</v>
      </c>
      <c r="G415" s="33"/>
      <c r="H415" s="33"/>
      <c r="I415" s="165"/>
      <c r="J415" s="33"/>
      <c r="K415" s="33"/>
      <c r="L415" s="34"/>
      <c r="M415" s="166"/>
      <c r="N415" s="167"/>
      <c r="O415" s="59"/>
      <c r="P415" s="59"/>
      <c r="Q415" s="59"/>
      <c r="R415" s="59"/>
      <c r="S415" s="59"/>
      <c r="T415" s="60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T415" s="18" t="s">
        <v>166</v>
      </c>
      <c r="AU415" s="18" t="s">
        <v>82</v>
      </c>
    </row>
    <row r="416" spans="1:65" s="13" customFormat="1">
      <c r="B416" s="168"/>
      <c r="D416" s="169" t="s">
        <v>168</v>
      </c>
      <c r="E416" s="170" t="s">
        <v>1</v>
      </c>
      <c r="F416" s="171" t="s">
        <v>415</v>
      </c>
      <c r="H416" s="172">
        <v>73</v>
      </c>
      <c r="I416" s="173"/>
      <c r="L416" s="168"/>
      <c r="M416" s="174"/>
      <c r="N416" s="175"/>
      <c r="O416" s="175"/>
      <c r="P416" s="175"/>
      <c r="Q416" s="175"/>
      <c r="R416" s="175"/>
      <c r="S416" s="175"/>
      <c r="T416" s="176"/>
      <c r="AT416" s="170" t="s">
        <v>168</v>
      </c>
      <c r="AU416" s="170" t="s">
        <v>82</v>
      </c>
      <c r="AV416" s="13" t="s">
        <v>82</v>
      </c>
      <c r="AW416" s="13" t="s">
        <v>31</v>
      </c>
      <c r="AX416" s="13" t="s">
        <v>32</v>
      </c>
      <c r="AY416" s="170" t="s">
        <v>157</v>
      </c>
    </row>
    <row r="417" spans="1:65" s="2" customFormat="1" ht="16.5" customHeight="1">
      <c r="A417" s="33"/>
      <c r="B417" s="149"/>
      <c r="C417" s="201" t="s">
        <v>523</v>
      </c>
      <c r="D417" s="201" t="s">
        <v>338</v>
      </c>
      <c r="E417" s="202" t="s">
        <v>524</v>
      </c>
      <c r="F417" s="203" t="s">
        <v>525</v>
      </c>
      <c r="G417" s="204" t="s">
        <v>212</v>
      </c>
      <c r="H417" s="205">
        <v>74.094999999999999</v>
      </c>
      <c r="I417" s="206"/>
      <c r="J417" s="207">
        <f>ROUND(I417*H417,2)</f>
        <v>0</v>
      </c>
      <c r="K417" s="203" t="s">
        <v>163</v>
      </c>
      <c r="L417" s="208"/>
      <c r="M417" s="209" t="s">
        <v>1</v>
      </c>
      <c r="N417" s="210" t="s">
        <v>40</v>
      </c>
      <c r="O417" s="59"/>
      <c r="P417" s="159">
        <f>O417*H417</f>
        <v>0</v>
      </c>
      <c r="Q417" s="159">
        <v>0.23</v>
      </c>
      <c r="R417" s="159">
        <f>Q417*H417</f>
        <v>17.04185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219</v>
      </c>
      <c r="AT417" s="161" t="s">
        <v>338</v>
      </c>
      <c r="AU417" s="161" t="s">
        <v>82</v>
      </c>
      <c r="AY417" s="18" t="s">
        <v>157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32</v>
      </c>
      <c r="BK417" s="162">
        <f>ROUND(I417*H417,2)</f>
        <v>0</v>
      </c>
      <c r="BL417" s="18" t="s">
        <v>164</v>
      </c>
      <c r="BM417" s="161" t="s">
        <v>526</v>
      </c>
    </row>
    <row r="418" spans="1:65" s="13" customFormat="1">
      <c r="B418" s="168"/>
      <c r="D418" s="169" t="s">
        <v>168</v>
      </c>
      <c r="E418" s="170" t="s">
        <v>1</v>
      </c>
      <c r="F418" s="171" t="s">
        <v>527</v>
      </c>
      <c r="H418" s="172">
        <v>74.094999999999999</v>
      </c>
      <c r="I418" s="173"/>
      <c r="L418" s="168"/>
      <c r="M418" s="174"/>
      <c r="N418" s="175"/>
      <c r="O418" s="175"/>
      <c r="P418" s="175"/>
      <c r="Q418" s="175"/>
      <c r="R418" s="175"/>
      <c r="S418" s="175"/>
      <c r="T418" s="176"/>
      <c r="AT418" s="170" t="s">
        <v>168</v>
      </c>
      <c r="AU418" s="170" t="s">
        <v>82</v>
      </c>
      <c r="AV418" s="13" t="s">
        <v>82</v>
      </c>
      <c r="AW418" s="13" t="s">
        <v>31</v>
      </c>
      <c r="AX418" s="13" t="s">
        <v>75</v>
      </c>
      <c r="AY418" s="170" t="s">
        <v>157</v>
      </c>
    </row>
    <row r="419" spans="1:65" s="15" customFormat="1">
      <c r="B419" s="185"/>
      <c r="D419" s="169" t="s">
        <v>168</v>
      </c>
      <c r="E419" s="186" t="s">
        <v>1</v>
      </c>
      <c r="F419" s="187" t="s">
        <v>190</v>
      </c>
      <c r="H419" s="188">
        <v>74.094999999999999</v>
      </c>
      <c r="I419" s="189"/>
      <c r="L419" s="185"/>
      <c r="M419" s="190"/>
      <c r="N419" s="191"/>
      <c r="O419" s="191"/>
      <c r="P419" s="191"/>
      <c r="Q419" s="191"/>
      <c r="R419" s="191"/>
      <c r="S419" s="191"/>
      <c r="T419" s="192"/>
      <c r="AT419" s="186" t="s">
        <v>168</v>
      </c>
      <c r="AU419" s="186" t="s">
        <v>82</v>
      </c>
      <c r="AV419" s="15" t="s">
        <v>164</v>
      </c>
      <c r="AW419" s="15" t="s">
        <v>31</v>
      </c>
      <c r="AX419" s="15" t="s">
        <v>32</v>
      </c>
      <c r="AY419" s="186" t="s">
        <v>157</v>
      </c>
    </row>
    <row r="420" spans="1:65" s="2" customFormat="1" ht="16.5" customHeight="1">
      <c r="A420" s="33"/>
      <c r="B420" s="149"/>
      <c r="C420" s="150" t="s">
        <v>528</v>
      </c>
      <c r="D420" s="150" t="s">
        <v>159</v>
      </c>
      <c r="E420" s="151" t="s">
        <v>529</v>
      </c>
      <c r="F420" s="152" t="s">
        <v>530</v>
      </c>
      <c r="G420" s="153" t="s">
        <v>398</v>
      </c>
      <c r="H420" s="154">
        <v>69</v>
      </c>
      <c r="I420" s="155"/>
      <c r="J420" s="156">
        <f>ROUND(I420*H420,2)</f>
        <v>0</v>
      </c>
      <c r="K420" s="152" t="s">
        <v>163</v>
      </c>
      <c r="L420" s="34"/>
      <c r="M420" s="157" t="s">
        <v>1</v>
      </c>
      <c r="N420" s="158" t="s">
        <v>40</v>
      </c>
      <c r="O420" s="59"/>
      <c r="P420" s="159">
        <f>O420*H420</f>
        <v>0</v>
      </c>
      <c r="Q420" s="159">
        <v>1.7000000000000001E-4</v>
      </c>
      <c r="R420" s="159">
        <f>Q420*H420</f>
        <v>1.1730000000000001E-2</v>
      </c>
      <c r="S420" s="159">
        <v>0</v>
      </c>
      <c r="T420" s="160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1" t="s">
        <v>164</v>
      </c>
      <c r="AT420" s="161" t="s">
        <v>159</v>
      </c>
      <c r="AU420" s="161" t="s">
        <v>82</v>
      </c>
      <c r="AY420" s="18" t="s">
        <v>157</v>
      </c>
      <c r="BE420" s="162">
        <f>IF(N420="základní",J420,0)</f>
        <v>0</v>
      </c>
      <c r="BF420" s="162">
        <f>IF(N420="snížená",J420,0)</f>
        <v>0</v>
      </c>
      <c r="BG420" s="162">
        <f>IF(N420="zákl. přenesená",J420,0)</f>
        <v>0</v>
      </c>
      <c r="BH420" s="162">
        <f>IF(N420="sníž. přenesená",J420,0)</f>
        <v>0</v>
      </c>
      <c r="BI420" s="162">
        <f>IF(N420="nulová",J420,0)</f>
        <v>0</v>
      </c>
      <c r="BJ420" s="18" t="s">
        <v>32</v>
      </c>
      <c r="BK420" s="162">
        <f>ROUND(I420*H420,2)</f>
        <v>0</v>
      </c>
      <c r="BL420" s="18" t="s">
        <v>164</v>
      </c>
      <c r="BM420" s="161" t="s">
        <v>531</v>
      </c>
    </row>
    <row r="421" spans="1:65" s="2" customFormat="1">
      <c r="A421" s="33"/>
      <c r="B421" s="34"/>
      <c r="C421" s="33"/>
      <c r="D421" s="163" t="s">
        <v>166</v>
      </c>
      <c r="E421" s="33"/>
      <c r="F421" s="164" t="s">
        <v>532</v>
      </c>
      <c r="G421" s="33"/>
      <c r="H421" s="33"/>
      <c r="I421" s="165"/>
      <c r="J421" s="33"/>
      <c r="K421" s="33"/>
      <c r="L421" s="34"/>
      <c r="M421" s="166"/>
      <c r="N421" s="167"/>
      <c r="O421" s="59"/>
      <c r="P421" s="59"/>
      <c r="Q421" s="59"/>
      <c r="R421" s="59"/>
      <c r="S421" s="59"/>
      <c r="T421" s="60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T421" s="18" t="s">
        <v>166</v>
      </c>
      <c r="AU421" s="18" t="s">
        <v>82</v>
      </c>
    </row>
    <row r="422" spans="1:65" s="14" customFormat="1">
      <c r="B422" s="178"/>
      <c r="D422" s="169" t="s">
        <v>168</v>
      </c>
      <c r="E422" s="179" t="s">
        <v>1</v>
      </c>
      <c r="F422" s="180" t="s">
        <v>533</v>
      </c>
      <c r="H422" s="179" t="s">
        <v>1</v>
      </c>
      <c r="I422" s="181"/>
      <c r="L422" s="178"/>
      <c r="M422" s="182"/>
      <c r="N422" s="183"/>
      <c r="O422" s="183"/>
      <c r="P422" s="183"/>
      <c r="Q422" s="183"/>
      <c r="R422" s="183"/>
      <c r="S422" s="183"/>
      <c r="T422" s="184"/>
      <c r="AT422" s="179" t="s">
        <v>168</v>
      </c>
      <c r="AU422" s="179" t="s">
        <v>82</v>
      </c>
      <c r="AV422" s="14" t="s">
        <v>32</v>
      </c>
      <c r="AW422" s="14" t="s">
        <v>31</v>
      </c>
      <c r="AX422" s="14" t="s">
        <v>75</v>
      </c>
      <c r="AY422" s="179" t="s">
        <v>157</v>
      </c>
    </row>
    <row r="423" spans="1:65" s="13" customFormat="1">
      <c r="B423" s="168"/>
      <c r="D423" s="169" t="s">
        <v>168</v>
      </c>
      <c r="E423" s="170" t="s">
        <v>1</v>
      </c>
      <c r="F423" s="171" t="s">
        <v>534</v>
      </c>
      <c r="H423" s="172">
        <v>54</v>
      </c>
      <c r="I423" s="173"/>
      <c r="L423" s="168"/>
      <c r="M423" s="174"/>
      <c r="N423" s="175"/>
      <c r="O423" s="175"/>
      <c r="P423" s="175"/>
      <c r="Q423" s="175"/>
      <c r="R423" s="175"/>
      <c r="S423" s="175"/>
      <c r="T423" s="176"/>
      <c r="AT423" s="170" t="s">
        <v>168</v>
      </c>
      <c r="AU423" s="170" t="s">
        <v>82</v>
      </c>
      <c r="AV423" s="13" t="s">
        <v>82</v>
      </c>
      <c r="AW423" s="13" t="s">
        <v>31</v>
      </c>
      <c r="AX423" s="13" t="s">
        <v>75</v>
      </c>
      <c r="AY423" s="170" t="s">
        <v>157</v>
      </c>
    </row>
    <row r="424" spans="1:65" s="14" customFormat="1">
      <c r="B424" s="178"/>
      <c r="D424" s="169" t="s">
        <v>168</v>
      </c>
      <c r="E424" s="179" t="s">
        <v>1</v>
      </c>
      <c r="F424" s="180" t="s">
        <v>535</v>
      </c>
      <c r="H424" s="179" t="s">
        <v>1</v>
      </c>
      <c r="I424" s="181"/>
      <c r="L424" s="178"/>
      <c r="M424" s="182"/>
      <c r="N424" s="183"/>
      <c r="O424" s="183"/>
      <c r="P424" s="183"/>
      <c r="Q424" s="183"/>
      <c r="R424" s="183"/>
      <c r="S424" s="183"/>
      <c r="T424" s="184"/>
      <c r="AT424" s="179" t="s">
        <v>168</v>
      </c>
      <c r="AU424" s="179" t="s">
        <v>82</v>
      </c>
      <c r="AV424" s="14" t="s">
        <v>32</v>
      </c>
      <c r="AW424" s="14" t="s">
        <v>31</v>
      </c>
      <c r="AX424" s="14" t="s">
        <v>75</v>
      </c>
      <c r="AY424" s="179" t="s">
        <v>157</v>
      </c>
    </row>
    <row r="425" spans="1:65" s="13" customFormat="1">
      <c r="B425" s="168"/>
      <c r="D425" s="169" t="s">
        <v>168</v>
      </c>
      <c r="E425" s="170" t="s">
        <v>1</v>
      </c>
      <c r="F425" s="171" t="s">
        <v>536</v>
      </c>
      <c r="H425" s="172">
        <v>15</v>
      </c>
      <c r="I425" s="173"/>
      <c r="L425" s="168"/>
      <c r="M425" s="174"/>
      <c r="N425" s="175"/>
      <c r="O425" s="175"/>
      <c r="P425" s="175"/>
      <c r="Q425" s="175"/>
      <c r="R425" s="175"/>
      <c r="S425" s="175"/>
      <c r="T425" s="176"/>
      <c r="AT425" s="170" t="s">
        <v>168</v>
      </c>
      <c r="AU425" s="170" t="s">
        <v>82</v>
      </c>
      <c r="AV425" s="13" t="s">
        <v>82</v>
      </c>
      <c r="AW425" s="13" t="s">
        <v>31</v>
      </c>
      <c r="AX425" s="13" t="s">
        <v>75</v>
      </c>
      <c r="AY425" s="170" t="s">
        <v>157</v>
      </c>
    </row>
    <row r="426" spans="1:65" s="15" customFormat="1">
      <c r="B426" s="185"/>
      <c r="D426" s="169" t="s">
        <v>168</v>
      </c>
      <c r="E426" s="186" t="s">
        <v>1</v>
      </c>
      <c r="F426" s="187" t="s">
        <v>190</v>
      </c>
      <c r="H426" s="188">
        <v>69</v>
      </c>
      <c r="I426" s="189"/>
      <c r="L426" s="185"/>
      <c r="M426" s="190"/>
      <c r="N426" s="191"/>
      <c r="O426" s="191"/>
      <c r="P426" s="191"/>
      <c r="Q426" s="191"/>
      <c r="R426" s="191"/>
      <c r="S426" s="191"/>
      <c r="T426" s="192"/>
      <c r="AT426" s="186" t="s">
        <v>168</v>
      </c>
      <c r="AU426" s="186" t="s">
        <v>82</v>
      </c>
      <c r="AV426" s="15" t="s">
        <v>164</v>
      </c>
      <c r="AW426" s="15" t="s">
        <v>31</v>
      </c>
      <c r="AX426" s="15" t="s">
        <v>32</v>
      </c>
      <c r="AY426" s="186" t="s">
        <v>157</v>
      </c>
    </row>
    <row r="427" spans="1:65" s="2" customFormat="1" ht="21.75" customHeight="1">
      <c r="A427" s="33"/>
      <c r="B427" s="149"/>
      <c r="C427" s="201" t="s">
        <v>537</v>
      </c>
      <c r="D427" s="201" t="s">
        <v>338</v>
      </c>
      <c r="E427" s="202" t="s">
        <v>538</v>
      </c>
      <c r="F427" s="203" t="s">
        <v>539</v>
      </c>
      <c r="G427" s="204" t="s">
        <v>398</v>
      </c>
      <c r="H427" s="205">
        <v>39.585000000000001</v>
      </c>
      <c r="I427" s="206"/>
      <c r="J427" s="207">
        <f>ROUND(I427*H427,2)</f>
        <v>0</v>
      </c>
      <c r="K427" s="203" t="s">
        <v>163</v>
      </c>
      <c r="L427" s="208"/>
      <c r="M427" s="209" t="s">
        <v>1</v>
      </c>
      <c r="N427" s="210" t="s">
        <v>40</v>
      </c>
      <c r="O427" s="59"/>
      <c r="P427" s="159">
        <f>O427*H427</f>
        <v>0</v>
      </c>
      <c r="Q427" s="159">
        <v>0.14499999999999999</v>
      </c>
      <c r="R427" s="159">
        <f>Q427*H427</f>
        <v>5.7398249999999997</v>
      </c>
      <c r="S427" s="159">
        <v>0</v>
      </c>
      <c r="T427" s="16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1" t="s">
        <v>219</v>
      </c>
      <c r="AT427" s="161" t="s">
        <v>338</v>
      </c>
      <c r="AU427" s="161" t="s">
        <v>82</v>
      </c>
      <c r="AY427" s="18" t="s">
        <v>157</v>
      </c>
      <c r="BE427" s="162">
        <f>IF(N427="základní",J427,0)</f>
        <v>0</v>
      </c>
      <c r="BF427" s="162">
        <f>IF(N427="snížená",J427,0)</f>
        <v>0</v>
      </c>
      <c r="BG427" s="162">
        <f>IF(N427="zákl. přenesená",J427,0)</f>
        <v>0</v>
      </c>
      <c r="BH427" s="162">
        <f>IF(N427="sníž. přenesená",J427,0)</f>
        <v>0</v>
      </c>
      <c r="BI427" s="162">
        <f>IF(N427="nulová",J427,0)</f>
        <v>0</v>
      </c>
      <c r="BJ427" s="18" t="s">
        <v>32</v>
      </c>
      <c r="BK427" s="162">
        <f>ROUND(I427*H427,2)</f>
        <v>0</v>
      </c>
      <c r="BL427" s="18" t="s">
        <v>164</v>
      </c>
      <c r="BM427" s="161" t="s">
        <v>540</v>
      </c>
    </row>
    <row r="428" spans="1:65" s="13" customFormat="1">
      <c r="B428" s="168"/>
      <c r="D428" s="169" t="s">
        <v>168</v>
      </c>
      <c r="E428" s="170" t="s">
        <v>1</v>
      </c>
      <c r="F428" s="171" t="s">
        <v>541</v>
      </c>
      <c r="H428" s="172">
        <v>39.585000000000001</v>
      </c>
      <c r="I428" s="173"/>
      <c r="L428" s="168"/>
      <c r="M428" s="174"/>
      <c r="N428" s="175"/>
      <c r="O428" s="175"/>
      <c r="P428" s="175"/>
      <c r="Q428" s="175"/>
      <c r="R428" s="175"/>
      <c r="S428" s="175"/>
      <c r="T428" s="176"/>
      <c r="AT428" s="170" t="s">
        <v>168</v>
      </c>
      <c r="AU428" s="170" t="s">
        <v>82</v>
      </c>
      <c r="AV428" s="13" t="s">
        <v>82</v>
      </c>
      <c r="AW428" s="13" t="s">
        <v>31</v>
      </c>
      <c r="AX428" s="13" t="s">
        <v>75</v>
      </c>
      <c r="AY428" s="170" t="s">
        <v>157</v>
      </c>
    </row>
    <row r="429" spans="1:65" s="15" customFormat="1">
      <c r="B429" s="185"/>
      <c r="D429" s="169" t="s">
        <v>168</v>
      </c>
      <c r="E429" s="186" t="s">
        <v>1</v>
      </c>
      <c r="F429" s="187" t="s">
        <v>190</v>
      </c>
      <c r="H429" s="188">
        <v>39.585000000000001</v>
      </c>
      <c r="I429" s="189"/>
      <c r="L429" s="185"/>
      <c r="M429" s="190"/>
      <c r="N429" s="191"/>
      <c r="O429" s="191"/>
      <c r="P429" s="191"/>
      <c r="Q429" s="191"/>
      <c r="R429" s="191"/>
      <c r="S429" s="191"/>
      <c r="T429" s="192"/>
      <c r="AT429" s="186" t="s">
        <v>168</v>
      </c>
      <c r="AU429" s="186" t="s">
        <v>82</v>
      </c>
      <c r="AV429" s="15" t="s">
        <v>164</v>
      </c>
      <c r="AW429" s="15" t="s">
        <v>31</v>
      </c>
      <c r="AX429" s="15" t="s">
        <v>32</v>
      </c>
      <c r="AY429" s="186" t="s">
        <v>157</v>
      </c>
    </row>
    <row r="430" spans="1:65" s="2" customFormat="1" ht="21.75" customHeight="1">
      <c r="A430" s="33"/>
      <c r="B430" s="149"/>
      <c r="C430" s="201" t="s">
        <v>542</v>
      </c>
      <c r="D430" s="201" t="s">
        <v>338</v>
      </c>
      <c r="E430" s="202" t="s">
        <v>543</v>
      </c>
      <c r="F430" s="203" t="s">
        <v>544</v>
      </c>
      <c r="G430" s="204" t="s">
        <v>398</v>
      </c>
      <c r="H430" s="205">
        <v>27.405000000000001</v>
      </c>
      <c r="I430" s="206"/>
      <c r="J430" s="207">
        <f>ROUND(I430*H430,2)</f>
        <v>0</v>
      </c>
      <c r="K430" s="203" t="s">
        <v>1</v>
      </c>
      <c r="L430" s="208"/>
      <c r="M430" s="209" t="s">
        <v>1</v>
      </c>
      <c r="N430" s="210" t="s">
        <v>40</v>
      </c>
      <c r="O430" s="59"/>
      <c r="P430" s="159">
        <f>O430*H430</f>
        <v>0</v>
      </c>
      <c r="Q430" s="159">
        <v>0.14499999999999999</v>
      </c>
      <c r="R430" s="159">
        <f>Q430*H430</f>
        <v>3.973725</v>
      </c>
      <c r="S430" s="159">
        <v>0</v>
      </c>
      <c r="T430" s="160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1" t="s">
        <v>219</v>
      </c>
      <c r="AT430" s="161" t="s">
        <v>338</v>
      </c>
      <c r="AU430" s="161" t="s">
        <v>82</v>
      </c>
      <c r="AY430" s="18" t="s">
        <v>157</v>
      </c>
      <c r="BE430" s="162">
        <f>IF(N430="základní",J430,0)</f>
        <v>0</v>
      </c>
      <c r="BF430" s="162">
        <f>IF(N430="snížená",J430,0)</f>
        <v>0</v>
      </c>
      <c r="BG430" s="162">
        <f>IF(N430="zákl. přenesená",J430,0)</f>
        <v>0</v>
      </c>
      <c r="BH430" s="162">
        <f>IF(N430="sníž. přenesená",J430,0)</f>
        <v>0</v>
      </c>
      <c r="BI430" s="162">
        <f>IF(N430="nulová",J430,0)</f>
        <v>0</v>
      </c>
      <c r="BJ430" s="18" t="s">
        <v>32</v>
      </c>
      <c r="BK430" s="162">
        <f>ROUND(I430*H430,2)</f>
        <v>0</v>
      </c>
      <c r="BL430" s="18" t="s">
        <v>164</v>
      </c>
      <c r="BM430" s="161" t="s">
        <v>545</v>
      </c>
    </row>
    <row r="431" spans="1:65" s="13" customFormat="1">
      <c r="B431" s="168"/>
      <c r="D431" s="169" t="s">
        <v>168</v>
      </c>
      <c r="E431" s="170" t="s">
        <v>1</v>
      </c>
      <c r="F431" s="171" t="s">
        <v>546</v>
      </c>
      <c r="H431" s="172">
        <v>27.405000000000001</v>
      </c>
      <c r="I431" s="173"/>
      <c r="L431" s="168"/>
      <c r="M431" s="174"/>
      <c r="N431" s="175"/>
      <c r="O431" s="175"/>
      <c r="P431" s="175"/>
      <c r="Q431" s="175"/>
      <c r="R431" s="175"/>
      <c r="S431" s="175"/>
      <c r="T431" s="176"/>
      <c r="AT431" s="170" t="s">
        <v>168</v>
      </c>
      <c r="AU431" s="170" t="s">
        <v>82</v>
      </c>
      <c r="AV431" s="13" t="s">
        <v>82</v>
      </c>
      <c r="AW431" s="13" t="s">
        <v>31</v>
      </c>
      <c r="AX431" s="13" t="s">
        <v>75</v>
      </c>
      <c r="AY431" s="170" t="s">
        <v>157</v>
      </c>
    </row>
    <row r="432" spans="1:65" s="15" customFormat="1">
      <c r="B432" s="185"/>
      <c r="D432" s="169" t="s">
        <v>168</v>
      </c>
      <c r="E432" s="186" t="s">
        <v>1</v>
      </c>
      <c r="F432" s="187" t="s">
        <v>190</v>
      </c>
      <c r="H432" s="188">
        <v>27.405000000000001</v>
      </c>
      <c r="I432" s="189"/>
      <c r="L432" s="185"/>
      <c r="M432" s="190"/>
      <c r="N432" s="191"/>
      <c r="O432" s="191"/>
      <c r="P432" s="191"/>
      <c r="Q432" s="191"/>
      <c r="R432" s="191"/>
      <c r="S432" s="191"/>
      <c r="T432" s="192"/>
      <c r="AT432" s="186" t="s">
        <v>168</v>
      </c>
      <c r="AU432" s="186" t="s">
        <v>82</v>
      </c>
      <c r="AV432" s="15" t="s">
        <v>164</v>
      </c>
      <c r="AW432" s="15" t="s">
        <v>31</v>
      </c>
      <c r="AX432" s="15" t="s">
        <v>32</v>
      </c>
      <c r="AY432" s="186" t="s">
        <v>157</v>
      </c>
    </row>
    <row r="433" spans="1:65" s="2" customFormat="1" ht="24.2" customHeight="1">
      <c r="A433" s="33"/>
      <c r="B433" s="149"/>
      <c r="C433" s="201" t="s">
        <v>547</v>
      </c>
      <c r="D433" s="201" t="s">
        <v>338</v>
      </c>
      <c r="E433" s="202" t="s">
        <v>548</v>
      </c>
      <c r="F433" s="203" t="s">
        <v>549</v>
      </c>
      <c r="G433" s="204" t="s">
        <v>398</v>
      </c>
      <c r="H433" s="205">
        <v>3.0449999999999999</v>
      </c>
      <c r="I433" s="206"/>
      <c r="J433" s="207">
        <f>ROUND(I433*H433,2)</f>
        <v>0</v>
      </c>
      <c r="K433" s="203" t="s">
        <v>1</v>
      </c>
      <c r="L433" s="208"/>
      <c r="M433" s="209" t="s">
        <v>1</v>
      </c>
      <c r="N433" s="210" t="s">
        <v>40</v>
      </c>
      <c r="O433" s="59"/>
      <c r="P433" s="159">
        <f>O433*H433</f>
        <v>0</v>
      </c>
      <c r="Q433" s="159">
        <v>0.06</v>
      </c>
      <c r="R433" s="159">
        <f>Q433*H433</f>
        <v>0.1827</v>
      </c>
      <c r="S433" s="159">
        <v>0</v>
      </c>
      <c r="T433" s="160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1" t="s">
        <v>219</v>
      </c>
      <c r="AT433" s="161" t="s">
        <v>338</v>
      </c>
      <c r="AU433" s="161" t="s">
        <v>82</v>
      </c>
      <c r="AY433" s="18" t="s">
        <v>157</v>
      </c>
      <c r="BE433" s="162">
        <f>IF(N433="základní",J433,0)</f>
        <v>0</v>
      </c>
      <c r="BF433" s="162">
        <f>IF(N433="snížená",J433,0)</f>
        <v>0</v>
      </c>
      <c r="BG433" s="162">
        <f>IF(N433="zákl. přenesená",J433,0)</f>
        <v>0</v>
      </c>
      <c r="BH433" s="162">
        <f>IF(N433="sníž. přenesená",J433,0)</f>
        <v>0</v>
      </c>
      <c r="BI433" s="162">
        <f>IF(N433="nulová",J433,0)</f>
        <v>0</v>
      </c>
      <c r="BJ433" s="18" t="s">
        <v>32</v>
      </c>
      <c r="BK433" s="162">
        <f>ROUND(I433*H433,2)</f>
        <v>0</v>
      </c>
      <c r="BL433" s="18" t="s">
        <v>164</v>
      </c>
      <c r="BM433" s="161" t="s">
        <v>550</v>
      </c>
    </row>
    <row r="434" spans="1:65" s="13" customFormat="1">
      <c r="B434" s="168"/>
      <c r="D434" s="169" t="s">
        <v>168</v>
      </c>
      <c r="E434" s="170" t="s">
        <v>1</v>
      </c>
      <c r="F434" s="171" t="s">
        <v>551</v>
      </c>
      <c r="H434" s="172">
        <v>3.0449999999999999</v>
      </c>
      <c r="I434" s="173"/>
      <c r="L434" s="168"/>
      <c r="M434" s="174"/>
      <c r="N434" s="175"/>
      <c r="O434" s="175"/>
      <c r="P434" s="175"/>
      <c r="Q434" s="175"/>
      <c r="R434" s="175"/>
      <c r="S434" s="175"/>
      <c r="T434" s="176"/>
      <c r="AT434" s="170" t="s">
        <v>168</v>
      </c>
      <c r="AU434" s="170" t="s">
        <v>82</v>
      </c>
      <c r="AV434" s="13" t="s">
        <v>82</v>
      </c>
      <c r="AW434" s="13" t="s">
        <v>31</v>
      </c>
      <c r="AX434" s="13" t="s">
        <v>32</v>
      </c>
      <c r="AY434" s="170" t="s">
        <v>157</v>
      </c>
    </row>
    <row r="435" spans="1:65" s="2" customFormat="1" ht="16.5" customHeight="1">
      <c r="A435" s="33"/>
      <c r="B435" s="149"/>
      <c r="C435" s="150" t="s">
        <v>552</v>
      </c>
      <c r="D435" s="150" t="s">
        <v>159</v>
      </c>
      <c r="E435" s="151" t="s">
        <v>553</v>
      </c>
      <c r="F435" s="152" t="s">
        <v>554</v>
      </c>
      <c r="G435" s="153" t="s">
        <v>398</v>
      </c>
      <c r="H435" s="154">
        <v>15</v>
      </c>
      <c r="I435" s="155"/>
      <c r="J435" s="156">
        <f>ROUND(I435*H435,2)</f>
        <v>0</v>
      </c>
      <c r="K435" s="152" t="s">
        <v>163</v>
      </c>
      <c r="L435" s="34"/>
      <c r="M435" s="157" t="s">
        <v>1</v>
      </c>
      <c r="N435" s="158" t="s">
        <v>40</v>
      </c>
      <c r="O435" s="59"/>
      <c r="P435" s="159">
        <f>O435*H435</f>
        <v>0</v>
      </c>
      <c r="Q435" s="159">
        <v>1.8000000000000001E-4</v>
      </c>
      <c r="R435" s="159">
        <f>Q435*H435</f>
        <v>2.7000000000000001E-3</v>
      </c>
      <c r="S435" s="159">
        <v>0</v>
      </c>
      <c r="T435" s="160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1" t="s">
        <v>164</v>
      </c>
      <c r="AT435" s="161" t="s">
        <v>159</v>
      </c>
      <c r="AU435" s="161" t="s">
        <v>82</v>
      </c>
      <c r="AY435" s="18" t="s">
        <v>157</v>
      </c>
      <c r="BE435" s="162">
        <f>IF(N435="základní",J435,0)</f>
        <v>0</v>
      </c>
      <c r="BF435" s="162">
        <f>IF(N435="snížená",J435,0)</f>
        <v>0</v>
      </c>
      <c r="BG435" s="162">
        <f>IF(N435="zákl. přenesená",J435,0)</f>
        <v>0</v>
      </c>
      <c r="BH435" s="162">
        <f>IF(N435="sníž. přenesená",J435,0)</f>
        <v>0</v>
      </c>
      <c r="BI435" s="162">
        <f>IF(N435="nulová",J435,0)</f>
        <v>0</v>
      </c>
      <c r="BJ435" s="18" t="s">
        <v>32</v>
      </c>
      <c r="BK435" s="162">
        <f>ROUND(I435*H435,2)</f>
        <v>0</v>
      </c>
      <c r="BL435" s="18" t="s">
        <v>164</v>
      </c>
      <c r="BM435" s="161" t="s">
        <v>555</v>
      </c>
    </row>
    <row r="436" spans="1:65" s="2" customFormat="1">
      <c r="A436" s="33"/>
      <c r="B436" s="34"/>
      <c r="C436" s="33"/>
      <c r="D436" s="163" t="s">
        <v>166</v>
      </c>
      <c r="E436" s="33"/>
      <c r="F436" s="164" t="s">
        <v>556</v>
      </c>
      <c r="G436" s="33"/>
      <c r="H436" s="33"/>
      <c r="I436" s="165"/>
      <c r="J436" s="33"/>
      <c r="K436" s="33"/>
      <c r="L436" s="34"/>
      <c r="M436" s="166"/>
      <c r="N436" s="167"/>
      <c r="O436" s="59"/>
      <c r="P436" s="59"/>
      <c r="Q436" s="59"/>
      <c r="R436" s="59"/>
      <c r="S436" s="59"/>
      <c r="T436" s="60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T436" s="18" t="s">
        <v>166</v>
      </c>
      <c r="AU436" s="18" t="s">
        <v>82</v>
      </c>
    </row>
    <row r="437" spans="1:65" s="14" customFormat="1">
      <c r="B437" s="178"/>
      <c r="D437" s="169" t="s">
        <v>168</v>
      </c>
      <c r="E437" s="179" t="s">
        <v>1</v>
      </c>
      <c r="F437" s="180" t="s">
        <v>533</v>
      </c>
      <c r="H437" s="179" t="s">
        <v>1</v>
      </c>
      <c r="I437" s="181"/>
      <c r="L437" s="178"/>
      <c r="M437" s="182"/>
      <c r="N437" s="183"/>
      <c r="O437" s="183"/>
      <c r="P437" s="183"/>
      <c r="Q437" s="183"/>
      <c r="R437" s="183"/>
      <c r="S437" s="183"/>
      <c r="T437" s="184"/>
      <c r="AT437" s="179" t="s">
        <v>168</v>
      </c>
      <c r="AU437" s="179" t="s">
        <v>82</v>
      </c>
      <c r="AV437" s="14" t="s">
        <v>32</v>
      </c>
      <c r="AW437" s="14" t="s">
        <v>31</v>
      </c>
      <c r="AX437" s="14" t="s">
        <v>75</v>
      </c>
      <c r="AY437" s="179" t="s">
        <v>157</v>
      </c>
    </row>
    <row r="438" spans="1:65" s="13" customFormat="1">
      <c r="B438" s="168"/>
      <c r="D438" s="169" t="s">
        <v>168</v>
      </c>
      <c r="E438" s="170" t="s">
        <v>1</v>
      </c>
      <c r="F438" s="171" t="s">
        <v>557</v>
      </c>
      <c r="H438" s="172">
        <v>11</v>
      </c>
      <c r="I438" s="173"/>
      <c r="L438" s="168"/>
      <c r="M438" s="174"/>
      <c r="N438" s="175"/>
      <c r="O438" s="175"/>
      <c r="P438" s="175"/>
      <c r="Q438" s="175"/>
      <c r="R438" s="175"/>
      <c r="S438" s="175"/>
      <c r="T438" s="176"/>
      <c r="AT438" s="170" t="s">
        <v>168</v>
      </c>
      <c r="AU438" s="170" t="s">
        <v>82</v>
      </c>
      <c r="AV438" s="13" t="s">
        <v>82</v>
      </c>
      <c r="AW438" s="13" t="s">
        <v>31</v>
      </c>
      <c r="AX438" s="13" t="s">
        <v>75</v>
      </c>
      <c r="AY438" s="170" t="s">
        <v>157</v>
      </c>
    </row>
    <row r="439" spans="1:65" s="14" customFormat="1">
      <c r="B439" s="178"/>
      <c r="D439" s="169" t="s">
        <v>168</v>
      </c>
      <c r="E439" s="179" t="s">
        <v>1</v>
      </c>
      <c r="F439" s="180" t="s">
        <v>558</v>
      </c>
      <c r="H439" s="179" t="s">
        <v>1</v>
      </c>
      <c r="I439" s="181"/>
      <c r="L439" s="178"/>
      <c r="M439" s="182"/>
      <c r="N439" s="183"/>
      <c r="O439" s="183"/>
      <c r="P439" s="183"/>
      <c r="Q439" s="183"/>
      <c r="R439" s="183"/>
      <c r="S439" s="183"/>
      <c r="T439" s="184"/>
      <c r="AT439" s="179" t="s">
        <v>168</v>
      </c>
      <c r="AU439" s="179" t="s">
        <v>82</v>
      </c>
      <c r="AV439" s="14" t="s">
        <v>32</v>
      </c>
      <c r="AW439" s="14" t="s">
        <v>31</v>
      </c>
      <c r="AX439" s="14" t="s">
        <v>75</v>
      </c>
      <c r="AY439" s="179" t="s">
        <v>157</v>
      </c>
    </row>
    <row r="440" spans="1:65" s="13" customFormat="1">
      <c r="B440" s="168"/>
      <c r="D440" s="169" t="s">
        <v>168</v>
      </c>
      <c r="E440" s="170" t="s">
        <v>1</v>
      </c>
      <c r="F440" s="171" t="s">
        <v>164</v>
      </c>
      <c r="H440" s="172">
        <v>4</v>
      </c>
      <c r="I440" s="173"/>
      <c r="L440" s="168"/>
      <c r="M440" s="174"/>
      <c r="N440" s="175"/>
      <c r="O440" s="175"/>
      <c r="P440" s="175"/>
      <c r="Q440" s="175"/>
      <c r="R440" s="175"/>
      <c r="S440" s="175"/>
      <c r="T440" s="176"/>
      <c r="AT440" s="170" t="s">
        <v>168</v>
      </c>
      <c r="AU440" s="170" t="s">
        <v>82</v>
      </c>
      <c r="AV440" s="13" t="s">
        <v>82</v>
      </c>
      <c r="AW440" s="13" t="s">
        <v>31</v>
      </c>
      <c r="AX440" s="13" t="s">
        <v>75</v>
      </c>
      <c r="AY440" s="170" t="s">
        <v>157</v>
      </c>
    </row>
    <row r="441" spans="1:65" s="15" customFormat="1">
      <c r="B441" s="185"/>
      <c r="D441" s="169" t="s">
        <v>168</v>
      </c>
      <c r="E441" s="186" t="s">
        <v>1</v>
      </c>
      <c r="F441" s="187" t="s">
        <v>190</v>
      </c>
      <c r="H441" s="188">
        <v>15</v>
      </c>
      <c r="I441" s="189"/>
      <c r="L441" s="185"/>
      <c r="M441" s="190"/>
      <c r="N441" s="191"/>
      <c r="O441" s="191"/>
      <c r="P441" s="191"/>
      <c r="Q441" s="191"/>
      <c r="R441" s="191"/>
      <c r="S441" s="191"/>
      <c r="T441" s="192"/>
      <c r="AT441" s="186" t="s">
        <v>168</v>
      </c>
      <c r="AU441" s="186" t="s">
        <v>82</v>
      </c>
      <c r="AV441" s="15" t="s">
        <v>164</v>
      </c>
      <c r="AW441" s="15" t="s">
        <v>31</v>
      </c>
      <c r="AX441" s="15" t="s">
        <v>32</v>
      </c>
      <c r="AY441" s="186" t="s">
        <v>157</v>
      </c>
    </row>
    <row r="442" spans="1:65" s="2" customFormat="1" ht="21.75" customHeight="1">
      <c r="A442" s="33"/>
      <c r="B442" s="149"/>
      <c r="C442" s="201" t="s">
        <v>559</v>
      </c>
      <c r="D442" s="201" t="s">
        <v>338</v>
      </c>
      <c r="E442" s="202" t="s">
        <v>560</v>
      </c>
      <c r="F442" s="203" t="s">
        <v>561</v>
      </c>
      <c r="G442" s="204" t="s">
        <v>398</v>
      </c>
      <c r="H442" s="205">
        <v>11.164999999999999</v>
      </c>
      <c r="I442" s="206"/>
      <c r="J442" s="207">
        <f>ROUND(I442*H442,2)</f>
        <v>0</v>
      </c>
      <c r="K442" s="203" t="s">
        <v>163</v>
      </c>
      <c r="L442" s="208"/>
      <c r="M442" s="209" t="s">
        <v>1</v>
      </c>
      <c r="N442" s="210" t="s">
        <v>40</v>
      </c>
      <c r="O442" s="59"/>
      <c r="P442" s="159">
        <f>O442*H442</f>
        <v>0</v>
      </c>
      <c r="Q442" s="159">
        <v>0.27</v>
      </c>
      <c r="R442" s="159">
        <f>Q442*H442</f>
        <v>3.0145499999999998</v>
      </c>
      <c r="S442" s="159">
        <v>0</v>
      </c>
      <c r="T442" s="160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1" t="s">
        <v>219</v>
      </c>
      <c r="AT442" s="161" t="s">
        <v>338</v>
      </c>
      <c r="AU442" s="161" t="s">
        <v>82</v>
      </c>
      <c r="AY442" s="18" t="s">
        <v>157</v>
      </c>
      <c r="BE442" s="162">
        <f>IF(N442="základní",J442,0)</f>
        <v>0</v>
      </c>
      <c r="BF442" s="162">
        <f>IF(N442="snížená",J442,0)</f>
        <v>0</v>
      </c>
      <c r="BG442" s="162">
        <f>IF(N442="zákl. přenesená",J442,0)</f>
        <v>0</v>
      </c>
      <c r="BH442" s="162">
        <f>IF(N442="sníž. přenesená",J442,0)</f>
        <v>0</v>
      </c>
      <c r="BI442" s="162">
        <f>IF(N442="nulová",J442,0)</f>
        <v>0</v>
      </c>
      <c r="BJ442" s="18" t="s">
        <v>32</v>
      </c>
      <c r="BK442" s="162">
        <f>ROUND(I442*H442,2)</f>
        <v>0</v>
      </c>
      <c r="BL442" s="18" t="s">
        <v>164</v>
      </c>
      <c r="BM442" s="161" t="s">
        <v>562</v>
      </c>
    </row>
    <row r="443" spans="1:65" s="13" customFormat="1">
      <c r="B443" s="168"/>
      <c r="D443" s="169" t="s">
        <v>168</v>
      </c>
      <c r="E443" s="170" t="s">
        <v>1</v>
      </c>
      <c r="F443" s="171" t="s">
        <v>563</v>
      </c>
      <c r="H443" s="172">
        <v>11.164999999999999</v>
      </c>
      <c r="I443" s="173"/>
      <c r="L443" s="168"/>
      <c r="M443" s="174"/>
      <c r="N443" s="175"/>
      <c r="O443" s="175"/>
      <c r="P443" s="175"/>
      <c r="Q443" s="175"/>
      <c r="R443" s="175"/>
      <c r="S443" s="175"/>
      <c r="T443" s="176"/>
      <c r="AT443" s="170" t="s">
        <v>168</v>
      </c>
      <c r="AU443" s="170" t="s">
        <v>82</v>
      </c>
      <c r="AV443" s="13" t="s">
        <v>82</v>
      </c>
      <c r="AW443" s="13" t="s">
        <v>31</v>
      </c>
      <c r="AX443" s="13" t="s">
        <v>75</v>
      </c>
      <c r="AY443" s="170" t="s">
        <v>157</v>
      </c>
    </row>
    <row r="444" spans="1:65" s="15" customFormat="1">
      <c r="B444" s="185"/>
      <c r="D444" s="169" t="s">
        <v>168</v>
      </c>
      <c r="E444" s="186" t="s">
        <v>1</v>
      </c>
      <c r="F444" s="187" t="s">
        <v>190</v>
      </c>
      <c r="H444" s="188">
        <v>11.164999999999999</v>
      </c>
      <c r="I444" s="189"/>
      <c r="L444" s="185"/>
      <c r="M444" s="190"/>
      <c r="N444" s="191"/>
      <c r="O444" s="191"/>
      <c r="P444" s="191"/>
      <c r="Q444" s="191"/>
      <c r="R444" s="191"/>
      <c r="S444" s="191"/>
      <c r="T444" s="192"/>
      <c r="AT444" s="186" t="s">
        <v>168</v>
      </c>
      <c r="AU444" s="186" t="s">
        <v>82</v>
      </c>
      <c r="AV444" s="15" t="s">
        <v>164</v>
      </c>
      <c r="AW444" s="15" t="s">
        <v>31</v>
      </c>
      <c r="AX444" s="15" t="s">
        <v>32</v>
      </c>
      <c r="AY444" s="186" t="s">
        <v>157</v>
      </c>
    </row>
    <row r="445" spans="1:65" s="2" customFormat="1" ht="21.75" customHeight="1">
      <c r="A445" s="33"/>
      <c r="B445" s="149"/>
      <c r="C445" s="201" t="s">
        <v>564</v>
      </c>
      <c r="D445" s="201" t="s">
        <v>338</v>
      </c>
      <c r="E445" s="202" t="s">
        <v>565</v>
      </c>
      <c r="F445" s="203" t="s">
        <v>566</v>
      </c>
      <c r="G445" s="204" t="s">
        <v>398</v>
      </c>
      <c r="H445" s="205">
        <v>4.0599999999999996</v>
      </c>
      <c r="I445" s="206"/>
      <c r="J445" s="207">
        <f>ROUND(I445*H445,2)</f>
        <v>0</v>
      </c>
      <c r="K445" s="203" t="s">
        <v>1</v>
      </c>
      <c r="L445" s="208"/>
      <c r="M445" s="209" t="s">
        <v>1</v>
      </c>
      <c r="N445" s="210" t="s">
        <v>40</v>
      </c>
      <c r="O445" s="59"/>
      <c r="P445" s="159">
        <f>O445*H445</f>
        <v>0</v>
      </c>
      <c r="Q445" s="159">
        <v>0.27</v>
      </c>
      <c r="R445" s="159">
        <f>Q445*H445</f>
        <v>1.0962000000000001</v>
      </c>
      <c r="S445" s="159">
        <v>0</v>
      </c>
      <c r="T445" s="160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1" t="s">
        <v>219</v>
      </c>
      <c r="AT445" s="161" t="s">
        <v>338</v>
      </c>
      <c r="AU445" s="161" t="s">
        <v>82</v>
      </c>
      <c r="AY445" s="18" t="s">
        <v>157</v>
      </c>
      <c r="BE445" s="162">
        <f>IF(N445="základní",J445,0)</f>
        <v>0</v>
      </c>
      <c r="BF445" s="162">
        <f>IF(N445="snížená",J445,0)</f>
        <v>0</v>
      </c>
      <c r="BG445" s="162">
        <f>IF(N445="zákl. přenesená",J445,0)</f>
        <v>0</v>
      </c>
      <c r="BH445" s="162">
        <f>IF(N445="sníž. přenesená",J445,0)</f>
        <v>0</v>
      </c>
      <c r="BI445" s="162">
        <f>IF(N445="nulová",J445,0)</f>
        <v>0</v>
      </c>
      <c r="BJ445" s="18" t="s">
        <v>32</v>
      </c>
      <c r="BK445" s="162">
        <f>ROUND(I445*H445,2)</f>
        <v>0</v>
      </c>
      <c r="BL445" s="18" t="s">
        <v>164</v>
      </c>
      <c r="BM445" s="161" t="s">
        <v>567</v>
      </c>
    </row>
    <row r="446" spans="1:65" s="13" customFormat="1">
      <c r="B446" s="168"/>
      <c r="D446" s="169" t="s">
        <v>168</v>
      </c>
      <c r="E446" s="170" t="s">
        <v>1</v>
      </c>
      <c r="F446" s="171" t="s">
        <v>568</v>
      </c>
      <c r="H446" s="172">
        <v>4.0599999999999996</v>
      </c>
      <c r="I446" s="173"/>
      <c r="L446" s="168"/>
      <c r="M446" s="174"/>
      <c r="N446" s="175"/>
      <c r="O446" s="175"/>
      <c r="P446" s="175"/>
      <c r="Q446" s="175"/>
      <c r="R446" s="175"/>
      <c r="S446" s="175"/>
      <c r="T446" s="176"/>
      <c r="AT446" s="170" t="s">
        <v>168</v>
      </c>
      <c r="AU446" s="170" t="s">
        <v>82</v>
      </c>
      <c r="AV446" s="13" t="s">
        <v>82</v>
      </c>
      <c r="AW446" s="13" t="s">
        <v>31</v>
      </c>
      <c r="AX446" s="13" t="s">
        <v>75</v>
      </c>
      <c r="AY446" s="170" t="s">
        <v>157</v>
      </c>
    </row>
    <row r="447" spans="1:65" s="15" customFormat="1">
      <c r="B447" s="185"/>
      <c r="D447" s="169" t="s">
        <v>168</v>
      </c>
      <c r="E447" s="186" t="s">
        <v>1</v>
      </c>
      <c r="F447" s="187" t="s">
        <v>190</v>
      </c>
      <c r="H447" s="188">
        <v>4.0599999999999996</v>
      </c>
      <c r="I447" s="189"/>
      <c r="L447" s="185"/>
      <c r="M447" s="190"/>
      <c r="N447" s="191"/>
      <c r="O447" s="191"/>
      <c r="P447" s="191"/>
      <c r="Q447" s="191"/>
      <c r="R447" s="191"/>
      <c r="S447" s="191"/>
      <c r="T447" s="192"/>
      <c r="AT447" s="186" t="s">
        <v>168</v>
      </c>
      <c r="AU447" s="186" t="s">
        <v>82</v>
      </c>
      <c r="AV447" s="15" t="s">
        <v>164</v>
      </c>
      <c r="AW447" s="15" t="s">
        <v>31</v>
      </c>
      <c r="AX447" s="15" t="s">
        <v>32</v>
      </c>
      <c r="AY447" s="186" t="s">
        <v>157</v>
      </c>
    </row>
    <row r="448" spans="1:65" s="2" customFormat="1" ht="21.75" customHeight="1">
      <c r="A448" s="33"/>
      <c r="B448" s="149"/>
      <c r="C448" s="150" t="s">
        <v>569</v>
      </c>
      <c r="D448" s="150" t="s">
        <v>159</v>
      </c>
      <c r="E448" s="151" t="s">
        <v>570</v>
      </c>
      <c r="F448" s="152" t="s">
        <v>571</v>
      </c>
      <c r="G448" s="153" t="s">
        <v>207</v>
      </c>
      <c r="H448" s="154">
        <v>53</v>
      </c>
      <c r="I448" s="155"/>
      <c r="J448" s="156">
        <f>ROUND(I448*H448,2)</f>
        <v>0</v>
      </c>
      <c r="K448" s="152" t="s">
        <v>1</v>
      </c>
      <c r="L448" s="34"/>
      <c r="M448" s="157" t="s">
        <v>1</v>
      </c>
      <c r="N448" s="158" t="s">
        <v>40</v>
      </c>
      <c r="O448" s="59"/>
      <c r="P448" s="159">
        <f>O448*H448</f>
        <v>0</v>
      </c>
      <c r="Q448" s="159">
        <v>0</v>
      </c>
      <c r="R448" s="159">
        <f>Q448*H448</f>
        <v>0</v>
      </c>
      <c r="S448" s="159">
        <v>0</v>
      </c>
      <c r="T448" s="160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1" t="s">
        <v>164</v>
      </c>
      <c r="AT448" s="161" t="s">
        <v>159</v>
      </c>
      <c r="AU448" s="161" t="s">
        <v>82</v>
      </c>
      <c r="AY448" s="18" t="s">
        <v>157</v>
      </c>
      <c r="BE448" s="162">
        <f>IF(N448="základní",J448,0)</f>
        <v>0</v>
      </c>
      <c r="BF448" s="162">
        <f>IF(N448="snížená",J448,0)</f>
        <v>0</v>
      </c>
      <c r="BG448" s="162">
        <f>IF(N448="zákl. přenesená",J448,0)</f>
        <v>0</v>
      </c>
      <c r="BH448" s="162">
        <f>IF(N448="sníž. přenesená",J448,0)</f>
        <v>0</v>
      </c>
      <c r="BI448" s="162">
        <f>IF(N448="nulová",J448,0)</f>
        <v>0</v>
      </c>
      <c r="BJ448" s="18" t="s">
        <v>32</v>
      </c>
      <c r="BK448" s="162">
        <f>ROUND(I448*H448,2)</f>
        <v>0</v>
      </c>
      <c r="BL448" s="18" t="s">
        <v>164</v>
      </c>
      <c r="BM448" s="161" t="s">
        <v>572</v>
      </c>
    </row>
    <row r="449" spans="1:65" s="13" customFormat="1">
      <c r="B449" s="168"/>
      <c r="D449" s="169" t="s">
        <v>168</v>
      </c>
      <c r="E449" s="170" t="s">
        <v>1</v>
      </c>
      <c r="F449" s="171" t="s">
        <v>573</v>
      </c>
      <c r="H449" s="172">
        <v>53</v>
      </c>
      <c r="I449" s="173"/>
      <c r="L449" s="168"/>
      <c r="M449" s="174"/>
      <c r="N449" s="175"/>
      <c r="O449" s="175"/>
      <c r="P449" s="175"/>
      <c r="Q449" s="175"/>
      <c r="R449" s="175"/>
      <c r="S449" s="175"/>
      <c r="T449" s="176"/>
      <c r="AT449" s="170" t="s">
        <v>168</v>
      </c>
      <c r="AU449" s="170" t="s">
        <v>82</v>
      </c>
      <c r="AV449" s="13" t="s">
        <v>82</v>
      </c>
      <c r="AW449" s="13" t="s">
        <v>31</v>
      </c>
      <c r="AX449" s="13" t="s">
        <v>75</v>
      </c>
      <c r="AY449" s="170" t="s">
        <v>157</v>
      </c>
    </row>
    <row r="450" spans="1:65" s="15" customFormat="1">
      <c r="B450" s="185"/>
      <c r="D450" s="169" t="s">
        <v>168</v>
      </c>
      <c r="E450" s="186" t="s">
        <v>1</v>
      </c>
      <c r="F450" s="187" t="s">
        <v>190</v>
      </c>
      <c r="H450" s="188">
        <v>53</v>
      </c>
      <c r="I450" s="189"/>
      <c r="L450" s="185"/>
      <c r="M450" s="190"/>
      <c r="N450" s="191"/>
      <c r="O450" s="191"/>
      <c r="P450" s="191"/>
      <c r="Q450" s="191"/>
      <c r="R450" s="191"/>
      <c r="S450" s="191"/>
      <c r="T450" s="192"/>
      <c r="AT450" s="186" t="s">
        <v>168</v>
      </c>
      <c r="AU450" s="186" t="s">
        <v>82</v>
      </c>
      <c r="AV450" s="15" t="s">
        <v>164</v>
      </c>
      <c r="AW450" s="15" t="s">
        <v>31</v>
      </c>
      <c r="AX450" s="15" t="s">
        <v>32</v>
      </c>
      <c r="AY450" s="186" t="s">
        <v>157</v>
      </c>
    </row>
    <row r="451" spans="1:65" s="2" customFormat="1" ht="21.75" customHeight="1">
      <c r="A451" s="33"/>
      <c r="B451" s="149"/>
      <c r="C451" s="150" t="s">
        <v>574</v>
      </c>
      <c r="D451" s="150" t="s">
        <v>159</v>
      </c>
      <c r="E451" s="151" t="s">
        <v>575</v>
      </c>
      <c r="F451" s="152" t="s">
        <v>576</v>
      </c>
      <c r="G451" s="153" t="s">
        <v>207</v>
      </c>
      <c r="H451" s="154">
        <v>31</v>
      </c>
      <c r="I451" s="155"/>
      <c r="J451" s="156">
        <f>ROUND(I451*H451,2)</f>
        <v>0</v>
      </c>
      <c r="K451" s="152" t="s">
        <v>1</v>
      </c>
      <c r="L451" s="34"/>
      <c r="M451" s="157" t="s">
        <v>1</v>
      </c>
      <c r="N451" s="158" t="s">
        <v>40</v>
      </c>
      <c r="O451" s="59"/>
      <c r="P451" s="159">
        <f>O451*H451</f>
        <v>0</v>
      </c>
      <c r="Q451" s="159">
        <v>0</v>
      </c>
      <c r="R451" s="159">
        <f>Q451*H451</f>
        <v>0</v>
      </c>
      <c r="S451" s="159">
        <v>0</v>
      </c>
      <c r="T451" s="160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1" t="s">
        <v>164</v>
      </c>
      <c r="AT451" s="161" t="s">
        <v>159</v>
      </c>
      <c r="AU451" s="161" t="s">
        <v>82</v>
      </c>
      <c r="AY451" s="18" t="s">
        <v>157</v>
      </c>
      <c r="BE451" s="162">
        <f>IF(N451="základní",J451,0)</f>
        <v>0</v>
      </c>
      <c r="BF451" s="162">
        <f>IF(N451="snížená",J451,0)</f>
        <v>0</v>
      </c>
      <c r="BG451" s="162">
        <f>IF(N451="zákl. přenesená",J451,0)</f>
        <v>0</v>
      </c>
      <c r="BH451" s="162">
        <f>IF(N451="sníž. přenesená",J451,0)</f>
        <v>0</v>
      </c>
      <c r="BI451" s="162">
        <f>IF(N451="nulová",J451,0)</f>
        <v>0</v>
      </c>
      <c r="BJ451" s="18" t="s">
        <v>32</v>
      </c>
      <c r="BK451" s="162">
        <f>ROUND(I451*H451,2)</f>
        <v>0</v>
      </c>
      <c r="BL451" s="18" t="s">
        <v>164</v>
      </c>
      <c r="BM451" s="161" t="s">
        <v>577</v>
      </c>
    </row>
    <row r="452" spans="1:65" s="13" customFormat="1">
      <c r="B452" s="168"/>
      <c r="D452" s="169" t="s">
        <v>168</v>
      </c>
      <c r="E452" s="170" t="s">
        <v>1</v>
      </c>
      <c r="F452" s="171" t="s">
        <v>578</v>
      </c>
      <c r="H452" s="172">
        <v>31</v>
      </c>
      <c r="I452" s="173"/>
      <c r="L452" s="168"/>
      <c r="M452" s="174"/>
      <c r="N452" s="175"/>
      <c r="O452" s="175"/>
      <c r="P452" s="175"/>
      <c r="Q452" s="175"/>
      <c r="R452" s="175"/>
      <c r="S452" s="175"/>
      <c r="T452" s="176"/>
      <c r="AT452" s="170" t="s">
        <v>168</v>
      </c>
      <c r="AU452" s="170" t="s">
        <v>82</v>
      </c>
      <c r="AV452" s="13" t="s">
        <v>82</v>
      </c>
      <c r="AW452" s="13" t="s">
        <v>31</v>
      </c>
      <c r="AX452" s="13" t="s">
        <v>75</v>
      </c>
      <c r="AY452" s="170" t="s">
        <v>157</v>
      </c>
    </row>
    <row r="453" spans="1:65" s="15" customFormat="1">
      <c r="B453" s="185"/>
      <c r="D453" s="169" t="s">
        <v>168</v>
      </c>
      <c r="E453" s="186" t="s">
        <v>1</v>
      </c>
      <c r="F453" s="187" t="s">
        <v>190</v>
      </c>
      <c r="H453" s="188">
        <v>31</v>
      </c>
      <c r="I453" s="189"/>
      <c r="L453" s="185"/>
      <c r="M453" s="190"/>
      <c r="N453" s="191"/>
      <c r="O453" s="191"/>
      <c r="P453" s="191"/>
      <c r="Q453" s="191"/>
      <c r="R453" s="191"/>
      <c r="S453" s="191"/>
      <c r="T453" s="192"/>
      <c r="AT453" s="186" t="s">
        <v>168</v>
      </c>
      <c r="AU453" s="186" t="s">
        <v>82</v>
      </c>
      <c r="AV453" s="15" t="s">
        <v>164</v>
      </c>
      <c r="AW453" s="15" t="s">
        <v>31</v>
      </c>
      <c r="AX453" s="15" t="s">
        <v>32</v>
      </c>
      <c r="AY453" s="186" t="s">
        <v>157</v>
      </c>
    </row>
    <row r="454" spans="1:65" s="2" customFormat="1" ht="16.5" customHeight="1">
      <c r="A454" s="33"/>
      <c r="B454" s="149"/>
      <c r="C454" s="150" t="s">
        <v>579</v>
      </c>
      <c r="D454" s="150" t="s">
        <v>159</v>
      </c>
      <c r="E454" s="151" t="s">
        <v>580</v>
      </c>
      <c r="F454" s="152" t="s">
        <v>581</v>
      </c>
      <c r="G454" s="153" t="s">
        <v>240</v>
      </c>
      <c r="H454" s="154">
        <v>170.286</v>
      </c>
      <c r="I454" s="155"/>
      <c r="J454" s="156">
        <f>ROUND(I454*H454,2)</f>
        <v>0</v>
      </c>
      <c r="K454" s="152" t="s">
        <v>163</v>
      </c>
      <c r="L454" s="34"/>
      <c r="M454" s="157" t="s">
        <v>1</v>
      </c>
      <c r="N454" s="158" t="s">
        <v>40</v>
      </c>
      <c r="O454" s="59"/>
      <c r="P454" s="159">
        <f>O454*H454</f>
        <v>0</v>
      </c>
      <c r="Q454" s="159">
        <v>2.2563399999999998</v>
      </c>
      <c r="R454" s="159">
        <f>Q454*H454</f>
        <v>384.22311323999998</v>
      </c>
      <c r="S454" s="159">
        <v>0</v>
      </c>
      <c r="T454" s="160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1" t="s">
        <v>164</v>
      </c>
      <c r="AT454" s="161" t="s">
        <v>159</v>
      </c>
      <c r="AU454" s="161" t="s">
        <v>82</v>
      </c>
      <c r="AY454" s="18" t="s">
        <v>157</v>
      </c>
      <c r="BE454" s="162">
        <f>IF(N454="základní",J454,0)</f>
        <v>0</v>
      </c>
      <c r="BF454" s="162">
        <f>IF(N454="snížená",J454,0)</f>
        <v>0</v>
      </c>
      <c r="BG454" s="162">
        <f>IF(N454="zákl. přenesená",J454,0)</f>
        <v>0</v>
      </c>
      <c r="BH454" s="162">
        <f>IF(N454="sníž. přenesená",J454,0)</f>
        <v>0</v>
      </c>
      <c r="BI454" s="162">
        <f>IF(N454="nulová",J454,0)</f>
        <v>0</v>
      </c>
      <c r="BJ454" s="18" t="s">
        <v>32</v>
      </c>
      <c r="BK454" s="162">
        <f>ROUND(I454*H454,2)</f>
        <v>0</v>
      </c>
      <c r="BL454" s="18" t="s">
        <v>164</v>
      </c>
      <c r="BM454" s="161" t="s">
        <v>582</v>
      </c>
    </row>
    <row r="455" spans="1:65" s="2" customFormat="1">
      <c r="A455" s="33"/>
      <c r="B455" s="34"/>
      <c r="C455" s="33"/>
      <c r="D455" s="163" t="s">
        <v>166</v>
      </c>
      <c r="E455" s="33"/>
      <c r="F455" s="164" t="s">
        <v>583</v>
      </c>
      <c r="G455" s="33"/>
      <c r="H455" s="33"/>
      <c r="I455" s="165"/>
      <c r="J455" s="33"/>
      <c r="K455" s="33"/>
      <c r="L455" s="34"/>
      <c r="M455" s="166"/>
      <c r="N455" s="167"/>
      <c r="O455" s="59"/>
      <c r="P455" s="59"/>
      <c r="Q455" s="59"/>
      <c r="R455" s="59"/>
      <c r="S455" s="59"/>
      <c r="T455" s="60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T455" s="18" t="s">
        <v>166</v>
      </c>
      <c r="AU455" s="18" t="s">
        <v>82</v>
      </c>
    </row>
    <row r="456" spans="1:65" s="14" customFormat="1">
      <c r="B456" s="178"/>
      <c r="D456" s="169" t="s">
        <v>168</v>
      </c>
      <c r="E456" s="179" t="s">
        <v>1</v>
      </c>
      <c r="F456" s="180" t="s">
        <v>584</v>
      </c>
      <c r="H456" s="179" t="s">
        <v>1</v>
      </c>
      <c r="I456" s="181"/>
      <c r="L456" s="178"/>
      <c r="M456" s="182"/>
      <c r="N456" s="183"/>
      <c r="O456" s="183"/>
      <c r="P456" s="183"/>
      <c r="Q456" s="183"/>
      <c r="R456" s="183"/>
      <c r="S456" s="183"/>
      <c r="T456" s="184"/>
      <c r="AT456" s="179" t="s">
        <v>168</v>
      </c>
      <c r="AU456" s="179" t="s">
        <v>82</v>
      </c>
      <c r="AV456" s="14" t="s">
        <v>32</v>
      </c>
      <c r="AW456" s="14" t="s">
        <v>31</v>
      </c>
      <c r="AX456" s="14" t="s">
        <v>75</v>
      </c>
      <c r="AY456" s="179" t="s">
        <v>157</v>
      </c>
    </row>
    <row r="457" spans="1:65" s="13" customFormat="1">
      <c r="B457" s="168"/>
      <c r="D457" s="169" t="s">
        <v>168</v>
      </c>
      <c r="E457" s="170" t="s">
        <v>1</v>
      </c>
      <c r="F457" s="171" t="s">
        <v>585</v>
      </c>
      <c r="H457" s="172">
        <v>23.91</v>
      </c>
      <c r="I457" s="173"/>
      <c r="L457" s="168"/>
      <c r="M457" s="174"/>
      <c r="N457" s="175"/>
      <c r="O457" s="175"/>
      <c r="P457" s="175"/>
      <c r="Q457" s="175"/>
      <c r="R457" s="175"/>
      <c r="S457" s="175"/>
      <c r="T457" s="176"/>
      <c r="AT457" s="170" t="s">
        <v>168</v>
      </c>
      <c r="AU457" s="170" t="s">
        <v>82</v>
      </c>
      <c r="AV457" s="13" t="s">
        <v>82</v>
      </c>
      <c r="AW457" s="13" t="s">
        <v>31</v>
      </c>
      <c r="AX457" s="13" t="s">
        <v>75</v>
      </c>
      <c r="AY457" s="170" t="s">
        <v>157</v>
      </c>
    </row>
    <row r="458" spans="1:65" s="13" customFormat="1">
      <c r="B458" s="168"/>
      <c r="D458" s="169" t="s">
        <v>168</v>
      </c>
      <c r="E458" s="170" t="s">
        <v>1</v>
      </c>
      <c r="F458" s="171" t="s">
        <v>586</v>
      </c>
      <c r="H458" s="172">
        <v>43.581000000000003</v>
      </c>
      <c r="I458" s="173"/>
      <c r="L458" s="168"/>
      <c r="M458" s="174"/>
      <c r="N458" s="175"/>
      <c r="O458" s="175"/>
      <c r="P458" s="175"/>
      <c r="Q458" s="175"/>
      <c r="R458" s="175"/>
      <c r="S458" s="175"/>
      <c r="T458" s="176"/>
      <c r="AT458" s="170" t="s">
        <v>168</v>
      </c>
      <c r="AU458" s="170" t="s">
        <v>82</v>
      </c>
      <c r="AV458" s="13" t="s">
        <v>82</v>
      </c>
      <c r="AW458" s="13" t="s">
        <v>31</v>
      </c>
      <c r="AX458" s="13" t="s">
        <v>75</v>
      </c>
      <c r="AY458" s="170" t="s">
        <v>157</v>
      </c>
    </row>
    <row r="459" spans="1:65" s="13" customFormat="1">
      <c r="B459" s="168"/>
      <c r="D459" s="169" t="s">
        <v>168</v>
      </c>
      <c r="E459" s="170" t="s">
        <v>1</v>
      </c>
      <c r="F459" s="171" t="s">
        <v>328</v>
      </c>
      <c r="H459" s="172">
        <v>-14.519</v>
      </c>
      <c r="I459" s="173"/>
      <c r="L459" s="168"/>
      <c r="M459" s="174"/>
      <c r="N459" s="175"/>
      <c r="O459" s="175"/>
      <c r="P459" s="175"/>
      <c r="Q459" s="175"/>
      <c r="R459" s="175"/>
      <c r="S459" s="175"/>
      <c r="T459" s="176"/>
      <c r="AT459" s="170" t="s">
        <v>168</v>
      </c>
      <c r="AU459" s="170" t="s">
        <v>82</v>
      </c>
      <c r="AV459" s="13" t="s">
        <v>82</v>
      </c>
      <c r="AW459" s="13" t="s">
        <v>31</v>
      </c>
      <c r="AX459" s="13" t="s">
        <v>75</v>
      </c>
      <c r="AY459" s="170" t="s">
        <v>157</v>
      </c>
    </row>
    <row r="460" spans="1:65" s="16" customFormat="1">
      <c r="B460" s="193"/>
      <c r="D460" s="169" t="s">
        <v>168</v>
      </c>
      <c r="E460" s="194" t="s">
        <v>1</v>
      </c>
      <c r="F460" s="195" t="s">
        <v>320</v>
      </c>
      <c r="H460" s="196">
        <v>52.972000000000001</v>
      </c>
      <c r="I460" s="197"/>
      <c r="L460" s="193"/>
      <c r="M460" s="198"/>
      <c r="N460" s="199"/>
      <c r="O460" s="199"/>
      <c r="P460" s="199"/>
      <c r="Q460" s="199"/>
      <c r="R460" s="199"/>
      <c r="S460" s="199"/>
      <c r="T460" s="200"/>
      <c r="AT460" s="194" t="s">
        <v>168</v>
      </c>
      <c r="AU460" s="194" t="s">
        <v>82</v>
      </c>
      <c r="AV460" s="16" t="s">
        <v>102</v>
      </c>
      <c r="AW460" s="16" t="s">
        <v>31</v>
      </c>
      <c r="AX460" s="16" t="s">
        <v>75</v>
      </c>
      <c r="AY460" s="194" t="s">
        <v>157</v>
      </c>
    </row>
    <row r="461" spans="1:65" s="14" customFormat="1">
      <c r="B461" s="178"/>
      <c r="D461" s="169" t="s">
        <v>168</v>
      </c>
      <c r="E461" s="179" t="s">
        <v>1</v>
      </c>
      <c r="F461" s="180" t="s">
        <v>587</v>
      </c>
      <c r="H461" s="179" t="s">
        <v>1</v>
      </c>
      <c r="I461" s="181"/>
      <c r="L461" s="178"/>
      <c r="M461" s="182"/>
      <c r="N461" s="183"/>
      <c r="O461" s="183"/>
      <c r="P461" s="183"/>
      <c r="Q461" s="183"/>
      <c r="R461" s="183"/>
      <c r="S461" s="183"/>
      <c r="T461" s="184"/>
      <c r="AT461" s="179" t="s">
        <v>168</v>
      </c>
      <c r="AU461" s="179" t="s">
        <v>82</v>
      </c>
      <c r="AV461" s="14" t="s">
        <v>32</v>
      </c>
      <c r="AW461" s="14" t="s">
        <v>31</v>
      </c>
      <c r="AX461" s="14" t="s">
        <v>75</v>
      </c>
      <c r="AY461" s="179" t="s">
        <v>157</v>
      </c>
    </row>
    <row r="462" spans="1:65" s="13" customFormat="1">
      <c r="B462" s="168"/>
      <c r="D462" s="169" t="s">
        <v>168</v>
      </c>
      <c r="E462" s="170" t="s">
        <v>1</v>
      </c>
      <c r="F462" s="171" t="s">
        <v>588</v>
      </c>
      <c r="H462" s="172">
        <v>52.069000000000003</v>
      </c>
      <c r="I462" s="173"/>
      <c r="L462" s="168"/>
      <c r="M462" s="174"/>
      <c r="N462" s="175"/>
      <c r="O462" s="175"/>
      <c r="P462" s="175"/>
      <c r="Q462" s="175"/>
      <c r="R462" s="175"/>
      <c r="S462" s="175"/>
      <c r="T462" s="176"/>
      <c r="AT462" s="170" t="s">
        <v>168</v>
      </c>
      <c r="AU462" s="170" t="s">
        <v>82</v>
      </c>
      <c r="AV462" s="13" t="s">
        <v>82</v>
      </c>
      <c r="AW462" s="13" t="s">
        <v>31</v>
      </c>
      <c r="AX462" s="13" t="s">
        <v>75</v>
      </c>
      <c r="AY462" s="170" t="s">
        <v>157</v>
      </c>
    </row>
    <row r="463" spans="1:65" s="13" customFormat="1">
      <c r="B463" s="168"/>
      <c r="D463" s="169" t="s">
        <v>168</v>
      </c>
      <c r="E463" s="170" t="s">
        <v>1</v>
      </c>
      <c r="F463" s="171" t="s">
        <v>589</v>
      </c>
      <c r="H463" s="172">
        <v>114.789</v>
      </c>
      <c r="I463" s="173"/>
      <c r="L463" s="168"/>
      <c r="M463" s="174"/>
      <c r="N463" s="175"/>
      <c r="O463" s="175"/>
      <c r="P463" s="175"/>
      <c r="Q463" s="175"/>
      <c r="R463" s="175"/>
      <c r="S463" s="175"/>
      <c r="T463" s="176"/>
      <c r="AT463" s="170" t="s">
        <v>168</v>
      </c>
      <c r="AU463" s="170" t="s">
        <v>82</v>
      </c>
      <c r="AV463" s="13" t="s">
        <v>82</v>
      </c>
      <c r="AW463" s="13" t="s">
        <v>31</v>
      </c>
      <c r="AX463" s="13" t="s">
        <v>75</v>
      </c>
      <c r="AY463" s="170" t="s">
        <v>157</v>
      </c>
    </row>
    <row r="464" spans="1:65" s="13" customFormat="1">
      <c r="B464" s="168"/>
      <c r="D464" s="169" t="s">
        <v>168</v>
      </c>
      <c r="E464" s="170" t="s">
        <v>1</v>
      </c>
      <c r="F464" s="171" t="s">
        <v>329</v>
      </c>
      <c r="H464" s="172">
        <v>-49.543999999999997</v>
      </c>
      <c r="I464" s="173"/>
      <c r="L464" s="168"/>
      <c r="M464" s="174"/>
      <c r="N464" s="175"/>
      <c r="O464" s="175"/>
      <c r="P464" s="175"/>
      <c r="Q464" s="175"/>
      <c r="R464" s="175"/>
      <c r="S464" s="175"/>
      <c r="T464" s="176"/>
      <c r="AT464" s="170" t="s">
        <v>168</v>
      </c>
      <c r="AU464" s="170" t="s">
        <v>82</v>
      </c>
      <c r="AV464" s="13" t="s">
        <v>82</v>
      </c>
      <c r="AW464" s="13" t="s">
        <v>31</v>
      </c>
      <c r="AX464" s="13" t="s">
        <v>75</v>
      </c>
      <c r="AY464" s="170" t="s">
        <v>157</v>
      </c>
    </row>
    <row r="465" spans="1:65" s="16" customFormat="1">
      <c r="B465" s="193"/>
      <c r="D465" s="169" t="s">
        <v>168</v>
      </c>
      <c r="E465" s="194" t="s">
        <v>1</v>
      </c>
      <c r="F465" s="195" t="s">
        <v>320</v>
      </c>
      <c r="H465" s="196">
        <v>117.31399999999999</v>
      </c>
      <c r="I465" s="197"/>
      <c r="L465" s="193"/>
      <c r="M465" s="198"/>
      <c r="N465" s="199"/>
      <c r="O465" s="199"/>
      <c r="P465" s="199"/>
      <c r="Q465" s="199"/>
      <c r="R465" s="199"/>
      <c r="S465" s="199"/>
      <c r="T465" s="200"/>
      <c r="AT465" s="194" t="s">
        <v>168</v>
      </c>
      <c r="AU465" s="194" t="s">
        <v>82</v>
      </c>
      <c r="AV465" s="16" t="s">
        <v>102</v>
      </c>
      <c r="AW465" s="16" t="s">
        <v>31</v>
      </c>
      <c r="AX465" s="16" t="s">
        <v>75</v>
      </c>
      <c r="AY465" s="194" t="s">
        <v>157</v>
      </c>
    </row>
    <row r="466" spans="1:65" s="15" customFormat="1">
      <c r="B466" s="185"/>
      <c r="D466" s="169" t="s">
        <v>168</v>
      </c>
      <c r="E466" s="186" t="s">
        <v>1</v>
      </c>
      <c r="F466" s="187" t="s">
        <v>190</v>
      </c>
      <c r="H466" s="188">
        <v>170.286</v>
      </c>
      <c r="I466" s="189"/>
      <c r="L466" s="185"/>
      <c r="M466" s="190"/>
      <c r="N466" s="191"/>
      <c r="O466" s="191"/>
      <c r="P466" s="191"/>
      <c r="Q466" s="191"/>
      <c r="R466" s="191"/>
      <c r="S466" s="191"/>
      <c r="T466" s="192"/>
      <c r="AT466" s="186" t="s">
        <v>168</v>
      </c>
      <c r="AU466" s="186" t="s">
        <v>82</v>
      </c>
      <c r="AV466" s="15" t="s">
        <v>164</v>
      </c>
      <c r="AW466" s="15" t="s">
        <v>31</v>
      </c>
      <c r="AX466" s="15" t="s">
        <v>32</v>
      </c>
      <c r="AY466" s="186" t="s">
        <v>157</v>
      </c>
    </row>
    <row r="467" spans="1:65" s="2" customFormat="1" ht="16.5" customHeight="1">
      <c r="A467" s="33"/>
      <c r="B467" s="149"/>
      <c r="C467" s="150" t="s">
        <v>590</v>
      </c>
      <c r="D467" s="150" t="s">
        <v>159</v>
      </c>
      <c r="E467" s="151" t="s">
        <v>591</v>
      </c>
      <c r="F467" s="152" t="s">
        <v>592</v>
      </c>
      <c r="G467" s="153" t="s">
        <v>398</v>
      </c>
      <c r="H467" s="154">
        <v>16</v>
      </c>
      <c r="I467" s="155"/>
      <c r="J467" s="156">
        <f>ROUND(I467*H467,2)</f>
        <v>0</v>
      </c>
      <c r="K467" s="152" t="s">
        <v>163</v>
      </c>
      <c r="L467" s="34"/>
      <c r="M467" s="157" t="s">
        <v>1</v>
      </c>
      <c r="N467" s="158" t="s">
        <v>40</v>
      </c>
      <c r="O467" s="59"/>
      <c r="P467" s="159">
        <f>O467*H467</f>
        <v>0</v>
      </c>
      <c r="Q467" s="159">
        <v>9.1800000000000007E-3</v>
      </c>
      <c r="R467" s="159">
        <f>Q467*H467</f>
        <v>0.14688000000000001</v>
      </c>
      <c r="S467" s="159">
        <v>0</v>
      </c>
      <c r="T467" s="160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61" t="s">
        <v>164</v>
      </c>
      <c r="AT467" s="161" t="s">
        <v>159</v>
      </c>
      <c r="AU467" s="161" t="s">
        <v>82</v>
      </c>
      <c r="AY467" s="18" t="s">
        <v>157</v>
      </c>
      <c r="BE467" s="162">
        <f>IF(N467="základní",J467,0)</f>
        <v>0</v>
      </c>
      <c r="BF467" s="162">
        <f>IF(N467="snížená",J467,0)</f>
        <v>0</v>
      </c>
      <c r="BG467" s="162">
        <f>IF(N467="zákl. přenesená",J467,0)</f>
        <v>0</v>
      </c>
      <c r="BH467" s="162">
        <f>IF(N467="sníž. přenesená",J467,0)</f>
        <v>0</v>
      </c>
      <c r="BI467" s="162">
        <f>IF(N467="nulová",J467,0)</f>
        <v>0</v>
      </c>
      <c r="BJ467" s="18" t="s">
        <v>32</v>
      </c>
      <c r="BK467" s="162">
        <f>ROUND(I467*H467,2)</f>
        <v>0</v>
      </c>
      <c r="BL467" s="18" t="s">
        <v>164</v>
      </c>
      <c r="BM467" s="161" t="s">
        <v>593</v>
      </c>
    </row>
    <row r="468" spans="1:65" s="2" customFormat="1">
      <c r="A468" s="33"/>
      <c r="B468" s="34"/>
      <c r="C468" s="33"/>
      <c r="D468" s="163" t="s">
        <v>166</v>
      </c>
      <c r="E468" s="33"/>
      <c r="F468" s="164" t="s">
        <v>594</v>
      </c>
      <c r="G468" s="33"/>
      <c r="H468" s="33"/>
      <c r="I468" s="165"/>
      <c r="J468" s="33"/>
      <c r="K468" s="33"/>
      <c r="L468" s="34"/>
      <c r="M468" s="166"/>
      <c r="N468" s="167"/>
      <c r="O468" s="59"/>
      <c r="P468" s="59"/>
      <c r="Q468" s="59"/>
      <c r="R468" s="59"/>
      <c r="S468" s="59"/>
      <c r="T468" s="60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T468" s="18" t="s">
        <v>166</v>
      </c>
      <c r="AU468" s="18" t="s">
        <v>82</v>
      </c>
    </row>
    <row r="469" spans="1:65" s="2" customFormat="1" ht="19.5">
      <c r="A469" s="33"/>
      <c r="B469" s="34"/>
      <c r="C469" s="33"/>
      <c r="D469" s="169" t="s">
        <v>177</v>
      </c>
      <c r="E469" s="33"/>
      <c r="F469" s="177" t="s">
        <v>178</v>
      </c>
      <c r="G469" s="33"/>
      <c r="H469" s="33"/>
      <c r="I469" s="165"/>
      <c r="J469" s="33"/>
      <c r="K469" s="33"/>
      <c r="L469" s="34"/>
      <c r="M469" s="166"/>
      <c r="N469" s="167"/>
      <c r="O469" s="59"/>
      <c r="P469" s="59"/>
      <c r="Q469" s="59"/>
      <c r="R469" s="59"/>
      <c r="S469" s="59"/>
      <c r="T469" s="60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T469" s="18" t="s">
        <v>177</v>
      </c>
      <c r="AU469" s="18" t="s">
        <v>82</v>
      </c>
    </row>
    <row r="470" spans="1:65" s="13" customFormat="1">
      <c r="B470" s="168"/>
      <c r="D470" s="169" t="s">
        <v>168</v>
      </c>
      <c r="E470" s="170" t="s">
        <v>1</v>
      </c>
      <c r="F470" s="171" t="s">
        <v>595</v>
      </c>
      <c r="H470" s="172">
        <v>16</v>
      </c>
      <c r="I470" s="173"/>
      <c r="L470" s="168"/>
      <c r="M470" s="174"/>
      <c r="N470" s="175"/>
      <c r="O470" s="175"/>
      <c r="P470" s="175"/>
      <c r="Q470" s="175"/>
      <c r="R470" s="175"/>
      <c r="S470" s="175"/>
      <c r="T470" s="176"/>
      <c r="AT470" s="170" t="s">
        <v>168</v>
      </c>
      <c r="AU470" s="170" t="s">
        <v>82</v>
      </c>
      <c r="AV470" s="13" t="s">
        <v>82</v>
      </c>
      <c r="AW470" s="13" t="s">
        <v>31</v>
      </c>
      <c r="AX470" s="13" t="s">
        <v>75</v>
      </c>
      <c r="AY470" s="170" t="s">
        <v>157</v>
      </c>
    </row>
    <row r="471" spans="1:65" s="15" customFormat="1">
      <c r="B471" s="185"/>
      <c r="D471" s="169" t="s">
        <v>168</v>
      </c>
      <c r="E471" s="186" t="s">
        <v>1</v>
      </c>
      <c r="F471" s="187" t="s">
        <v>190</v>
      </c>
      <c r="H471" s="188">
        <v>16</v>
      </c>
      <c r="I471" s="189"/>
      <c r="L471" s="185"/>
      <c r="M471" s="190"/>
      <c r="N471" s="191"/>
      <c r="O471" s="191"/>
      <c r="P471" s="191"/>
      <c r="Q471" s="191"/>
      <c r="R471" s="191"/>
      <c r="S471" s="191"/>
      <c r="T471" s="192"/>
      <c r="AT471" s="186" t="s">
        <v>168</v>
      </c>
      <c r="AU471" s="186" t="s">
        <v>82</v>
      </c>
      <c r="AV471" s="15" t="s">
        <v>164</v>
      </c>
      <c r="AW471" s="15" t="s">
        <v>31</v>
      </c>
      <c r="AX471" s="15" t="s">
        <v>32</v>
      </c>
      <c r="AY471" s="186" t="s">
        <v>157</v>
      </c>
    </row>
    <row r="472" spans="1:65" s="2" customFormat="1" ht="16.5" customHeight="1">
      <c r="A472" s="33"/>
      <c r="B472" s="149"/>
      <c r="C472" s="201" t="s">
        <v>596</v>
      </c>
      <c r="D472" s="201" t="s">
        <v>338</v>
      </c>
      <c r="E472" s="202" t="s">
        <v>597</v>
      </c>
      <c r="F472" s="203" t="s">
        <v>598</v>
      </c>
      <c r="G472" s="204" t="s">
        <v>398</v>
      </c>
      <c r="H472" s="205">
        <v>5.05</v>
      </c>
      <c r="I472" s="206"/>
      <c r="J472" s="207">
        <f>ROUND(I472*H472,2)</f>
        <v>0</v>
      </c>
      <c r="K472" s="203" t="s">
        <v>163</v>
      </c>
      <c r="L472" s="208"/>
      <c r="M472" s="209" t="s">
        <v>1</v>
      </c>
      <c r="N472" s="210" t="s">
        <v>40</v>
      </c>
      <c r="O472" s="59"/>
      <c r="P472" s="159">
        <f>O472*H472</f>
        <v>0</v>
      </c>
      <c r="Q472" s="159">
        <v>0.254</v>
      </c>
      <c r="R472" s="159">
        <f>Q472*H472</f>
        <v>1.2827</v>
      </c>
      <c r="S472" s="159">
        <v>0</v>
      </c>
      <c r="T472" s="160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1" t="s">
        <v>219</v>
      </c>
      <c r="AT472" s="161" t="s">
        <v>338</v>
      </c>
      <c r="AU472" s="161" t="s">
        <v>82</v>
      </c>
      <c r="AY472" s="18" t="s">
        <v>157</v>
      </c>
      <c r="BE472" s="162">
        <f>IF(N472="základní",J472,0)</f>
        <v>0</v>
      </c>
      <c r="BF472" s="162">
        <f>IF(N472="snížená",J472,0)</f>
        <v>0</v>
      </c>
      <c r="BG472" s="162">
        <f>IF(N472="zákl. přenesená",J472,0)</f>
        <v>0</v>
      </c>
      <c r="BH472" s="162">
        <f>IF(N472="sníž. přenesená",J472,0)</f>
        <v>0</v>
      </c>
      <c r="BI472" s="162">
        <f>IF(N472="nulová",J472,0)</f>
        <v>0</v>
      </c>
      <c r="BJ472" s="18" t="s">
        <v>32</v>
      </c>
      <c r="BK472" s="162">
        <f>ROUND(I472*H472,2)</f>
        <v>0</v>
      </c>
      <c r="BL472" s="18" t="s">
        <v>164</v>
      </c>
      <c r="BM472" s="161" t="s">
        <v>599</v>
      </c>
    </row>
    <row r="473" spans="1:65" s="13" customFormat="1">
      <c r="B473" s="168"/>
      <c r="D473" s="169" t="s">
        <v>168</v>
      </c>
      <c r="E473" s="170" t="s">
        <v>1</v>
      </c>
      <c r="F473" s="171" t="s">
        <v>483</v>
      </c>
      <c r="H473" s="172">
        <v>5.05</v>
      </c>
      <c r="I473" s="173"/>
      <c r="L473" s="168"/>
      <c r="M473" s="174"/>
      <c r="N473" s="175"/>
      <c r="O473" s="175"/>
      <c r="P473" s="175"/>
      <c r="Q473" s="175"/>
      <c r="R473" s="175"/>
      <c r="S473" s="175"/>
      <c r="T473" s="176"/>
      <c r="AT473" s="170" t="s">
        <v>168</v>
      </c>
      <c r="AU473" s="170" t="s">
        <v>82</v>
      </c>
      <c r="AV473" s="13" t="s">
        <v>82</v>
      </c>
      <c r="AW473" s="13" t="s">
        <v>31</v>
      </c>
      <c r="AX473" s="13" t="s">
        <v>75</v>
      </c>
      <c r="AY473" s="170" t="s">
        <v>157</v>
      </c>
    </row>
    <row r="474" spans="1:65" s="15" customFormat="1">
      <c r="B474" s="185"/>
      <c r="D474" s="169" t="s">
        <v>168</v>
      </c>
      <c r="E474" s="186" t="s">
        <v>1</v>
      </c>
      <c r="F474" s="187" t="s">
        <v>190</v>
      </c>
      <c r="H474" s="188">
        <v>5.05</v>
      </c>
      <c r="I474" s="189"/>
      <c r="L474" s="185"/>
      <c r="M474" s="190"/>
      <c r="N474" s="191"/>
      <c r="O474" s="191"/>
      <c r="P474" s="191"/>
      <c r="Q474" s="191"/>
      <c r="R474" s="191"/>
      <c r="S474" s="191"/>
      <c r="T474" s="192"/>
      <c r="AT474" s="186" t="s">
        <v>168</v>
      </c>
      <c r="AU474" s="186" t="s">
        <v>82</v>
      </c>
      <c r="AV474" s="15" t="s">
        <v>164</v>
      </c>
      <c r="AW474" s="15" t="s">
        <v>31</v>
      </c>
      <c r="AX474" s="15" t="s">
        <v>32</v>
      </c>
      <c r="AY474" s="186" t="s">
        <v>157</v>
      </c>
    </row>
    <row r="475" spans="1:65" s="2" customFormat="1" ht="16.5" customHeight="1">
      <c r="A475" s="33"/>
      <c r="B475" s="149"/>
      <c r="C475" s="201" t="s">
        <v>600</v>
      </c>
      <c r="D475" s="201" t="s">
        <v>338</v>
      </c>
      <c r="E475" s="202" t="s">
        <v>601</v>
      </c>
      <c r="F475" s="203" t="s">
        <v>602</v>
      </c>
      <c r="G475" s="204" t="s">
        <v>398</v>
      </c>
      <c r="H475" s="205">
        <v>3.03</v>
      </c>
      <c r="I475" s="206"/>
      <c r="J475" s="207">
        <f>ROUND(I475*H475,2)</f>
        <v>0</v>
      </c>
      <c r="K475" s="203" t="s">
        <v>163</v>
      </c>
      <c r="L475" s="208"/>
      <c r="M475" s="209" t="s">
        <v>1</v>
      </c>
      <c r="N475" s="210" t="s">
        <v>40</v>
      </c>
      <c r="O475" s="59"/>
      <c r="P475" s="159">
        <f>O475*H475</f>
        <v>0</v>
      </c>
      <c r="Q475" s="159">
        <v>0.50600000000000001</v>
      </c>
      <c r="R475" s="159">
        <f>Q475*H475</f>
        <v>1.53318</v>
      </c>
      <c r="S475" s="159">
        <v>0</v>
      </c>
      <c r="T475" s="160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1" t="s">
        <v>219</v>
      </c>
      <c r="AT475" s="161" t="s">
        <v>338</v>
      </c>
      <c r="AU475" s="161" t="s">
        <v>82</v>
      </c>
      <c r="AY475" s="18" t="s">
        <v>157</v>
      </c>
      <c r="BE475" s="162">
        <f>IF(N475="základní",J475,0)</f>
        <v>0</v>
      </c>
      <c r="BF475" s="162">
        <f>IF(N475="snížená",J475,0)</f>
        <v>0</v>
      </c>
      <c r="BG475" s="162">
        <f>IF(N475="zákl. přenesená",J475,0)</f>
        <v>0</v>
      </c>
      <c r="BH475" s="162">
        <f>IF(N475="sníž. přenesená",J475,0)</f>
        <v>0</v>
      </c>
      <c r="BI475" s="162">
        <f>IF(N475="nulová",J475,0)</f>
        <v>0</v>
      </c>
      <c r="BJ475" s="18" t="s">
        <v>32</v>
      </c>
      <c r="BK475" s="162">
        <f>ROUND(I475*H475,2)</f>
        <v>0</v>
      </c>
      <c r="BL475" s="18" t="s">
        <v>164</v>
      </c>
      <c r="BM475" s="161" t="s">
        <v>603</v>
      </c>
    </row>
    <row r="476" spans="1:65" s="13" customFormat="1">
      <c r="B476" s="168"/>
      <c r="D476" s="169" t="s">
        <v>168</v>
      </c>
      <c r="E476" s="170" t="s">
        <v>1</v>
      </c>
      <c r="F476" s="171" t="s">
        <v>604</v>
      </c>
      <c r="H476" s="172">
        <v>3.03</v>
      </c>
      <c r="I476" s="173"/>
      <c r="L476" s="168"/>
      <c r="M476" s="174"/>
      <c r="N476" s="175"/>
      <c r="O476" s="175"/>
      <c r="P476" s="175"/>
      <c r="Q476" s="175"/>
      <c r="R476" s="175"/>
      <c r="S476" s="175"/>
      <c r="T476" s="176"/>
      <c r="AT476" s="170" t="s">
        <v>168</v>
      </c>
      <c r="AU476" s="170" t="s">
        <v>82</v>
      </c>
      <c r="AV476" s="13" t="s">
        <v>82</v>
      </c>
      <c r="AW476" s="13" t="s">
        <v>31</v>
      </c>
      <c r="AX476" s="13" t="s">
        <v>75</v>
      </c>
      <c r="AY476" s="170" t="s">
        <v>157</v>
      </c>
    </row>
    <row r="477" spans="1:65" s="15" customFormat="1">
      <c r="B477" s="185"/>
      <c r="D477" s="169" t="s">
        <v>168</v>
      </c>
      <c r="E477" s="186" t="s">
        <v>1</v>
      </c>
      <c r="F477" s="187" t="s">
        <v>190</v>
      </c>
      <c r="H477" s="188">
        <v>3.03</v>
      </c>
      <c r="I477" s="189"/>
      <c r="L477" s="185"/>
      <c r="M477" s="190"/>
      <c r="N477" s="191"/>
      <c r="O477" s="191"/>
      <c r="P477" s="191"/>
      <c r="Q477" s="191"/>
      <c r="R477" s="191"/>
      <c r="S477" s="191"/>
      <c r="T477" s="192"/>
      <c r="AT477" s="186" t="s">
        <v>168</v>
      </c>
      <c r="AU477" s="186" t="s">
        <v>82</v>
      </c>
      <c r="AV477" s="15" t="s">
        <v>164</v>
      </c>
      <c r="AW477" s="15" t="s">
        <v>31</v>
      </c>
      <c r="AX477" s="15" t="s">
        <v>32</v>
      </c>
      <c r="AY477" s="186" t="s">
        <v>157</v>
      </c>
    </row>
    <row r="478" spans="1:65" s="2" customFormat="1" ht="16.5" customHeight="1">
      <c r="A478" s="33"/>
      <c r="B478" s="149"/>
      <c r="C478" s="201" t="s">
        <v>605</v>
      </c>
      <c r="D478" s="201" t="s">
        <v>338</v>
      </c>
      <c r="E478" s="202" t="s">
        <v>606</v>
      </c>
      <c r="F478" s="203" t="s">
        <v>607</v>
      </c>
      <c r="G478" s="204" t="s">
        <v>398</v>
      </c>
      <c r="H478" s="205">
        <v>8.08</v>
      </c>
      <c r="I478" s="206"/>
      <c r="J478" s="207">
        <f>ROUND(I478*H478,2)</f>
        <v>0</v>
      </c>
      <c r="K478" s="203" t="s">
        <v>163</v>
      </c>
      <c r="L478" s="208"/>
      <c r="M478" s="209" t="s">
        <v>1</v>
      </c>
      <c r="N478" s="210" t="s">
        <v>40</v>
      </c>
      <c r="O478" s="59"/>
      <c r="P478" s="159">
        <f>O478*H478</f>
        <v>0</v>
      </c>
      <c r="Q478" s="159">
        <v>1.0129999999999999</v>
      </c>
      <c r="R478" s="159">
        <f>Q478*H478</f>
        <v>8.185039999999999</v>
      </c>
      <c r="S478" s="159">
        <v>0</v>
      </c>
      <c r="T478" s="160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1" t="s">
        <v>219</v>
      </c>
      <c r="AT478" s="161" t="s">
        <v>338</v>
      </c>
      <c r="AU478" s="161" t="s">
        <v>82</v>
      </c>
      <c r="AY478" s="18" t="s">
        <v>157</v>
      </c>
      <c r="BE478" s="162">
        <f>IF(N478="základní",J478,0)</f>
        <v>0</v>
      </c>
      <c r="BF478" s="162">
        <f>IF(N478="snížená",J478,0)</f>
        <v>0</v>
      </c>
      <c r="BG478" s="162">
        <f>IF(N478="zákl. přenesená",J478,0)</f>
        <v>0</v>
      </c>
      <c r="BH478" s="162">
        <f>IF(N478="sníž. přenesená",J478,0)</f>
        <v>0</v>
      </c>
      <c r="BI478" s="162">
        <f>IF(N478="nulová",J478,0)</f>
        <v>0</v>
      </c>
      <c r="BJ478" s="18" t="s">
        <v>32</v>
      </c>
      <c r="BK478" s="162">
        <f>ROUND(I478*H478,2)</f>
        <v>0</v>
      </c>
      <c r="BL478" s="18" t="s">
        <v>164</v>
      </c>
      <c r="BM478" s="161" t="s">
        <v>608</v>
      </c>
    </row>
    <row r="479" spans="1:65" s="13" customFormat="1">
      <c r="B479" s="168"/>
      <c r="D479" s="169" t="s">
        <v>168</v>
      </c>
      <c r="E479" s="170" t="s">
        <v>1</v>
      </c>
      <c r="F479" s="171" t="s">
        <v>609</v>
      </c>
      <c r="H479" s="172">
        <v>8.08</v>
      </c>
      <c r="I479" s="173"/>
      <c r="L479" s="168"/>
      <c r="M479" s="174"/>
      <c r="N479" s="175"/>
      <c r="O479" s="175"/>
      <c r="P479" s="175"/>
      <c r="Q479" s="175"/>
      <c r="R479" s="175"/>
      <c r="S479" s="175"/>
      <c r="T479" s="176"/>
      <c r="AT479" s="170" t="s">
        <v>168</v>
      </c>
      <c r="AU479" s="170" t="s">
        <v>82</v>
      </c>
      <c r="AV479" s="13" t="s">
        <v>82</v>
      </c>
      <c r="AW479" s="13" t="s">
        <v>31</v>
      </c>
      <c r="AX479" s="13" t="s">
        <v>75</v>
      </c>
      <c r="AY479" s="170" t="s">
        <v>157</v>
      </c>
    </row>
    <row r="480" spans="1:65" s="15" customFormat="1">
      <c r="B480" s="185"/>
      <c r="D480" s="169" t="s">
        <v>168</v>
      </c>
      <c r="E480" s="186" t="s">
        <v>1</v>
      </c>
      <c r="F480" s="187" t="s">
        <v>190</v>
      </c>
      <c r="H480" s="188">
        <v>8.08</v>
      </c>
      <c r="I480" s="189"/>
      <c r="L480" s="185"/>
      <c r="M480" s="190"/>
      <c r="N480" s="191"/>
      <c r="O480" s="191"/>
      <c r="P480" s="191"/>
      <c r="Q480" s="191"/>
      <c r="R480" s="191"/>
      <c r="S480" s="191"/>
      <c r="T480" s="192"/>
      <c r="AT480" s="186" t="s">
        <v>168</v>
      </c>
      <c r="AU480" s="186" t="s">
        <v>82</v>
      </c>
      <c r="AV480" s="15" t="s">
        <v>164</v>
      </c>
      <c r="AW480" s="15" t="s">
        <v>31</v>
      </c>
      <c r="AX480" s="15" t="s">
        <v>32</v>
      </c>
      <c r="AY480" s="186" t="s">
        <v>157</v>
      </c>
    </row>
    <row r="481" spans="1:65" s="2" customFormat="1" ht="16.5" customHeight="1">
      <c r="A481" s="33"/>
      <c r="B481" s="149"/>
      <c r="C481" s="150" t="s">
        <v>610</v>
      </c>
      <c r="D481" s="150" t="s">
        <v>159</v>
      </c>
      <c r="E481" s="151" t="s">
        <v>611</v>
      </c>
      <c r="F481" s="152" t="s">
        <v>612</v>
      </c>
      <c r="G481" s="153" t="s">
        <v>398</v>
      </c>
      <c r="H481" s="154">
        <v>8</v>
      </c>
      <c r="I481" s="155"/>
      <c r="J481" s="156">
        <f>ROUND(I481*H481,2)</f>
        <v>0</v>
      </c>
      <c r="K481" s="152" t="s">
        <v>163</v>
      </c>
      <c r="L481" s="34"/>
      <c r="M481" s="157" t="s">
        <v>1</v>
      </c>
      <c r="N481" s="158" t="s">
        <v>40</v>
      </c>
      <c r="O481" s="59"/>
      <c r="P481" s="159">
        <f>O481*H481</f>
        <v>0</v>
      </c>
      <c r="Q481" s="159">
        <v>1.1469999999999999E-2</v>
      </c>
      <c r="R481" s="159">
        <f>Q481*H481</f>
        <v>9.1759999999999994E-2</v>
      </c>
      <c r="S481" s="159">
        <v>0</v>
      </c>
      <c r="T481" s="160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61" t="s">
        <v>164</v>
      </c>
      <c r="AT481" s="161" t="s">
        <v>159</v>
      </c>
      <c r="AU481" s="161" t="s">
        <v>82</v>
      </c>
      <c r="AY481" s="18" t="s">
        <v>157</v>
      </c>
      <c r="BE481" s="162">
        <f>IF(N481="základní",J481,0)</f>
        <v>0</v>
      </c>
      <c r="BF481" s="162">
        <f>IF(N481="snížená",J481,0)</f>
        <v>0</v>
      </c>
      <c r="BG481" s="162">
        <f>IF(N481="zákl. přenesená",J481,0)</f>
        <v>0</v>
      </c>
      <c r="BH481" s="162">
        <f>IF(N481="sníž. přenesená",J481,0)</f>
        <v>0</v>
      </c>
      <c r="BI481" s="162">
        <f>IF(N481="nulová",J481,0)</f>
        <v>0</v>
      </c>
      <c r="BJ481" s="18" t="s">
        <v>32</v>
      </c>
      <c r="BK481" s="162">
        <f>ROUND(I481*H481,2)</f>
        <v>0</v>
      </c>
      <c r="BL481" s="18" t="s">
        <v>164</v>
      </c>
      <c r="BM481" s="161" t="s">
        <v>613</v>
      </c>
    </row>
    <row r="482" spans="1:65" s="2" customFormat="1">
      <c r="A482" s="33"/>
      <c r="B482" s="34"/>
      <c r="C482" s="33"/>
      <c r="D482" s="163" t="s">
        <v>166</v>
      </c>
      <c r="E482" s="33"/>
      <c r="F482" s="164" t="s">
        <v>614</v>
      </c>
      <c r="G482" s="33"/>
      <c r="H482" s="33"/>
      <c r="I482" s="165"/>
      <c r="J482" s="33"/>
      <c r="K482" s="33"/>
      <c r="L482" s="34"/>
      <c r="M482" s="166"/>
      <c r="N482" s="167"/>
      <c r="O482" s="59"/>
      <c r="P482" s="59"/>
      <c r="Q482" s="59"/>
      <c r="R482" s="59"/>
      <c r="S482" s="59"/>
      <c r="T482" s="60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T482" s="18" t="s">
        <v>166</v>
      </c>
      <c r="AU482" s="18" t="s">
        <v>82</v>
      </c>
    </row>
    <row r="483" spans="1:65" s="2" customFormat="1" ht="19.5">
      <c r="A483" s="33"/>
      <c r="B483" s="34"/>
      <c r="C483" s="33"/>
      <c r="D483" s="169" t="s">
        <v>177</v>
      </c>
      <c r="E483" s="33"/>
      <c r="F483" s="177" t="s">
        <v>178</v>
      </c>
      <c r="G483" s="33"/>
      <c r="H483" s="33"/>
      <c r="I483" s="165"/>
      <c r="J483" s="33"/>
      <c r="K483" s="33"/>
      <c r="L483" s="34"/>
      <c r="M483" s="166"/>
      <c r="N483" s="167"/>
      <c r="O483" s="59"/>
      <c r="P483" s="59"/>
      <c r="Q483" s="59"/>
      <c r="R483" s="59"/>
      <c r="S483" s="59"/>
      <c r="T483" s="60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T483" s="18" t="s">
        <v>177</v>
      </c>
      <c r="AU483" s="18" t="s">
        <v>82</v>
      </c>
    </row>
    <row r="484" spans="1:65" s="13" customFormat="1">
      <c r="B484" s="168"/>
      <c r="D484" s="169" t="s">
        <v>168</v>
      </c>
      <c r="E484" s="170" t="s">
        <v>1</v>
      </c>
      <c r="F484" s="171" t="s">
        <v>219</v>
      </c>
      <c r="H484" s="172">
        <v>8</v>
      </c>
      <c r="I484" s="173"/>
      <c r="L484" s="168"/>
      <c r="M484" s="174"/>
      <c r="N484" s="175"/>
      <c r="O484" s="175"/>
      <c r="P484" s="175"/>
      <c r="Q484" s="175"/>
      <c r="R484" s="175"/>
      <c r="S484" s="175"/>
      <c r="T484" s="176"/>
      <c r="AT484" s="170" t="s">
        <v>168</v>
      </c>
      <c r="AU484" s="170" t="s">
        <v>82</v>
      </c>
      <c r="AV484" s="13" t="s">
        <v>82</v>
      </c>
      <c r="AW484" s="13" t="s">
        <v>31</v>
      </c>
      <c r="AX484" s="13" t="s">
        <v>32</v>
      </c>
      <c r="AY484" s="170" t="s">
        <v>157</v>
      </c>
    </row>
    <row r="485" spans="1:65" s="2" customFormat="1" ht="16.5" customHeight="1">
      <c r="A485" s="33"/>
      <c r="B485" s="149"/>
      <c r="C485" s="201" t="s">
        <v>615</v>
      </c>
      <c r="D485" s="201" t="s">
        <v>338</v>
      </c>
      <c r="E485" s="202" t="s">
        <v>616</v>
      </c>
      <c r="F485" s="203" t="s">
        <v>617</v>
      </c>
      <c r="G485" s="204" t="s">
        <v>398</v>
      </c>
      <c r="H485" s="205">
        <v>8.08</v>
      </c>
      <c r="I485" s="206"/>
      <c r="J485" s="207">
        <f>ROUND(I485*H485,2)</f>
        <v>0</v>
      </c>
      <c r="K485" s="203" t="s">
        <v>163</v>
      </c>
      <c r="L485" s="208"/>
      <c r="M485" s="209" t="s">
        <v>1</v>
      </c>
      <c r="N485" s="210" t="s">
        <v>40</v>
      </c>
      <c r="O485" s="59"/>
      <c r="P485" s="159">
        <f>O485*H485</f>
        <v>0</v>
      </c>
      <c r="Q485" s="159">
        <v>0.54800000000000004</v>
      </c>
      <c r="R485" s="159">
        <f>Q485*H485</f>
        <v>4.4278400000000007</v>
      </c>
      <c r="S485" s="159">
        <v>0</v>
      </c>
      <c r="T485" s="160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61" t="s">
        <v>219</v>
      </c>
      <c r="AT485" s="161" t="s">
        <v>338</v>
      </c>
      <c r="AU485" s="161" t="s">
        <v>82</v>
      </c>
      <c r="AY485" s="18" t="s">
        <v>157</v>
      </c>
      <c r="BE485" s="162">
        <f>IF(N485="základní",J485,0)</f>
        <v>0</v>
      </c>
      <c r="BF485" s="162">
        <f>IF(N485="snížená",J485,0)</f>
        <v>0</v>
      </c>
      <c r="BG485" s="162">
        <f>IF(N485="zákl. přenesená",J485,0)</f>
        <v>0</v>
      </c>
      <c r="BH485" s="162">
        <f>IF(N485="sníž. přenesená",J485,0)</f>
        <v>0</v>
      </c>
      <c r="BI485" s="162">
        <f>IF(N485="nulová",J485,0)</f>
        <v>0</v>
      </c>
      <c r="BJ485" s="18" t="s">
        <v>32</v>
      </c>
      <c r="BK485" s="162">
        <f>ROUND(I485*H485,2)</f>
        <v>0</v>
      </c>
      <c r="BL485" s="18" t="s">
        <v>164</v>
      </c>
      <c r="BM485" s="161" t="s">
        <v>618</v>
      </c>
    </row>
    <row r="486" spans="1:65" s="13" customFormat="1">
      <c r="B486" s="168"/>
      <c r="D486" s="169" t="s">
        <v>168</v>
      </c>
      <c r="E486" s="170" t="s">
        <v>1</v>
      </c>
      <c r="F486" s="171" t="s">
        <v>609</v>
      </c>
      <c r="H486" s="172">
        <v>8.08</v>
      </c>
      <c r="I486" s="173"/>
      <c r="L486" s="168"/>
      <c r="M486" s="174"/>
      <c r="N486" s="175"/>
      <c r="O486" s="175"/>
      <c r="P486" s="175"/>
      <c r="Q486" s="175"/>
      <c r="R486" s="175"/>
      <c r="S486" s="175"/>
      <c r="T486" s="176"/>
      <c r="AT486" s="170" t="s">
        <v>168</v>
      </c>
      <c r="AU486" s="170" t="s">
        <v>82</v>
      </c>
      <c r="AV486" s="13" t="s">
        <v>82</v>
      </c>
      <c r="AW486" s="13" t="s">
        <v>31</v>
      </c>
      <c r="AX486" s="13" t="s">
        <v>75</v>
      </c>
      <c r="AY486" s="170" t="s">
        <v>157</v>
      </c>
    </row>
    <row r="487" spans="1:65" s="15" customFormat="1">
      <c r="B487" s="185"/>
      <c r="D487" s="169" t="s">
        <v>168</v>
      </c>
      <c r="E487" s="186" t="s">
        <v>1</v>
      </c>
      <c r="F487" s="187" t="s">
        <v>190</v>
      </c>
      <c r="H487" s="188">
        <v>8.08</v>
      </c>
      <c r="I487" s="189"/>
      <c r="L487" s="185"/>
      <c r="M487" s="190"/>
      <c r="N487" s="191"/>
      <c r="O487" s="191"/>
      <c r="P487" s="191"/>
      <c r="Q487" s="191"/>
      <c r="R487" s="191"/>
      <c r="S487" s="191"/>
      <c r="T487" s="192"/>
      <c r="AT487" s="186" t="s">
        <v>168</v>
      </c>
      <c r="AU487" s="186" t="s">
        <v>82</v>
      </c>
      <c r="AV487" s="15" t="s">
        <v>164</v>
      </c>
      <c r="AW487" s="15" t="s">
        <v>31</v>
      </c>
      <c r="AX487" s="15" t="s">
        <v>32</v>
      </c>
      <c r="AY487" s="186" t="s">
        <v>157</v>
      </c>
    </row>
    <row r="488" spans="1:65" s="2" customFormat="1" ht="16.5" customHeight="1">
      <c r="A488" s="33"/>
      <c r="B488" s="149"/>
      <c r="C488" s="150" t="s">
        <v>619</v>
      </c>
      <c r="D488" s="150" t="s">
        <v>159</v>
      </c>
      <c r="E488" s="151" t="s">
        <v>620</v>
      </c>
      <c r="F488" s="152" t="s">
        <v>621</v>
      </c>
      <c r="G488" s="153" t="s">
        <v>398</v>
      </c>
      <c r="H488" s="154">
        <v>7</v>
      </c>
      <c r="I488" s="155"/>
      <c r="J488" s="156">
        <f>ROUND(I488*H488,2)</f>
        <v>0</v>
      </c>
      <c r="K488" s="152" t="s">
        <v>163</v>
      </c>
      <c r="L488" s="34"/>
      <c r="M488" s="157" t="s">
        <v>1</v>
      </c>
      <c r="N488" s="158" t="s">
        <v>40</v>
      </c>
      <c r="O488" s="59"/>
      <c r="P488" s="159">
        <f>O488*H488</f>
        <v>0</v>
      </c>
      <c r="Q488" s="159">
        <v>2.7529999999999999E-2</v>
      </c>
      <c r="R488" s="159">
        <f>Q488*H488</f>
        <v>0.19270999999999999</v>
      </c>
      <c r="S488" s="159">
        <v>0</v>
      </c>
      <c r="T488" s="160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61" t="s">
        <v>164</v>
      </c>
      <c r="AT488" s="161" t="s">
        <v>159</v>
      </c>
      <c r="AU488" s="161" t="s">
        <v>82</v>
      </c>
      <c r="AY488" s="18" t="s">
        <v>157</v>
      </c>
      <c r="BE488" s="162">
        <f>IF(N488="základní",J488,0)</f>
        <v>0</v>
      </c>
      <c r="BF488" s="162">
        <f>IF(N488="snížená",J488,0)</f>
        <v>0</v>
      </c>
      <c r="BG488" s="162">
        <f>IF(N488="zákl. přenesená",J488,0)</f>
        <v>0</v>
      </c>
      <c r="BH488" s="162">
        <f>IF(N488="sníž. přenesená",J488,0)</f>
        <v>0</v>
      </c>
      <c r="BI488" s="162">
        <f>IF(N488="nulová",J488,0)</f>
        <v>0</v>
      </c>
      <c r="BJ488" s="18" t="s">
        <v>32</v>
      </c>
      <c r="BK488" s="162">
        <f>ROUND(I488*H488,2)</f>
        <v>0</v>
      </c>
      <c r="BL488" s="18" t="s">
        <v>164</v>
      </c>
      <c r="BM488" s="161" t="s">
        <v>622</v>
      </c>
    </row>
    <row r="489" spans="1:65" s="2" customFormat="1">
      <c r="A489" s="33"/>
      <c r="B489" s="34"/>
      <c r="C489" s="33"/>
      <c r="D489" s="163" t="s">
        <v>166</v>
      </c>
      <c r="E489" s="33"/>
      <c r="F489" s="164" t="s">
        <v>623</v>
      </c>
      <c r="G489" s="33"/>
      <c r="H489" s="33"/>
      <c r="I489" s="165"/>
      <c r="J489" s="33"/>
      <c r="K489" s="33"/>
      <c r="L489" s="34"/>
      <c r="M489" s="166"/>
      <c r="N489" s="167"/>
      <c r="O489" s="59"/>
      <c r="P489" s="59"/>
      <c r="Q489" s="59"/>
      <c r="R489" s="59"/>
      <c r="S489" s="59"/>
      <c r="T489" s="60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T489" s="18" t="s">
        <v>166</v>
      </c>
      <c r="AU489" s="18" t="s">
        <v>82</v>
      </c>
    </row>
    <row r="490" spans="1:65" s="2" customFormat="1" ht="19.5">
      <c r="A490" s="33"/>
      <c r="B490" s="34"/>
      <c r="C490" s="33"/>
      <c r="D490" s="169" t="s">
        <v>177</v>
      </c>
      <c r="E490" s="33"/>
      <c r="F490" s="177" t="s">
        <v>178</v>
      </c>
      <c r="G490" s="33"/>
      <c r="H490" s="33"/>
      <c r="I490" s="165"/>
      <c r="J490" s="33"/>
      <c r="K490" s="33"/>
      <c r="L490" s="34"/>
      <c r="M490" s="166"/>
      <c r="N490" s="167"/>
      <c r="O490" s="59"/>
      <c r="P490" s="59"/>
      <c r="Q490" s="59"/>
      <c r="R490" s="59"/>
      <c r="S490" s="59"/>
      <c r="T490" s="60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T490" s="18" t="s">
        <v>177</v>
      </c>
      <c r="AU490" s="18" t="s">
        <v>82</v>
      </c>
    </row>
    <row r="491" spans="1:65" s="13" customFormat="1">
      <c r="B491" s="168"/>
      <c r="D491" s="169" t="s">
        <v>168</v>
      </c>
      <c r="E491" s="170" t="s">
        <v>1</v>
      </c>
      <c r="F491" s="171" t="s">
        <v>209</v>
      </c>
      <c r="H491" s="172">
        <v>7</v>
      </c>
      <c r="I491" s="173"/>
      <c r="L491" s="168"/>
      <c r="M491" s="174"/>
      <c r="N491" s="175"/>
      <c r="O491" s="175"/>
      <c r="P491" s="175"/>
      <c r="Q491" s="175"/>
      <c r="R491" s="175"/>
      <c r="S491" s="175"/>
      <c r="T491" s="176"/>
      <c r="AT491" s="170" t="s">
        <v>168</v>
      </c>
      <c r="AU491" s="170" t="s">
        <v>82</v>
      </c>
      <c r="AV491" s="13" t="s">
        <v>82</v>
      </c>
      <c r="AW491" s="13" t="s">
        <v>31</v>
      </c>
      <c r="AX491" s="13" t="s">
        <v>32</v>
      </c>
      <c r="AY491" s="170" t="s">
        <v>157</v>
      </c>
    </row>
    <row r="492" spans="1:65" s="2" customFormat="1" ht="24.2" customHeight="1">
      <c r="A492" s="33"/>
      <c r="B492" s="149"/>
      <c r="C492" s="201" t="s">
        <v>624</v>
      </c>
      <c r="D492" s="201" t="s">
        <v>338</v>
      </c>
      <c r="E492" s="202" t="s">
        <v>625</v>
      </c>
      <c r="F492" s="203" t="s">
        <v>626</v>
      </c>
      <c r="G492" s="204" t="s">
        <v>398</v>
      </c>
      <c r="H492" s="205">
        <v>7.07</v>
      </c>
      <c r="I492" s="206"/>
      <c r="J492" s="207">
        <f>ROUND(I492*H492,2)</f>
        <v>0</v>
      </c>
      <c r="K492" s="203" t="s">
        <v>163</v>
      </c>
      <c r="L492" s="208"/>
      <c r="M492" s="209" t="s">
        <v>1</v>
      </c>
      <c r="N492" s="210" t="s">
        <v>40</v>
      </c>
      <c r="O492" s="59"/>
      <c r="P492" s="159">
        <f>O492*H492</f>
        <v>0</v>
      </c>
      <c r="Q492" s="159">
        <v>1.87</v>
      </c>
      <c r="R492" s="159">
        <f>Q492*H492</f>
        <v>13.220900000000002</v>
      </c>
      <c r="S492" s="159">
        <v>0</v>
      </c>
      <c r="T492" s="160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61" t="s">
        <v>219</v>
      </c>
      <c r="AT492" s="161" t="s">
        <v>338</v>
      </c>
      <c r="AU492" s="161" t="s">
        <v>82</v>
      </c>
      <c r="AY492" s="18" t="s">
        <v>157</v>
      </c>
      <c r="BE492" s="162">
        <f>IF(N492="základní",J492,0)</f>
        <v>0</v>
      </c>
      <c r="BF492" s="162">
        <f>IF(N492="snížená",J492,0)</f>
        <v>0</v>
      </c>
      <c r="BG492" s="162">
        <f>IF(N492="zákl. přenesená",J492,0)</f>
        <v>0</v>
      </c>
      <c r="BH492" s="162">
        <f>IF(N492="sníž. přenesená",J492,0)</f>
        <v>0</v>
      </c>
      <c r="BI492" s="162">
        <f>IF(N492="nulová",J492,0)</f>
        <v>0</v>
      </c>
      <c r="BJ492" s="18" t="s">
        <v>32</v>
      </c>
      <c r="BK492" s="162">
        <f>ROUND(I492*H492,2)</f>
        <v>0</v>
      </c>
      <c r="BL492" s="18" t="s">
        <v>164</v>
      </c>
      <c r="BM492" s="161" t="s">
        <v>627</v>
      </c>
    </row>
    <row r="493" spans="1:65" s="13" customFormat="1">
      <c r="B493" s="168"/>
      <c r="D493" s="169" t="s">
        <v>168</v>
      </c>
      <c r="E493" s="170" t="s">
        <v>1</v>
      </c>
      <c r="F493" s="171" t="s">
        <v>628</v>
      </c>
      <c r="H493" s="172">
        <v>7.07</v>
      </c>
      <c r="I493" s="173"/>
      <c r="L493" s="168"/>
      <c r="M493" s="174"/>
      <c r="N493" s="175"/>
      <c r="O493" s="175"/>
      <c r="P493" s="175"/>
      <c r="Q493" s="175"/>
      <c r="R493" s="175"/>
      <c r="S493" s="175"/>
      <c r="T493" s="176"/>
      <c r="AT493" s="170" t="s">
        <v>168</v>
      </c>
      <c r="AU493" s="170" t="s">
        <v>82</v>
      </c>
      <c r="AV493" s="13" t="s">
        <v>82</v>
      </c>
      <c r="AW493" s="13" t="s">
        <v>31</v>
      </c>
      <c r="AX493" s="13" t="s">
        <v>75</v>
      </c>
      <c r="AY493" s="170" t="s">
        <v>157</v>
      </c>
    </row>
    <row r="494" spans="1:65" s="15" customFormat="1">
      <c r="B494" s="185"/>
      <c r="D494" s="169" t="s">
        <v>168</v>
      </c>
      <c r="E494" s="186" t="s">
        <v>1</v>
      </c>
      <c r="F494" s="187" t="s">
        <v>190</v>
      </c>
      <c r="H494" s="188">
        <v>7.07</v>
      </c>
      <c r="I494" s="189"/>
      <c r="L494" s="185"/>
      <c r="M494" s="190"/>
      <c r="N494" s="191"/>
      <c r="O494" s="191"/>
      <c r="P494" s="191"/>
      <c r="Q494" s="191"/>
      <c r="R494" s="191"/>
      <c r="S494" s="191"/>
      <c r="T494" s="192"/>
      <c r="AT494" s="186" t="s">
        <v>168</v>
      </c>
      <c r="AU494" s="186" t="s">
        <v>82</v>
      </c>
      <c r="AV494" s="15" t="s">
        <v>164</v>
      </c>
      <c r="AW494" s="15" t="s">
        <v>31</v>
      </c>
      <c r="AX494" s="15" t="s">
        <v>32</v>
      </c>
      <c r="AY494" s="186" t="s">
        <v>157</v>
      </c>
    </row>
    <row r="495" spans="1:65" s="2" customFormat="1" ht="16.5" customHeight="1">
      <c r="A495" s="33"/>
      <c r="B495" s="149"/>
      <c r="C495" s="201" t="s">
        <v>629</v>
      </c>
      <c r="D495" s="201" t="s">
        <v>338</v>
      </c>
      <c r="E495" s="202" t="s">
        <v>630</v>
      </c>
      <c r="F495" s="203" t="s">
        <v>631</v>
      </c>
      <c r="G495" s="204" t="s">
        <v>398</v>
      </c>
      <c r="H495" s="205">
        <v>31</v>
      </c>
      <c r="I495" s="206"/>
      <c r="J495" s="207">
        <f>ROUND(I495*H495,2)</f>
        <v>0</v>
      </c>
      <c r="K495" s="203" t="s">
        <v>163</v>
      </c>
      <c r="L495" s="208"/>
      <c r="M495" s="209" t="s">
        <v>1</v>
      </c>
      <c r="N495" s="210" t="s">
        <v>40</v>
      </c>
      <c r="O495" s="59"/>
      <c r="P495" s="159">
        <f>O495*H495</f>
        <v>0</v>
      </c>
      <c r="Q495" s="159">
        <v>2E-3</v>
      </c>
      <c r="R495" s="159">
        <f>Q495*H495</f>
        <v>6.2E-2</v>
      </c>
      <c r="S495" s="159">
        <v>0</v>
      </c>
      <c r="T495" s="160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61" t="s">
        <v>219</v>
      </c>
      <c r="AT495" s="161" t="s">
        <v>338</v>
      </c>
      <c r="AU495" s="161" t="s">
        <v>82</v>
      </c>
      <c r="AY495" s="18" t="s">
        <v>157</v>
      </c>
      <c r="BE495" s="162">
        <f>IF(N495="základní",J495,0)</f>
        <v>0</v>
      </c>
      <c r="BF495" s="162">
        <f>IF(N495="snížená",J495,0)</f>
        <v>0</v>
      </c>
      <c r="BG495" s="162">
        <f>IF(N495="zákl. přenesená",J495,0)</f>
        <v>0</v>
      </c>
      <c r="BH495" s="162">
        <f>IF(N495="sníž. přenesená",J495,0)</f>
        <v>0</v>
      </c>
      <c r="BI495" s="162">
        <f>IF(N495="nulová",J495,0)</f>
        <v>0</v>
      </c>
      <c r="BJ495" s="18" t="s">
        <v>32</v>
      </c>
      <c r="BK495" s="162">
        <f>ROUND(I495*H495,2)</f>
        <v>0</v>
      </c>
      <c r="BL495" s="18" t="s">
        <v>164</v>
      </c>
      <c r="BM495" s="161" t="s">
        <v>632</v>
      </c>
    </row>
    <row r="496" spans="1:65" s="2" customFormat="1" ht="16.5" customHeight="1">
      <c r="A496" s="33"/>
      <c r="B496" s="149"/>
      <c r="C496" s="150" t="s">
        <v>415</v>
      </c>
      <c r="D496" s="150" t="s">
        <v>159</v>
      </c>
      <c r="E496" s="151" t="s">
        <v>633</v>
      </c>
      <c r="F496" s="152" t="s">
        <v>634</v>
      </c>
      <c r="G496" s="153" t="s">
        <v>212</v>
      </c>
      <c r="H496" s="154">
        <v>100.48</v>
      </c>
      <c r="I496" s="155"/>
      <c r="J496" s="156">
        <f>ROUND(I496*H496,2)</f>
        <v>0</v>
      </c>
      <c r="K496" s="152" t="s">
        <v>1</v>
      </c>
      <c r="L496" s="34"/>
      <c r="M496" s="157" t="s">
        <v>1</v>
      </c>
      <c r="N496" s="158" t="s">
        <v>40</v>
      </c>
      <c r="O496" s="59"/>
      <c r="P496" s="159">
        <f>O496*H496</f>
        <v>0</v>
      </c>
      <c r="Q496" s="159">
        <v>0</v>
      </c>
      <c r="R496" s="159">
        <f>Q496*H496</f>
        <v>0</v>
      </c>
      <c r="S496" s="159">
        <v>0</v>
      </c>
      <c r="T496" s="160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61" t="s">
        <v>164</v>
      </c>
      <c r="AT496" s="161" t="s">
        <v>159</v>
      </c>
      <c r="AU496" s="161" t="s">
        <v>82</v>
      </c>
      <c r="AY496" s="18" t="s">
        <v>157</v>
      </c>
      <c r="BE496" s="162">
        <f>IF(N496="základní",J496,0)</f>
        <v>0</v>
      </c>
      <c r="BF496" s="162">
        <f>IF(N496="snížená",J496,0)</f>
        <v>0</v>
      </c>
      <c r="BG496" s="162">
        <f>IF(N496="zákl. přenesená",J496,0)</f>
        <v>0</v>
      </c>
      <c r="BH496" s="162">
        <f>IF(N496="sníž. přenesená",J496,0)</f>
        <v>0</v>
      </c>
      <c r="BI496" s="162">
        <f>IF(N496="nulová",J496,0)</f>
        <v>0</v>
      </c>
      <c r="BJ496" s="18" t="s">
        <v>32</v>
      </c>
      <c r="BK496" s="162">
        <f>ROUND(I496*H496,2)</f>
        <v>0</v>
      </c>
      <c r="BL496" s="18" t="s">
        <v>164</v>
      </c>
      <c r="BM496" s="161" t="s">
        <v>635</v>
      </c>
    </row>
    <row r="497" spans="1:65" s="13" customFormat="1">
      <c r="B497" s="168"/>
      <c r="D497" s="169" t="s">
        <v>168</v>
      </c>
      <c r="E497" s="170" t="s">
        <v>1</v>
      </c>
      <c r="F497" s="171" t="s">
        <v>636</v>
      </c>
      <c r="H497" s="172">
        <v>100.48</v>
      </c>
      <c r="I497" s="173"/>
      <c r="L497" s="168"/>
      <c r="M497" s="174"/>
      <c r="N497" s="175"/>
      <c r="O497" s="175"/>
      <c r="P497" s="175"/>
      <c r="Q497" s="175"/>
      <c r="R497" s="175"/>
      <c r="S497" s="175"/>
      <c r="T497" s="176"/>
      <c r="AT497" s="170" t="s">
        <v>168</v>
      </c>
      <c r="AU497" s="170" t="s">
        <v>82</v>
      </c>
      <c r="AV497" s="13" t="s">
        <v>82</v>
      </c>
      <c r="AW497" s="13" t="s">
        <v>31</v>
      </c>
      <c r="AX497" s="13" t="s">
        <v>75</v>
      </c>
      <c r="AY497" s="170" t="s">
        <v>157</v>
      </c>
    </row>
    <row r="498" spans="1:65" s="15" customFormat="1">
      <c r="B498" s="185"/>
      <c r="D498" s="169" t="s">
        <v>168</v>
      </c>
      <c r="E498" s="186" t="s">
        <v>1</v>
      </c>
      <c r="F498" s="187" t="s">
        <v>190</v>
      </c>
      <c r="H498" s="188">
        <v>100.48</v>
      </c>
      <c r="I498" s="189"/>
      <c r="L498" s="185"/>
      <c r="M498" s="190"/>
      <c r="N498" s="191"/>
      <c r="O498" s="191"/>
      <c r="P498" s="191"/>
      <c r="Q498" s="191"/>
      <c r="R498" s="191"/>
      <c r="S498" s="191"/>
      <c r="T498" s="192"/>
      <c r="AT498" s="186" t="s">
        <v>168</v>
      </c>
      <c r="AU498" s="186" t="s">
        <v>82</v>
      </c>
      <c r="AV498" s="15" t="s">
        <v>164</v>
      </c>
      <c r="AW498" s="15" t="s">
        <v>31</v>
      </c>
      <c r="AX498" s="15" t="s">
        <v>32</v>
      </c>
      <c r="AY498" s="186" t="s">
        <v>157</v>
      </c>
    </row>
    <row r="499" spans="1:65" s="2" customFormat="1" ht="16.5" customHeight="1">
      <c r="A499" s="33"/>
      <c r="B499" s="149"/>
      <c r="C499" s="150" t="s">
        <v>637</v>
      </c>
      <c r="D499" s="150" t="s">
        <v>159</v>
      </c>
      <c r="E499" s="151" t="s">
        <v>638</v>
      </c>
      <c r="F499" s="152" t="s">
        <v>639</v>
      </c>
      <c r="G499" s="153" t="s">
        <v>398</v>
      </c>
      <c r="H499" s="154">
        <v>8</v>
      </c>
      <c r="I499" s="155"/>
      <c r="J499" s="156">
        <f>ROUND(I499*H499,2)</f>
        <v>0</v>
      </c>
      <c r="K499" s="152" t="s">
        <v>163</v>
      </c>
      <c r="L499" s="34"/>
      <c r="M499" s="157" t="s">
        <v>1</v>
      </c>
      <c r="N499" s="158" t="s">
        <v>40</v>
      </c>
      <c r="O499" s="59"/>
      <c r="P499" s="159">
        <f>O499*H499</f>
        <v>0</v>
      </c>
      <c r="Q499" s="159">
        <v>0.21734000000000001</v>
      </c>
      <c r="R499" s="159">
        <f>Q499*H499</f>
        <v>1.73872</v>
      </c>
      <c r="S499" s="159">
        <v>0</v>
      </c>
      <c r="T499" s="160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1" t="s">
        <v>164</v>
      </c>
      <c r="AT499" s="161" t="s">
        <v>159</v>
      </c>
      <c r="AU499" s="161" t="s">
        <v>82</v>
      </c>
      <c r="AY499" s="18" t="s">
        <v>157</v>
      </c>
      <c r="BE499" s="162">
        <f>IF(N499="základní",J499,0)</f>
        <v>0</v>
      </c>
      <c r="BF499" s="162">
        <f>IF(N499="snížená",J499,0)</f>
        <v>0</v>
      </c>
      <c r="BG499" s="162">
        <f>IF(N499="zákl. přenesená",J499,0)</f>
        <v>0</v>
      </c>
      <c r="BH499" s="162">
        <f>IF(N499="sníž. přenesená",J499,0)</f>
        <v>0</v>
      </c>
      <c r="BI499" s="162">
        <f>IF(N499="nulová",J499,0)</f>
        <v>0</v>
      </c>
      <c r="BJ499" s="18" t="s">
        <v>32</v>
      </c>
      <c r="BK499" s="162">
        <f>ROUND(I499*H499,2)</f>
        <v>0</v>
      </c>
      <c r="BL499" s="18" t="s">
        <v>164</v>
      </c>
      <c r="BM499" s="161" t="s">
        <v>640</v>
      </c>
    </row>
    <row r="500" spans="1:65" s="2" customFormat="1">
      <c r="A500" s="33"/>
      <c r="B500" s="34"/>
      <c r="C500" s="33"/>
      <c r="D500" s="163" t="s">
        <v>166</v>
      </c>
      <c r="E500" s="33"/>
      <c r="F500" s="164" t="s">
        <v>641</v>
      </c>
      <c r="G500" s="33"/>
      <c r="H500" s="33"/>
      <c r="I500" s="165"/>
      <c r="J500" s="33"/>
      <c r="K500" s="33"/>
      <c r="L500" s="34"/>
      <c r="M500" s="166"/>
      <c r="N500" s="167"/>
      <c r="O500" s="59"/>
      <c r="P500" s="59"/>
      <c r="Q500" s="59"/>
      <c r="R500" s="59"/>
      <c r="S500" s="59"/>
      <c r="T500" s="60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T500" s="18" t="s">
        <v>166</v>
      </c>
      <c r="AU500" s="18" t="s">
        <v>82</v>
      </c>
    </row>
    <row r="501" spans="1:65" s="2" customFormat="1" ht="19.5">
      <c r="A501" s="33"/>
      <c r="B501" s="34"/>
      <c r="C501" s="33"/>
      <c r="D501" s="169" t="s">
        <v>177</v>
      </c>
      <c r="E501" s="33"/>
      <c r="F501" s="177" t="s">
        <v>178</v>
      </c>
      <c r="G501" s="33"/>
      <c r="H501" s="33"/>
      <c r="I501" s="165"/>
      <c r="J501" s="33"/>
      <c r="K501" s="33"/>
      <c r="L501" s="34"/>
      <c r="M501" s="166"/>
      <c r="N501" s="167"/>
      <c r="O501" s="59"/>
      <c r="P501" s="59"/>
      <c r="Q501" s="59"/>
      <c r="R501" s="59"/>
      <c r="S501" s="59"/>
      <c r="T501" s="60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T501" s="18" t="s">
        <v>177</v>
      </c>
      <c r="AU501" s="18" t="s">
        <v>82</v>
      </c>
    </row>
    <row r="502" spans="1:65" s="13" customFormat="1">
      <c r="B502" s="168"/>
      <c r="D502" s="169" t="s">
        <v>168</v>
      </c>
      <c r="E502" s="170" t="s">
        <v>1</v>
      </c>
      <c r="F502" s="171" t="s">
        <v>219</v>
      </c>
      <c r="H502" s="172">
        <v>8</v>
      </c>
      <c r="I502" s="173"/>
      <c r="L502" s="168"/>
      <c r="M502" s="174"/>
      <c r="N502" s="175"/>
      <c r="O502" s="175"/>
      <c r="P502" s="175"/>
      <c r="Q502" s="175"/>
      <c r="R502" s="175"/>
      <c r="S502" s="175"/>
      <c r="T502" s="176"/>
      <c r="AT502" s="170" t="s">
        <v>168</v>
      </c>
      <c r="AU502" s="170" t="s">
        <v>82</v>
      </c>
      <c r="AV502" s="13" t="s">
        <v>82</v>
      </c>
      <c r="AW502" s="13" t="s">
        <v>31</v>
      </c>
      <c r="AX502" s="13" t="s">
        <v>32</v>
      </c>
      <c r="AY502" s="170" t="s">
        <v>157</v>
      </c>
    </row>
    <row r="503" spans="1:65" s="2" customFormat="1" ht="16.5" customHeight="1">
      <c r="A503" s="33"/>
      <c r="B503" s="149"/>
      <c r="C503" s="201" t="s">
        <v>642</v>
      </c>
      <c r="D503" s="201" t="s">
        <v>338</v>
      </c>
      <c r="E503" s="202" t="s">
        <v>643</v>
      </c>
      <c r="F503" s="203" t="s">
        <v>644</v>
      </c>
      <c r="G503" s="204" t="s">
        <v>398</v>
      </c>
      <c r="H503" s="205">
        <v>8</v>
      </c>
      <c r="I503" s="206"/>
      <c r="J503" s="207">
        <f>ROUND(I503*H503,2)</f>
        <v>0</v>
      </c>
      <c r="K503" s="203" t="s">
        <v>1</v>
      </c>
      <c r="L503" s="208"/>
      <c r="M503" s="209" t="s">
        <v>1</v>
      </c>
      <c r="N503" s="210" t="s">
        <v>40</v>
      </c>
      <c r="O503" s="59"/>
      <c r="P503" s="159">
        <f>O503*H503</f>
        <v>0</v>
      </c>
      <c r="Q503" s="159">
        <v>5.6300000000000003E-2</v>
      </c>
      <c r="R503" s="159">
        <f>Q503*H503</f>
        <v>0.45040000000000002</v>
      </c>
      <c r="S503" s="159">
        <v>0</v>
      </c>
      <c r="T503" s="160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61" t="s">
        <v>219</v>
      </c>
      <c r="AT503" s="161" t="s">
        <v>338</v>
      </c>
      <c r="AU503" s="161" t="s">
        <v>82</v>
      </c>
      <c r="AY503" s="18" t="s">
        <v>157</v>
      </c>
      <c r="BE503" s="162">
        <f>IF(N503="základní",J503,0)</f>
        <v>0</v>
      </c>
      <c r="BF503" s="162">
        <f>IF(N503="snížená",J503,0)</f>
        <v>0</v>
      </c>
      <c r="BG503" s="162">
        <f>IF(N503="zákl. přenesená",J503,0)</f>
        <v>0</v>
      </c>
      <c r="BH503" s="162">
        <f>IF(N503="sníž. přenesená",J503,0)</f>
        <v>0</v>
      </c>
      <c r="BI503" s="162">
        <f>IF(N503="nulová",J503,0)</f>
        <v>0</v>
      </c>
      <c r="BJ503" s="18" t="s">
        <v>32</v>
      </c>
      <c r="BK503" s="162">
        <f>ROUND(I503*H503,2)</f>
        <v>0</v>
      </c>
      <c r="BL503" s="18" t="s">
        <v>164</v>
      </c>
      <c r="BM503" s="161" t="s">
        <v>645</v>
      </c>
    </row>
    <row r="504" spans="1:65" s="2" customFormat="1" ht="24.2" customHeight="1">
      <c r="A504" s="33"/>
      <c r="B504" s="149"/>
      <c r="C504" s="150" t="s">
        <v>646</v>
      </c>
      <c r="D504" s="150" t="s">
        <v>159</v>
      </c>
      <c r="E504" s="151" t="s">
        <v>647</v>
      </c>
      <c r="F504" s="152" t="s">
        <v>648</v>
      </c>
      <c r="G504" s="153" t="s">
        <v>649</v>
      </c>
      <c r="H504" s="154">
        <v>1</v>
      </c>
      <c r="I504" s="155"/>
      <c r="J504" s="156">
        <f>ROUND(I504*H504,2)</f>
        <v>0</v>
      </c>
      <c r="K504" s="152" t="s">
        <v>1</v>
      </c>
      <c r="L504" s="34"/>
      <c r="M504" s="157" t="s">
        <v>1</v>
      </c>
      <c r="N504" s="158" t="s">
        <v>40</v>
      </c>
      <c r="O504" s="59"/>
      <c r="P504" s="159">
        <f>O504*H504</f>
        <v>0</v>
      </c>
      <c r="Q504" s="159">
        <v>0</v>
      </c>
      <c r="R504" s="159">
        <f>Q504*H504</f>
        <v>0</v>
      </c>
      <c r="S504" s="159">
        <v>0</v>
      </c>
      <c r="T504" s="160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1" t="s">
        <v>164</v>
      </c>
      <c r="AT504" s="161" t="s">
        <v>159</v>
      </c>
      <c r="AU504" s="161" t="s">
        <v>82</v>
      </c>
      <c r="AY504" s="18" t="s">
        <v>157</v>
      </c>
      <c r="BE504" s="162">
        <f>IF(N504="základní",J504,0)</f>
        <v>0</v>
      </c>
      <c r="BF504" s="162">
        <f>IF(N504="snížená",J504,0)</f>
        <v>0</v>
      </c>
      <c r="BG504" s="162">
        <f>IF(N504="zákl. přenesená",J504,0)</f>
        <v>0</v>
      </c>
      <c r="BH504" s="162">
        <f>IF(N504="sníž. přenesená",J504,0)</f>
        <v>0</v>
      </c>
      <c r="BI504" s="162">
        <f>IF(N504="nulová",J504,0)</f>
        <v>0</v>
      </c>
      <c r="BJ504" s="18" t="s">
        <v>32</v>
      </c>
      <c r="BK504" s="162">
        <f>ROUND(I504*H504,2)</f>
        <v>0</v>
      </c>
      <c r="BL504" s="18" t="s">
        <v>164</v>
      </c>
      <c r="BM504" s="161" t="s">
        <v>650</v>
      </c>
    </row>
    <row r="505" spans="1:65" s="2" customFormat="1" ht="19.5">
      <c r="A505" s="33"/>
      <c r="B505" s="34"/>
      <c r="C505" s="33"/>
      <c r="D505" s="169" t="s">
        <v>177</v>
      </c>
      <c r="E505" s="33"/>
      <c r="F505" s="177" t="s">
        <v>178</v>
      </c>
      <c r="G505" s="33"/>
      <c r="H505" s="33"/>
      <c r="I505" s="165"/>
      <c r="J505" s="33"/>
      <c r="K505" s="33"/>
      <c r="L505" s="34"/>
      <c r="M505" s="166"/>
      <c r="N505" s="167"/>
      <c r="O505" s="59"/>
      <c r="P505" s="59"/>
      <c r="Q505" s="59"/>
      <c r="R505" s="59"/>
      <c r="S505" s="59"/>
      <c r="T505" s="60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T505" s="18" t="s">
        <v>177</v>
      </c>
      <c r="AU505" s="18" t="s">
        <v>82</v>
      </c>
    </row>
    <row r="506" spans="1:65" s="13" customFormat="1">
      <c r="B506" s="168"/>
      <c r="D506" s="169" t="s">
        <v>168</v>
      </c>
      <c r="E506" s="170" t="s">
        <v>1</v>
      </c>
      <c r="F506" s="171" t="s">
        <v>651</v>
      </c>
      <c r="H506" s="172">
        <v>1</v>
      </c>
      <c r="I506" s="173"/>
      <c r="L506" s="168"/>
      <c r="M506" s="174"/>
      <c r="N506" s="175"/>
      <c r="O506" s="175"/>
      <c r="P506" s="175"/>
      <c r="Q506" s="175"/>
      <c r="R506" s="175"/>
      <c r="S506" s="175"/>
      <c r="T506" s="176"/>
      <c r="AT506" s="170" t="s">
        <v>168</v>
      </c>
      <c r="AU506" s="170" t="s">
        <v>82</v>
      </c>
      <c r="AV506" s="13" t="s">
        <v>82</v>
      </c>
      <c r="AW506" s="13" t="s">
        <v>31</v>
      </c>
      <c r="AX506" s="13" t="s">
        <v>32</v>
      </c>
      <c r="AY506" s="170" t="s">
        <v>157</v>
      </c>
    </row>
    <row r="507" spans="1:65" s="2" customFormat="1" ht="24.2" customHeight="1">
      <c r="A507" s="33"/>
      <c r="B507" s="149"/>
      <c r="C507" s="150" t="s">
        <v>652</v>
      </c>
      <c r="D507" s="150" t="s">
        <v>159</v>
      </c>
      <c r="E507" s="151" t="s">
        <v>653</v>
      </c>
      <c r="F507" s="152" t="s">
        <v>654</v>
      </c>
      <c r="G507" s="153" t="s">
        <v>649</v>
      </c>
      <c r="H507" s="154">
        <v>1</v>
      </c>
      <c r="I507" s="155"/>
      <c r="J507" s="156">
        <f>ROUND(I507*H507,2)</f>
        <v>0</v>
      </c>
      <c r="K507" s="152" t="s">
        <v>1</v>
      </c>
      <c r="L507" s="34"/>
      <c r="M507" s="157" t="s">
        <v>1</v>
      </c>
      <c r="N507" s="158" t="s">
        <v>40</v>
      </c>
      <c r="O507" s="59"/>
      <c r="P507" s="159">
        <f>O507*H507</f>
        <v>0</v>
      </c>
      <c r="Q507" s="159">
        <v>0</v>
      </c>
      <c r="R507" s="159">
        <f>Q507*H507</f>
        <v>0</v>
      </c>
      <c r="S507" s="159">
        <v>0</v>
      </c>
      <c r="T507" s="160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61" t="s">
        <v>164</v>
      </c>
      <c r="AT507" s="161" t="s">
        <v>159</v>
      </c>
      <c r="AU507" s="161" t="s">
        <v>82</v>
      </c>
      <c r="AY507" s="18" t="s">
        <v>157</v>
      </c>
      <c r="BE507" s="162">
        <f>IF(N507="základní",J507,0)</f>
        <v>0</v>
      </c>
      <c r="BF507" s="162">
        <f>IF(N507="snížená",J507,0)</f>
        <v>0</v>
      </c>
      <c r="BG507" s="162">
        <f>IF(N507="zákl. přenesená",J507,0)</f>
        <v>0</v>
      </c>
      <c r="BH507" s="162">
        <f>IF(N507="sníž. přenesená",J507,0)</f>
        <v>0</v>
      </c>
      <c r="BI507" s="162">
        <f>IF(N507="nulová",J507,0)</f>
        <v>0</v>
      </c>
      <c r="BJ507" s="18" t="s">
        <v>32</v>
      </c>
      <c r="BK507" s="162">
        <f>ROUND(I507*H507,2)</f>
        <v>0</v>
      </c>
      <c r="BL507" s="18" t="s">
        <v>164</v>
      </c>
      <c r="BM507" s="161" t="s">
        <v>655</v>
      </c>
    </row>
    <row r="508" spans="1:65" s="2" customFormat="1" ht="19.5">
      <c r="A508" s="33"/>
      <c r="B508" s="34"/>
      <c r="C508" s="33"/>
      <c r="D508" s="169" t="s">
        <v>177</v>
      </c>
      <c r="E508" s="33"/>
      <c r="F508" s="177" t="s">
        <v>178</v>
      </c>
      <c r="G508" s="33"/>
      <c r="H508" s="33"/>
      <c r="I508" s="165"/>
      <c r="J508" s="33"/>
      <c r="K508" s="33"/>
      <c r="L508" s="34"/>
      <c r="M508" s="166"/>
      <c r="N508" s="167"/>
      <c r="O508" s="59"/>
      <c r="P508" s="59"/>
      <c r="Q508" s="59"/>
      <c r="R508" s="59"/>
      <c r="S508" s="59"/>
      <c r="T508" s="60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T508" s="18" t="s">
        <v>177</v>
      </c>
      <c r="AU508" s="18" t="s">
        <v>82</v>
      </c>
    </row>
    <row r="509" spans="1:65" s="13" customFormat="1">
      <c r="B509" s="168"/>
      <c r="D509" s="169" t="s">
        <v>168</v>
      </c>
      <c r="E509" s="170" t="s">
        <v>1</v>
      </c>
      <c r="F509" s="171" t="s">
        <v>656</v>
      </c>
      <c r="H509" s="172">
        <v>1</v>
      </c>
      <c r="I509" s="173"/>
      <c r="L509" s="168"/>
      <c r="M509" s="174"/>
      <c r="N509" s="175"/>
      <c r="O509" s="175"/>
      <c r="P509" s="175"/>
      <c r="Q509" s="175"/>
      <c r="R509" s="175"/>
      <c r="S509" s="175"/>
      <c r="T509" s="176"/>
      <c r="AT509" s="170" t="s">
        <v>168</v>
      </c>
      <c r="AU509" s="170" t="s">
        <v>82</v>
      </c>
      <c r="AV509" s="13" t="s">
        <v>82</v>
      </c>
      <c r="AW509" s="13" t="s">
        <v>31</v>
      </c>
      <c r="AX509" s="13" t="s">
        <v>32</v>
      </c>
      <c r="AY509" s="170" t="s">
        <v>157</v>
      </c>
    </row>
    <row r="510" spans="1:65" s="2" customFormat="1" ht="16.5" customHeight="1">
      <c r="A510" s="33"/>
      <c r="B510" s="149"/>
      <c r="C510" s="150" t="s">
        <v>657</v>
      </c>
      <c r="D510" s="150" t="s">
        <v>159</v>
      </c>
      <c r="E510" s="151" t="s">
        <v>658</v>
      </c>
      <c r="F510" s="152" t="s">
        <v>659</v>
      </c>
      <c r="G510" s="153" t="s">
        <v>240</v>
      </c>
      <c r="H510" s="154">
        <v>0.4</v>
      </c>
      <c r="I510" s="155"/>
      <c r="J510" s="156">
        <f>ROUND(I510*H510,2)</f>
        <v>0</v>
      </c>
      <c r="K510" s="152" t="s">
        <v>163</v>
      </c>
      <c r="L510" s="34"/>
      <c r="M510" s="157" t="s">
        <v>1</v>
      </c>
      <c r="N510" s="158" t="s">
        <v>40</v>
      </c>
      <c r="O510" s="59"/>
      <c r="P510" s="159">
        <f>O510*H510</f>
        <v>0</v>
      </c>
      <c r="Q510" s="159">
        <v>2.4775800000000001</v>
      </c>
      <c r="R510" s="159">
        <f>Q510*H510</f>
        <v>0.99103200000000014</v>
      </c>
      <c r="S510" s="159">
        <v>0</v>
      </c>
      <c r="T510" s="160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61" t="s">
        <v>164</v>
      </c>
      <c r="AT510" s="161" t="s">
        <v>159</v>
      </c>
      <c r="AU510" s="161" t="s">
        <v>82</v>
      </c>
      <c r="AY510" s="18" t="s">
        <v>157</v>
      </c>
      <c r="BE510" s="162">
        <f>IF(N510="základní",J510,0)</f>
        <v>0</v>
      </c>
      <c r="BF510" s="162">
        <f>IF(N510="snížená",J510,0)</f>
        <v>0</v>
      </c>
      <c r="BG510" s="162">
        <f>IF(N510="zákl. přenesená",J510,0)</f>
        <v>0</v>
      </c>
      <c r="BH510" s="162">
        <f>IF(N510="sníž. přenesená",J510,0)</f>
        <v>0</v>
      </c>
      <c r="BI510" s="162">
        <f>IF(N510="nulová",J510,0)</f>
        <v>0</v>
      </c>
      <c r="BJ510" s="18" t="s">
        <v>32</v>
      </c>
      <c r="BK510" s="162">
        <f>ROUND(I510*H510,2)</f>
        <v>0</v>
      </c>
      <c r="BL510" s="18" t="s">
        <v>164</v>
      </c>
      <c r="BM510" s="161" t="s">
        <v>660</v>
      </c>
    </row>
    <row r="511" spans="1:65" s="2" customFormat="1">
      <c r="A511" s="33"/>
      <c r="B511" s="34"/>
      <c r="C511" s="33"/>
      <c r="D511" s="163" t="s">
        <v>166</v>
      </c>
      <c r="E511" s="33"/>
      <c r="F511" s="164" t="s">
        <v>661</v>
      </c>
      <c r="G511" s="33"/>
      <c r="H511" s="33"/>
      <c r="I511" s="165"/>
      <c r="J511" s="33"/>
      <c r="K511" s="33"/>
      <c r="L511" s="34"/>
      <c r="M511" s="166"/>
      <c r="N511" s="167"/>
      <c r="O511" s="59"/>
      <c r="P511" s="59"/>
      <c r="Q511" s="59"/>
      <c r="R511" s="59"/>
      <c r="S511" s="59"/>
      <c r="T511" s="60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T511" s="18" t="s">
        <v>166</v>
      </c>
      <c r="AU511" s="18" t="s">
        <v>82</v>
      </c>
    </row>
    <row r="512" spans="1:65" s="14" customFormat="1">
      <c r="B512" s="178"/>
      <c r="D512" s="169" t="s">
        <v>168</v>
      </c>
      <c r="E512" s="179" t="s">
        <v>1</v>
      </c>
      <c r="F512" s="180" t="s">
        <v>662</v>
      </c>
      <c r="H512" s="179" t="s">
        <v>1</v>
      </c>
      <c r="I512" s="181"/>
      <c r="L512" s="178"/>
      <c r="M512" s="182"/>
      <c r="N512" s="183"/>
      <c r="O512" s="183"/>
      <c r="P512" s="183"/>
      <c r="Q512" s="183"/>
      <c r="R512" s="183"/>
      <c r="S512" s="183"/>
      <c r="T512" s="184"/>
      <c r="AT512" s="179" t="s">
        <v>168</v>
      </c>
      <c r="AU512" s="179" t="s">
        <v>82</v>
      </c>
      <c r="AV512" s="14" t="s">
        <v>32</v>
      </c>
      <c r="AW512" s="14" t="s">
        <v>31</v>
      </c>
      <c r="AX512" s="14" t="s">
        <v>75</v>
      </c>
      <c r="AY512" s="179" t="s">
        <v>157</v>
      </c>
    </row>
    <row r="513" spans="1:65" s="13" customFormat="1">
      <c r="B513" s="168"/>
      <c r="D513" s="169" t="s">
        <v>168</v>
      </c>
      <c r="E513" s="170" t="s">
        <v>1</v>
      </c>
      <c r="F513" s="171" t="s">
        <v>663</v>
      </c>
      <c r="H513" s="172">
        <v>0.4</v>
      </c>
      <c r="I513" s="173"/>
      <c r="L513" s="168"/>
      <c r="M513" s="174"/>
      <c r="N513" s="175"/>
      <c r="O513" s="175"/>
      <c r="P513" s="175"/>
      <c r="Q513" s="175"/>
      <c r="R513" s="175"/>
      <c r="S513" s="175"/>
      <c r="T513" s="176"/>
      <c r="AT513" s="170" t="s">
        <v>168</v>
      </c>
      <c r="AU513" s="170" t="s">
        <v>82</v>
      </c>
      <c r="AV513" s="13" t="s">
        <v>82</v>
      </c>
      <c r="AW513" s="13" t="s">
        <v>31</v>
      </c>
      <c r="AX513" s="13" t="s">
        <v>75</v>
      </c>
      <c r="AY513" s="170" t="s">
        <v>157</v>
      </c>
    </row>
    <row r="514" spans="1:65" s="15" customFormat="1">
      <c r="B514" s="185"/>
      <c r="D514" s="169" t="s">
        <v>168</v>
      </c>
      <c r="E514" s="186" t="s">
        <v>1</v>
      </c>
      <c r="F514" s="187" t="s">
        <v>190</v>
      </c>
      <c r="H514" s="188">
        <v>0.4</v>
      </c>
      <c r="I514" s="189"/>
      <c r="L514" s="185"/>
      <c r="M514" s="190"/>
      <c r="N514" s="191"/>
      <c r="O514" s="191"/>
      <c r="P514" s="191"/>
      <c r="Q514" s="191"/>
      <c r="R514" s="191"/>
      <c r="S514" s="191"/>
      <c r="T514" s="192"/>
      <c r="AT514" s="186" t="s">
        <v>168</v>
      </c>
      <c r="AU514" s="186" t="s">
        <v>82</v>
      </c>
      <c r="AV514" s="15" t="s">
        <v>164</v>
      </c>
      <c r="AW514" s="15" t="s">
        <v>31</v>
      </c>
      <c r="AX514" s="15" t="s">
        <v>32</v>
      </c>
      <c r="AY514" s="186" t="s">
        <v>157</v>
      </c>
    </row>
    <row r="515" spans="1:65" s="2" customFormat="1" ht="16.5" customHeight="1">
      <c r="A515" s="33"/>
      <c r="B515" s="149"/>
      <c r="C515" s="150" t="s">
        <v>664</v>
      </c>
      <c r="D515" s="150" t="s">
        <v>159</v>
      </c>
      <c r="E515" s="151" t="s">
        <v>665</v>
      </c>
      <c r="F515" s="152" t="s">
        <v>666</v>
      </c>
      <c r="G515" s="153" t="s">
        <v>240</v>
      </c>
      <c r="H515" s="154">
        <v>1.625</v>
      </c>
      <c r="I515" s="155"/>
      <c r="J515" s="156">
        <f>ROUND(I515*H515,2)</f>
        <v>0</v>
      </c>
      <c r="K515" s="152" t="s">
        <v>163</v>
      </c>
      <c r="L515" s="34"/>
      <c r="M515" s="157" t="s">
        <v>1</v>
      </c>
      <c r="N515" s="158" t="s">
        <v>40</v>
      </c>
      <c r="O515" s="59"/>
      <c r="P515" s="159">
        <f>O515*H515</f>
        <v>0</v>
      </c>
      <c r="Q515" s="159">
        <v>2.4775800000000001</v>
      </c>
      <c r="R515" s="159">
        <f>Q515*H515</f>
        <v>4.0260674999999999</v>
      </c>
      <c r="S515" s="159">
        <v>0</v>
      </c>
      <c r="T515" s="160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61" t="s">
        <v>164</v>
      </c>
      <c r="AT515" s="161" t="s">
        <v>159</v>
      </c>
      <c r="AU515" s="161" t="s">
        <v>82</v>
      </c>
      <c r="AY515" s="18" t="s">
        <v>157</v>
      </c>
      <c r="BE515" s="162">
        <f>IF(N515="základní",J515,0)</f>
        <v>0</v>
      </c>
      <c r="BF515" s="162">
        <f>IF(N515="snížená",J515,0)</f>
        <v>0</v>
      </c>
      <c r="BG515" s="162">
        <f>IF(N515="zákl. přenesená",J515,0)</f>
        <v>0</v>
      </c>
      <c r="BH515" s="162">
        <f>IF(N515="sníž. přenesená",J515,0)</f>
        <v>0</v>
      </c>
      <c r="BI515" s="162">
        <f>IF(N515="nulová",J515,0)</f>
        <v>0</v>
      </c>
      <c r="BJ515" s="18" t="s">
        <v>32</v>
      </c>
      <c r="BK515" s="162">
        <f>ROUND(I515*H515,2)</f>
        <v>0</v>
      </c>
      <c r="BL515" s="18" t="s">
        <v>164</v>
      </c>
      <c r="BM515" s="161" t="s">
        <v>667</v>
      </c>
    </row>
    <row r="516" spans="1:65" s="2" customFormat="1">
      <c r="A516" s="33"/>
      <c r="B516" s="34"/>
      <c r="C516" s="33"/>
      <c r="D516" s="163" t="s">
        <v>166</v>
      </c>
      <c r="E516" s="33"/>
      <c r="F516" s="164" t="s">
        <v>668</v>
      </c>
      <c r="G516" s="33"/>
      <c r="H516" s="33"/>
      <c r="I516" s="165"/>
      <c r="J516" s="33"/>
      <c r="K516" s="33"/>
      <c r="L516" s="34"/>
      <c r="M516" s="166"/>
      <c r="N516" s="167"/>
      <c r="O516" s="59"/>
      <c r="P516" s="59"/>
      <c r="Q516" s="59"/>
      <c r="R516" s="59"/>
      <c r="S516" s="59"/>
      <c r="T516" s="60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T516" s="18" t="s">
        <v>166</v>
      </c>
      <c r="AU516" s="18" t="s">
        <v>82</v>
      </c>
    </row>
    <row r="517" spans="1:65" s="14" customFormat="1">
      <c r="B517" s="178"/>
      <c r="D517" s="169" t="s">
        <v>168</v>
      </c>
      <c r="E517" s="179" t="s">
        <v>1</v>
      </c>
      <c r="F517" s="180" t="s">
        <v>669</v>
      </c>
      <c r="H517" s="179" t="s">
        <v>1</v>
      </c>
      <c r="I517" s="181"/>
      <c r="L517" s="178"/>
      <c r="M517" s="182"/>
      <c r="N517" s="183"/>
      <c r="O517" s="183"/>
      <c r="P517" s="183"/>
      <c r="Q517" s="183"/>
      <c r="R517" s="183"/>
      <c r="S517" s="183"/>
      <c r="T517" s="184"/>
      <c r="AT517" s="179" t="s">
        <v>168</v>
      </c>
      <c r="AU517" s="179" t="s">
        <v>82</v>
      </c>
      <c r="AV517" s="14" t="s">
        <v>32</v>
      </c>
      <c r="AW517" s="14" t="s">
        <v>31</v>
      </c>
      <c r="AX517" s="14" t="s">
        <v>75</v>
      </c>
      <c r="AY517" s="179" t="s">
        <v>157</v>
      </c>
    </row>
    <row r="518" spans="1:65" s="13" customFormat="1">
      <c r="B518" s="168"/>
      <c r="D518" s="169" t="s">
        <v>168</v>
      </c>
      <c r="E518" s="170" t="s">
        <v>1</v>
      </c>
      <c r="F518" s="171" t="s">
        <v>670</v>
      </c>
      <c r="H518" s="172">
        <v>1.625</v>
      </c>
      <c r="I518" s="173"/>
      <c r="L518" s="168"/>
      <c r="M518" s="174"/>
      <c r="N518" s="175"/>
      <c r="O518" s="175"/>
      <c r="P518" s="175"/>
      <c r="Q518" s="175"/>
      <c r="R518" s="175"/>
      <c r="S518" s="175"/>
      <c r="T518" s="176"/>
      <c r="AT518" s="170" t="s">
        <v>168</v>
      </c>
      <c r="AU518" s="170" t="s">
        <v>82</v>
      </c>
      <c r="AV518" s="13" t="s">
        <v>82</v>
      </c>
      <c r="AW518" s="13" t="s">
        <v>31</v>
      </c>
      <c r="AX518" s="13" t="s">
        <v>75</v>
      </c>
      <c r="AY518" s="170" t="s">
        <v>157</v>
      </c>
    </row>
    <row r="519" spans="1:65" s="15" customFormat="1">
      <c r="B519" s="185"/>
      <c r="D519" s="169" t="s">
        <v>168</v>
      </c>
      <c r="E519" s="186" t="s">
        <v>1</v>
      </c>
      <c r="F519" s="187" t="s">
        <v>190</v>
      </c>
      <c r="H519" s="188">
        <v>1.625</v>
      </c>
      <c r="I519" s="189"/>
      <c r="L519" s="185"/>
      <c r="M519" s="190"/>
      <c r="N519" s="191"/>
      <c r="O519" s="191"/>
      <c r="P519" s="191"/>
      <c r="Q519" s="191"/>
      <c r="R519" s="191"/>
      <c r="S519" s="191"/>
      <c r="T519" s="192"/>
      <c r="AT519" s="186" t="s">
        <v>168</v>
      </c>
      <c r="AU519" s="186" t="s">
        <v>82</v>
      </c>
      <c r="AV519" s="15" t="s">
        <v>164</v>
      </c>
      <c r="AW519" s="15" t="s">
        <v>31</v>
      </c>
      <c r="AX519" s="15" t="s">
        <v>32</v>
      </c>
      <c r="AY519" s="186" t="s">
        <v>157</v>
      </c>
    </row>
    <row r="520" spans="1:65" s="2" customFormat="1" ht="16.5" customHeight="1">
      <c r="A520" s="33"/>
      <c r="B520" s="149"/>
      <c r="C520" s="150" t="s">
        <v>671</v>
      </c>
      <c r="D520" s="150" t="s">
        <v>159</v>
      </c>
      <c r="E520" s="151" t="s">
        <v>672</v>
      </c>
      <c r="F520" s="152" t="s">
        <v>673</v>
      </c>
      <c r="G520" s="153" t="s">
        <v>162</v>
      </c>
      <c r="H520" s="154">
        <v>10</v>
      </c>
      <c r="I520" s="155"/>
      <c r="J520" s="156">
        <f>ROUND(I520*H520,2)</f>
        <v>0</v>
      </c>
      <c r="K520" s="152" t="s">
        <v>163</v>
      </c>
      <c r="L520" s="34"/>
      <c r="M520" s="157" t="s">
        <v>1</v>
      </c>
      <c r="N520" s="158" t="s">
        <v>40</v>
      </c>
      <c r="O520" s="59"/>
      <c r="P520" s="159">
        <f>O520*H520</f>
        <v>0</v>
      </c>
      <c r="Q520" s="159">
        <v>5.45E-3</v>
      </c>
      <c r="R520" s="159">
        <f>Q520*H520</f>
        <v>5.45E-2</v>
      </c>
      <c r="S520" s="159">
        <v>0</v>
      </c>
      <c r="T520" s="160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61" t="s">
        <v>164</v>
      </c>
      <c r="AT520" s="161" t="s">
        <v>159</v>
      </c>
      <c r="AU520" s="161" t="s">
        <v>82</v>
      </c>
      <c r="AY520" s="18" t="s">
        <v>157</v>
      </c>
      <c r="BE520" s="162">
        <f>IF(N520="základní",J520,0)</f>
        <v>0</v>
      </c>
      <c r="BF520" s="162">
        <f>IF(N520="snížená",J520,0)</f>
        <v>0</v>
      </c>
      <c r="BG520" s="162">
        <f>IF(N520="zákl. přenesená",J520,0)</f>
        <v>0</v>
      </c>
      <c r="BH520" s="162">
        <f>IF(N520="sníž. přenesená",J520,0)</f>
        <v>0</v>
      </c>
      <c r="BI520" s="162">
        <f>IF(N520="nulová",J520,0)</f>
        <v>0</v>
      </c>
      <c r="BJ520" s="18" t="s">
        <v>32</v>
      </c>
      <c r="BK520" s="162">
        <f>ROUND(I520*H520,2)</f>
        <v>0</v>
      </c>
      <c r="BL520" s="18" t="s">
        <v>164</v>
      </c>
      <c r="BM520" s="161" t="s">
        <v>674</v>
      </c>
    </row>
    <row r="521" spans="1:65" s="2" customFormat="1">
      <c r="A521" s="33"/>
      <c r="B521" s="34"/>
      <c r="C521" s="33"/>
      <c r="D521" s="163" t="s">
        <v>166</v>
      </c>
      <c r="E521" s="33"/>
      <c r="F521" s="164" t="s">
        <v>675</v>
      </c>
      <c r="G521" s="33"/>
      <c r="H521" s="33"/>
      <c r="I521" s="165"/>
      <c r="J521" s="33"/>
      <c r="K521" s="33"/>
      <c r="L521" s="34"/>
      <c r="M521" s="166"/>
      <c r="N521" s="167"/>
      <c r="O521" s="59"/>
      <c r="P521" s="59"/>
      <c r="Q521" s="59"/>
      <c r="R521" s="59"/>
      <c r="S521" s="59"/>
      <c r="T521" s="60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T521" s="18" t="s">
        <v>166</v>
      </c>
      <c r="AU521" s="18" t="s">
        <v>82</v>
      </c>
    </row>
    <row r="522" spans="1:65" s="13" customFormat="1">
      <c r="B522" s="168"/>
      <c r="D522" s="169" t="s">
        <v>168</v>
      </c>
      <c r="E522" s="170" t="s">
        <v>1</v>
      </c>
      <c r="F522" s="171" t="s">
        <v>676</v>
      </c>
      <c r="H522" s="172">
        <v>6.6</v>
      </c>
      <c r="I522" s="173"/>
      <c r="L522" s="168"/>
      <c r="M522" s="174"/>
      <c r="N522" s="175"/>
      <c r="O522" s="175"/>
      <c r="P522" s="175"/>
      <c r="Q522" s="175"/>
      <c r="R522" s="175"/>
      <c r="S522" s="175"/>
      <c r="T522" s="176"/>
      <c r="AT522" s="170" t="s">
        <v>168</v>
      </c>
      <c r="AU522" s="170" t="s">
        <v>82</v>
      </c>
      <c r="AV522" s="13" t="s">
        <v>82</v>
      </c>
      <c r="AW522" s="13" t="s">
        <v>31</v>
      </c>
      <c r="AX522" s="13" t="s">
        <v>75</v>
      </c>
      <c r="AY522" s="170" t="s">
        <v>157</v>
      </c>
    </row>
    <row r="523" spans="1:65" s="13" customFormat="1">
      <c r="B523" s="168"/>
      <c r="D523" s="169" t="s">
        <v>168</v>
      </c>
      <c r="E523" s="170" t="s">
        <v>1</v>
      </c>
      <c r="F523" s="171" t="s">
        <v>677</v>
      </c>
      <c r="H523" s="172">
        <v>3.4</v>
      </c>
      <c r="I523" s="173"/>
      <c r="L523" s="168"/>
      <c r="M523" s="174"/>
      <c r="N523" s="175"/>
      <c r="O523" s="175"/>
      <c r="P523" s="175"/>
      <c r="Q523" s="175"/>
      <c r="R523" s="175"/>
      <c r="S523" s="175"/>
      <c r="T523" s="176"/>
      <c r="AT523" s="170" t="s">
        <v>168</v>
      </c>
      <c r="AU523" s="170" t="s">
        <v>82</v>
      </c>
      <c r="AV523" s="13" t="s">
        <v>82</v>
      </c>
      <c r="AW523" s="13" t="s">
        <v>31</v>
      </c>
      <c r="AX523" s="13" t="s">
        <v>75</v>
      </c>
      <c r="AY523" s="170" t="s">
        <v>157</v>
      </c>
    </row>
    <row r="524" spans="1:65" s="15" customFormat="1">
      <c r="B524" s="185"/>
      <c r="D524" s="169" t="s">
        <v>168</v>
      </c>
      <c r="E524" s="186" t="s">
        <v>1</v>
      </c>
      <c r="F524" s="187" t="s">
        <v>190</v>
      </c>
      <c r="H524" s="188">
        <v>10</v>
      </c>
      <c r="I524" s="189"/>
      <c r="L524" s="185"/>
      <c r="M524" s="190"/>
      <c r="N524" s="191"/>
      <c r="O524" s="191"/>
      <c r="P524" s="191"/>
      <c r="Q524" s="191"/>
      <c r="R524" s="191"/>
      <c r="S524" s="191"/>
      <c r="T524" s="192"/>
      <c r="AT524" s="186" t="s">
        <v>168</v>
      </c>
      <c r="AU524" s="186" t="s">
        <v>82</v>
      </c>
      <c r="AV524" s="15" t="s">
        <v>164</v>
      </c>
      <c r="AW524" s="15" t="s">
        <v>31</v>
      </c>
      <c r="AX524" s="15" t="s">
        <v>32</v>
      </c>
      <c r="AY524" s="186" t="s">
        <v>157</v>
      </c>
    </row>
    <row r="525" spans="1:65" s="2" customFormat="1" ht="16.5" customHeight="1">
      <c r="A525" s="33"/>
      <c r="B525" s="149"/>
      <c r="C525" s="150" t="s">
        <v>678</v>
      </c>
      <c r="D525" s="150" t="s">
        <v>159</v>
      </c>
      <c r="E525" s="151" t="s">
        <v>679</v>
      </c>
      <c r="F525" s="152" t="s">
        <v>680</v>
      </c>
      <c r="G525" s="153" t="s">
        <v>162</v>
      </c>
      <c r="H525" s="154">
        <v>10</v>
      </c>
      <c r="I525" s="155"/>
      <c r="J525" s="156">
        <f>ROUND(I525*H525,2)</f>
        <v>0</v>
      </c>
      <c r="K525" s="152" t="s">
        <v>163</v>
      </c>
      <c r="L525" s="34"/>
      <c r="M525" s="157" t="s">
        <v>1</v>
      </c>
      <c r="N525" s="158" t="s">
        <v>40</v>
      </c>
      <c r="O525" s="59"/>
      <c r="P525" s="159">
        <f>O525*H525</f>
        <v>0</v>
      </c>
      <c r="Q525" s="159">
        <v>0</v>
      </c>
      <c r="R525" s="159">
        <f>Q525*H525</f>
        <v>0</v>
      </c>
      <c r="S525" s="159">
        <v>0</v>
      </c>
      <c r="T525" s="160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61" t="s">
        <v>164</v>
      </c>
      <c r="AT525" s="161" t="s">
        <v>159</v>
      </c>
      <c r="AU525" s="161" t="s">
        <v>82</v>
      </c>
      <c r="AY525" s="18" t="s">
        <v>157</v>
      </c>
      <c r="BE525" s="162">
        <f>IF(N525="základní",J525,0)</f>
        <v>0</v>
      </c>
      <c r="BF525" s="162">
        <f>IF(N525="snížená",J525,0)</f>
        <v>0</v>
      </c>
      <c r="BG525" s="162">
        <f>IF(N525="zákl. přenesená",J525,0)</f>
        <v>0</v>
      </c>
      <c r="BH525" s="162">
        <f>IF(N525="sníž. přenesená",J525,0)</f>
        <v>0</v>
      </c>
      <c r="BI525" s="162">
        <f>IF(N525="nulová",J525,0)</f>
        <v>0</v>
      </c>
      <c r="BJ525" s="18" t="s">
        <v>32</v>
      </c>
      <c r="BK525" s="162">
        <f>ROUND(I525*H525,2)</f>
        <v>0</v>
      </c>
      <c r="BL525" s="18" t="s">
        <v>164</v>
      </c>
      <c r="BM525" s="161" t="s">
        <v>681</v>
      </c>
    </row>
    <row r="526" spans="1:65" s="2" customFormat="1">
      <c r="A526" s="33"/>
      <c r="B526" s="34"/>
      <c r="C526" s="33"/>
      <c r="D526" s="163" t="s">
        <v>166</v>
      </c>
      <c r="E526" s="33"/>
      <c r="F526" s="164" t="s">
        <v>682</v>
      </c>
      <c r="G526" s="33"/>
      <c r="H526" s="33"/>
      <c r="I526" s="165"/>
      <c r="J526" s="33"/>
      <c r="K526" s="33"/>
      <c r="L526" s="34"/>
      <c r="M526" s="166"/>
      <c r="N526" s="167"/>
      <c r="O526" s="59"/>
      <c r="P526" s="59"/>
      <c r="Q526" s="59"/>
      <c r="R526" s="59"/>
      <c r="S526" s="59"/>
      <c r="T526" s="60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T526" s="18" t="s">
        <v>166</v>
      </c>
      <c r="AU526" s="18" t="s">
        <v>82</v>
      </c>
    </row>
    <row r="527" spans="1:65" s="13" customFormat="1">
      <c r="B527" s="168"/>
      <c r="D527" s="169" t="s">
        <v>168</v>
      </c>
      <c r="E527" s="170" t="s">
        <v>1</v>
      </c>
      <c r="F527" s="171" t="s">
        <v>233</v>
      </c>
      <c r="H527" s="172">
        <v>10</v>
      </c>
      <c r="I527" s="173"/>
      <c r="L527" s="168"/>
      <c r="M527" s="174"/>
      <c r="N527" s="175"/>
      <c r="O527" s="175"/>
      <c r="P527" s="175"/>
      <c r="Q527" s="175"/>
      <c r="R527" s="175"/>
      <c r="S527" s="175"/>
      <c r="T527" s="176"/>
      <c r="AT527" s="170" t="s">
        <v>168</v>
      </c>
      <c r="AU527" s="170" t="s">
        <v>82</v>
      </c>
      <c r="AV527" s="13" t="s">
        <v>82</v>
      </c>
      <c r="AW527" s="13" t="s">
        <v>31</v>
      </c>
      <c r="AX527" s="13" t="s">
        <v>32</v>
      </c>
      <c r="AY527" s="170" t="s">
        <v>157</v>
      </c>
    </row>
    <row r="528" spans="1:65" s="2" customFormat="1" ht="16.5" customHeight="1">
      <c r="A528" s="33"/>
      <c r="B528" s="149"/>
      <c r="C528" s="150" t="s">
        <v>683</v>
      </c>
      <c r="D528" s="150" t="s">
        <v>159</v>
      </c>
      <c r="E528" s="151" t="s">
        <v>684</v>
      </c>
      <c r="F528" s="152" t="s">
        <v>685</v>
      </c>
      <c r="G528" s="153" t="s">
        <v>398</v>
      </c>
      <c r="H528" s="154">
        <v>2</v>
      </c>
      <c r="I528" s="155"/>
      <c r="J528" s="156">
        <f>ROUND(I528*H528,2)</f>
        <v>0</v>
      </c>
      <c r="K528" s="152" t="s">
        <v>163</v>
      </c>
      <c r="L528" s="34"/>
      <c r="M528" s="157" t="s">
        <v>1</v>
      </c>
      <c r="N528" s="158" t="s">
        <v>40</v>
      </c>
      <c r="O528" s="59"/>
      <c r="P528" s="159">
        <f>O528*H528</f>
        <v>0</v>
      </c>
      <c r="Q528" s="159">
        <v>1.298E-2</v>
      </c>
      <c r="R528" s="159">
        <f>Q528*H528</f>
        <v>2.596E-2</v>
      </c>
      <c r="S528" s="159">
        <v>0</v>
      </c>
      <c r="T528" s="160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61" t="s">
        <v>164</v>
      </c>
      <c r="AT528" s="161" t="s">
        <v>159</v>
      </c>
      <c r="AU528" s="161" t="s">
        <v>82</v>
      </c>
      <c r="AY528" s="18" t="s">
        <v>157</v>
      </c>
      <c r="BE528" s="162">
        <f>IF(N528="základní",J528,0)</f>
        <v>0</v>
      </c>
      <c r="BF528" s="162">
        <f>IF(N528="snížená",J528,0)</f>
        <v>0</v>
      </c>
      <c r="BG528" s="162">
        <f>IF(N528="zákl. přenesená",J528,0)</f>
        <v>0</v>
      </c>
      <c r="BH528" s="162">
        <f>IF(N528="sníž. přenesená",J528,0)</f>
        <v>0</v>
      </c>
      <c r="BI528" s="162">
        <f>IF(N528="nulová",J528,0)</f>
        <v>0</v>
      </c>
      <c r="BJ528" s="18" t="s">
        <v>32</v>
      </c>
      <c r="BK528" s="162">
        <f>ROUND(I528*H528,2)</f>
        <v>0</v>
      </c>
      <c r="BL528" s="18" t="s">
        <v>164</v>
      </c>
      <c r="BM528" s="161" t="s">
        <v>686</v>
      </c>
    </row>
    <row r="529" spans="1:65" s="2" customFormat="1">
      <c r="A529" s="33"/>
      <c r="B529" s="34"/>
      <c r="C529" s="33"/>
      <c r="D529" s="163" t="s">
        <v>166</v>
      </c>
      <c r="E529" s="33"/>
      <c r="F529" s="164" t="s">
        <v>687</v>
      </c>
      <c r="G529" s="33"/>
      <c r="H529" s="33"/>
      <c r="I529" s="165"/>
      <c r="J529" s="33"/>
      <c r="K529" s="33"/>
      <c r="L529" s="34"/>
      <c r="M529" s="166"/>
      <c r="N529" s="167"/>
      <c r="O529" s="59"/>
      <c r="P529" s="59"/>
      <c r="Q529" s="59"/>
      <c r="R529" s="59"/>
      <c r="S529" s="59"/>
      <c r="T529" s="60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T529" s="18" t="s">
        <v>166</v>
      </c>
      <c r="AU529" s="18" t="s">
        <v>82</v>
      </c>
    </row>
    <row r="530" spans="1:65" s="14" customFormat="1">
      <c r="B530" s="178"/>
      <c r="D530" s="169" t="s">
        <v>168</v>
      </c>
      <c r="E530" s="179" t="s">
        <v>1</v>
      </c>
      <c r="F530" s="180" t="s">
        <v>688</v>
      </c>
      <c r="H530" s="179" t="s">
        <v>1</v>
      </c>
      <c r="I530" s="181"/>
      <c r="L530" s="178"/>
      <c r="M530" s="182"/>
      <c r="N530" s="183"/>
      <c r="O530" s="183"/>
      <c r="P530" s="183"/>
      <c r="Q530" s="183"/>
      <c r="R530" s="183"/>
      <c r="S530" s="183"/>
      <c r="T530" s="184"/>
      <c r="AT530" s="179" t="s">
        <v>168</v>
      </c>
      <c r="AU530" s="179" t="s">
        <v>82</v>
      </c>
      <c r="AV530" s="14" t="s">
        <v>32</v>
      </c>
      <c r="AW530" s="14" t="s">
        <v>31</v>
      </c>
      <c r="AX530" s="14" t="s">
        <v>75</v>
      </c>
      <c r="AY530" s="179" t="s">
        <v>157</v>
      </c>
    </row>
    <row r="531" spans="1:65" s="13" customFormat="1">
      <c r="B531" s="168"/>
      <c r="D531" s="169" t="s">
        <v>168</v>
      </c>
      <c r="E531" s="170" t="s">
        <v>1</v>
      </c>
      <c r="F531" s="171" t="s">
        <v>82</v>
      </c>
      <c r="H531" s="172">
        <v>2</v>
      </c>
      <c r="I531" s="173"/>
      <c r="L531" s="168"/>
      <c r="M531" s="174"/>
      <c r="N531" s="175"/>
      <c r="O531" s="175"/>
      <c r="P531" s="175"/>
      <c r="Q531" s="175"/>
      <c r="R531" s="175"/>
      <c r="S531" s="175"/>
      <c r="T531" s="176"/>
      <c r="AT531" s="170" t="s">
        <v>168</v>
      </c>
      <c r="AU531" s="170" t="s">
        <v>82</v>
      </c>
      <c r="AV531" s="13" t="s">
        <v>82</v>
      </c>
      <c r="AW531" s="13" t="s">
        <v>31</v>
      </c>
      <c r="AX531" s="13" t="s">
        <v>32</v>
      </c>
      <c r="AY531" s="170" t="s">
        <v>157</v>
      </c>
    </row>
    <row r="532" spans="1:65" s="2" customFormat="1" ht="16.5" customHeight="1">
      <c r="A532" s="33"/>
      <c r="B532" s="149"/>
      <c r="C532" s="150" t="s">
        <v>689</v>
      </c>
      <c r="D532" s="150" t="s">
        <v>159</v>
      </c>
      <c r="E532" s="151" t="s">
        <v>690</v>
      </c>
      <c r="F532" s="152" t="s">
        <v>691</v>
      </c>
      <c r="G532" s="153" t="s">
        <v>162</v>
      </c>
      <c r="H532" s="154">
        <v>0.4</v>
      </c>
      <c r="I532" s="155"/>
      <c r="J532" s="156">
        <f>ROUND(I532*H532,2)</f>
        <v>0</v>
      </c>
      <c r="K532" s="152" t="s">
        <v>1</v>
      </c>
      <c r="L532" s="34"/>
      <c r="M532" s="157" t="s">
        <v>1</v>
      </c>
      <c r="N532" s="158" t="s">
        <v>40</v>
      </c>
      <c r="O532" s="59"/>
      <c r="P532" s="159">
        <f>O532*H532</f>
        <v>0</v>
      </c>
      <c r="Q532" s="159">
        <v>0</v>
      </c>
      <c r="R532" s="159">
        <f>Q532*H532</f>
        <v>0</v>
      </c>
      <c r="S532" s="159">
        <v>0</v>
      </c>
      <c r="T532" s="160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61" t="s">
        <v>164</v>
      </c>
      <c r="AT532" s="161" t="s">
        <v>159</v>
      </c>
      <c r="AU532" s="161" t="s">
        <v>82</v>
      </c>
      <c r="AY532" s="18" t="s">
        <v>157</v>
      </c>
      <c r="BE532" s="162">
        <f>IF(N532="základní",J532,0)</f>
        <v>0</v>
      </c>
      <c r="BF532" s="162">
        <f>IF(N532="snížená",J532,0)</f>
        <v>0</v>
      </c>
      <c r="BG532" s="162">
        <f>IF(N532="zákl. přenesená",J532,0)</f>
        <v>0</v>
      </c>
      <c r="BH532" s="162">
        <f>IF(N532="sníž. přenesená",J532,0)</f>
        <v>0</v>
      </c>
      <c r="BI532" s="162">
        <f>IF(N532="nulová",J532,0)</f>
        <v>0</v>
      </c>
      <c r="BJ532" s="18" t="s">
        <v>32</v>
      </c>
      <c r="BK532" s="162">
        <f>ROUND(I532*H532,2)</f>
        <v>0</v>
      </c>
      <c r="BL532" s="18" t="s">
        <v>164</v>
      </c>
      <c r="BM532" s="161" t="s">
        <v>692</v>
      </c>
    </row>
    <row r="533" spans="1:65" s="2" customFormat="1" ht="19.5">
      <c r="A533" s="33"/>
      <c r="B533" s="34"/>
      <c r="C533" s="33"/>
      <c r="D533" s="169" t="s">
        <v>177</v>
      </c>
      <c r="E533" s="33"/>
      <c r="F533" s="177" t="s">
        <v>178</v>
      </c>
      <c r="G533" s="33"/>
      <c r="H533" s="33"/>
      <c r="I533" s="165"/>
      <c r="J533" s="33"/>
      <c r="K533" s="33"/>
      <c r="L533" s="34"/>
      <c r="M533" s="166"/>
      <c r="N533" s="167"/>
      <c r="O533" s="59"/>
      <c r="P533" s="59"/>
      <c r="Q533" s="59"/>
      <c r="R533" s="59"/>
      <c r="S533" s="59"/>
      <c r="T533" s="60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T533" s="18" t="s">
        <v>177</v>
      </c>
      <c r="AU533" s="18" t="s">
        <v>82</v>
      </c>
    </row>
    <row r="534" spans="1:65" s="14" customFormat="1">
      <c r="B534" s="178"/>
      <c r="D534" s="169" t="s">
        <v>168</v>
      </c>
      <c r="E534" s="179" t="s">
        <v>1</v>
      </c>
      <c r="F534" s="180" t="s">
        <v>662</v>
      </c>
      <c r="H534" s="179" t="s">
        <v>1</v>
      </c>
      <c r="I534" s="181"/>
      <c r="L534" s="178"/>
      <c r="M534" s="182"/>
      <c r="N534" s="183"/>
      <c r="O534" s="183"/>
      <c r="P534" s="183"/>
      <c r="Q534" s="183"/>
      <c r="R534" s="183"/>
      <c r="S534" s="183"/>
      <c r="T534" s="184"/>
      <c r="AT534" s="179" t="s">
        <v>168</v>
      </c>
      <c r="AU534" s="179" t="s">
        <v>82</v>
      </c>
      <c r="AV534" s="14" t="s">
        <v>32</v>
      </c>
      <c r="AW534" s="14" t="s">
        <v>31</v>
      </c>
      <c r="AX534" s="14" t="s">
        <v>75</v>
      </c>
      <c r="AY534" s="179" t="s">
        <v>157</v>
      </c>
    </row>
    <row r="535" spans="1:65" s="13" customFormat="1">
      <c r="B535" s="168"/>
      <c r="D535" s="169" t="s">
        <v>168</v>
      </c>
      <c r="E535" s="170" t="s">
        <v>1</v>
      </c>
      <c r="F535" s="171" t="s">
        <v>693</v>
      </c>
      <c r="H535" s="172">
        <v>0.4</v>
      </c>
      <c r="I535" s="173"/>
      <c r="L535" s="168"/>
      <c r="M535" s="174"/>
      <c r="N535" s="175"/>
      <c r="O535" s="175"/>
      <c r="P535" s="175"/>
      <c r="Q535" s="175"/>
      <c r="R535" s="175"/>
      <c r="S535" s="175"/>
      <c r="T535" s="176"/>
      <c r="AT535" s="170" t="s">
        <v>168</v>
      </c>
      <c r="AU535" s="170" t="s">
        <v>82</v>
      </c>
      <c r="AV535" s="13" t="s">
        <v>82</v>
      </c>
      <c r="AW535" s="13" t="s">
        <v>31</v>
      </c>
      <c r="AX535" s="13" t="s">
        <v>32</v>
      </c>
      <c r="AY535" s="170" t="s">
        <v>157</v>
      </c>
    </row>
    <row r="536" spans="1:65" s="2" customFormat="1" ht="16.5" customHeight="1">
      <c r="A536" s="33"/>
      <c r="B536" s="149"/>
      <c r="C536" s="150" t="s">
        <v>694</v>
      </c>
      <c r="D536" s="150" t="s">
        <v>159</v>
      </c>
      <c r="E536" s="151" t="s">
        <v>695</v>
      </c>
      <c r="F536" s="152" t="s">
        <v>696</v>
      </c>
      <c r="G536" s="153" t="s">
        <v>649</v>
      </c>
      <c r="H536" s="154">
        <v>1</v>
      </c>
      <c r="I536" s="155"/>
      <c r="J536" s="156">
        <f>ROUND(I536*H536,2)</f>
        <v>0</v>
      </c>
      <c r="K536" s="152" t="s">
        <v>1</v>
      </c>
      <c r="L536" s="34"/>
      <c r="M536" s="157" t="s">
        <v>1</v>
      </c>
      <c r="N536" s="158" t="s">
        <v>40</v>
      </c>
      <c r="O536" s="59"/>
      <c r="P536" s="159">
        <f>O536*H536</f>
        <v>0</v>
      </c>
      <c r="Q536" s="159">
        <v>0</v>
      </c>
      <c r="R536" s="159">
        <f>Q536*H536</f>
        <v>0</v>
      </c>
      <c r="S536" s="159">
        <v>0</v>
      </c>
      <c r="T536" s="160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1" t="s">
        <v>164</v>
      </c>
      <c r="AT536" s="161" t="s">
        <v>159</v>
      </c>
      <c r="AU536" s="161" t="s">
        <v>82</v>
      </c>
      <c r="AY536" s="18" t="s">
        <v>157</v>
      </c>
      <c r="BE536" s="162">
        <f>IF(N536="základní",J536,0)</f>
        <v>0</v>
      </c>
      <c r="BF536" s="162">
        <f>IF(N536="snížená",J536,0)</f>
        <v>0</v>
      </c>
      <c r="BG536" s="162">
        <f>IF(N536="zákl. přenesená",J536,0)</f>
        <v>0</v>
      </c>
      <c r="BH536" s="162">
        <f>IF(N536="sníž. přenesená",J536,0)</f>
        <v>0</v>
      </c>
      <c r="BI536" s="162">
        <f>IF(N536="nulová",J536,0)</f>
        <v>0</v>
      </c>
      <c r="BJ536" s="18" t="s">
        <v>32</v>
      </c>
      <c r="BK536" s="162">
        <f>ROUND(I536*H536,2)</f>
        <v>0</v>
      </c>
      <c r="BL536" s="18" t="s">
        <v>164</v>
      </c>
      <c r="BM536" s="161" t="s">
        <v>697</v>
      </c>
    </row>
    <row r="537" spans="1:65" s="2" customFormat="1" ht="19.5">
      <c r="A537" s="33"/>
      <c r="B537" s="34"/>
      <c r="C537" s="33"/>
      <c r="D537" s="169" t="s">
        <v>177</v>
      </c>
      <c r="E537" s="33"/>
      <c r="F537" s="177" t="s">
        <v>178</v>
      </c>
      <c r="G537" s="33"/>
      <c r="H537" s="33"/>
      <c r="I537" s="165"/>
      <c r="J537" s="33"/>
      <c r="K537" s="33"/>
      <c r="L537" s="34"/>
      <c r="M537" s="166"/>
      <c r="N537" s="167"/>
      <c r="O537" s="59"/>
      <c r="P537" s="59"/>
      <c r="Q537" s="59"/>
      <c r="R537" s="59"/>
      <c r="S537" s="59"/>
      <c r="T537" s="60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T537" s="18" t="s">
        <v>177</v>
      </c>
      <c r="AU537" s="18" t="s">
        <v>82</v>
      </c>
    </row>
    <row r="538" spans="1:65" s="14" customFormat="1">
      <c r="B538" s="178"/>
      <c r="D538" s="169" t="s">
        <v>168</v>
      </c>
      <c r="E538" s="179" t="s">
        <v>1</v>
      </c>
      <c r="F538" s="180" t="s">
        <v>662</v>
      </c>
      <c r="H538" s="179" t="s">
        <v>1</v>
      </c>
      <c r="I538" s="181"/>
      <c r="L538" s="178"/>
      <c r="M538" s="182"/>
      <c r="N538" s="183"/>
      <c r="O538" s="183"/>
      <c r="P538" s="183"/>
      <c r="Q538" s="183"/>
      <c r="R538" s="183"/>
      <c r="S538" s="183"/>
      <c r="T538" s="184"/>
      <c r="AT538" s="179" t="s">
        <v>168</v>
      </c>
      <c r="AU538" s="179" t="s">
        <v>82</v>
      </c>
      <c r="AV538" s="14" t="s">
        <v>32</v>
      </c>
      <c r="AW538" s="14" t="s">
        <v>31</v>
      </c>
      <c r="AX538" s="14" t="s">
        <v>75</v>
      </c>
      <c r="AY538" s="179" t="s">
        <v>157</v>
      </c>
    </row>
    <row r="539" spans="1:65" s="13" customFormat="1">
      <c r="B539" s="168"/>
      <c r="D539" s="169" t="s">
        <v>168</v>
      </c>
      <c r="E539" s="170" t="s">
        <v>1</v>
      </c>
      <c r="F539" s="171" t="s">
        <v>32</v>
      </c>
      <c r="H539" s="172">
        <v>1</v>
      </c>
      <c r="I539" s="173"/>
      <c r="L539" s="168"/>
      <c r="M539" s="174"/>
      <c r="N539" s="175"/>
      <c r="O539" s="175"/>
      <c r="P539" s="175"/>
      <c r="Q539" s="175"/>
      <c r="R539" s="175"/>
      <c r="S539" s="175"/>
      <c r="T539" s="176"/>
      <c r="AT539" s="170" t="s">
        <v>168</v>
      </c>
      <c r="AU539" s="170" t="s">
        <v>82</v>
      </c>
      <c r="AV539" s="13" t="s">
        <v>82</v>
      </c>
      <c r="AW539" s="13" t="s">
        <v>31</v>
      </c>
      <c r="AX539" s="13" t="s">
        <v>32</v>
      </c>
      <c r="AY539" s="170" t="s">
        <v>157</v>
      </c>
    </row>
    <row r="540" spans="1:65" s="2" customFormat="1" ht="16.5" customHeight="1">
      <c r="A540" s="33"/>
      <c r="B540" s="149"/>
      <c r="C540" s="150" t="s">
        <v>698</v>
      </c>
      <c r="D540" s="150" t="s">
        <v>159</v>
      </c>
      <c r="E540" s="151" t="s">
        <v>699</v>
      </c>
      <c r="F540" s="152" t="s">
        <v>700</v>
      </c>
      <c r="G540" s="153" t="s">
        <v>649</v>
      </c>
      <c r="H540" s="154">
        <v>30</v>
      </c>
      <c r="I540" s="155"/>
      <c r="J540" s="156">
        <f>ROUND(I540*H540,2)</f>
        <v>0</v>
      </c>
      <c r="K540" s="152" t="s">
        <v>1</v>
      </c>
      <c r="L540" s="34"/>
      <c r="M540" s="157" t="s">
        <v>1</v>
      </c>
      <c r="N540" s="158" t="s">
        <v>40</v>
      </c>
      <c r="O540" s="59"/>
      <c r="P540" s="159">
        <f>O540*H540</f>
        <v>0</v>
      </c>
      <c r="Q540" s="159">
        <v>0</v>
      </c>
      <c r="R540" s="159">
        <f>Q540*H540</f>
        <v>0</v>
      </c>
      <c r="S540" s="159">
        <v>0</v>
      </c>
      <c r="T540" s="160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61" t="s">
        <v>164</v>
      </c>
      <c r="AT540" s="161" t="s">
        <v>159</v>
      </c>
      <c r="AU540" s="161" t="s">
        <v>82</v>
      </c>
      <c r="AY540" s="18" t="s">
        <v>157</v>
      </c>
      <c r="BE540" s="162">
        <f>IF(N540="základní",J540,0)</f>
        <v>0</v>
      </c>
      <c r="BF540" s="162">
        <f>IF(N540="snížená",J540,0)</f>
        <v>0</v>
      </c>
      <c r="BG540" s="162">
        <f>IF(N540="zákl. přenesená",J540,0)</f>
        <v>0</v>
      </c>
      <c r="BH540" s="162">
        <f>IF(N540="sníž. přenesená",J540,0)</f>
        <v>0</v>
      </c>
      <c r="BI540" s="162">
        <f>IF(N540="nulová",J540,0)</f>
        <v>0</v>
      </c>
      <c r="BJ540" s="18" t="s">
        <v>32</v>
      </c>
      <c r="BK540" s="162">
        <f>ROUND(I540*H540,2)</f>
        <v>0</v>
      </c>
      <c r="BL540" s="18" t="s">
        <v>164</v>
      </c>
      <c r="BM540" s="161" t="s">
        <v>701</v>
      </c>
    </row>
    <row r="541" spans="1:65" s="2" customFormat="1" ht="19.5">
      <c r="A541" s="33"/>
      <c r="B541" s="34"/>
      <c r="C541" s="33"/>
      <c r="D541" s="169" t="s">
        <v>177</v>
      </c>
      <c r="E541" s="33"/>
      <c r="F541" s="177" t="s">
        <v>178</v>
      </c>
      <c r="G541" s="33"/>
      <c r="H541" s="33"/>
      <c r="I541" s="165"/>
      <c r="J541" s="33"/>
      <c r="K541" s="33"/>
      <c r="L541" s="34"/>
      <c r="M541" s="166"/>
      <c r="N541" s="167"/>
      <c r="O541" s="59"/>
      <c r="P541" s="59"/>
      <c r="Q541" s="59"/>
      <c r="R541" s="59"/>
      <c r="S541" s="59"/>
      <c r="T541" s="60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T541" s="18" t="s">
        <v>177</v>
      </c>
      <c r="AU541" s="18" t="s">
        <v>82</v>
      </c>
    </row>
    <row r="542" spans="1:65" s="14" customFormat="1">
      <c r="B542" s="178"/>
      <c r="D542" s="169" t="s">
        <v>168</v>
      </c>
      <c r="E542" s="179" t="s">
        <v>1</v>
      </c>
      <c r="F542" s="180" t="s">
        <v>702</v>
      </c>
      <c r="H542" s="179" t="s">
        <v>1</v>
      </c>
      <c r="I542" s="181"/>
      <c r="L542" s="178"/>
      <c r="M542" s="182"/>
      <c r="N542" s="183"/>
      <c r="O542" s="183"/>
      <c r="P542" s="183"/>
      <c r="Q542" s="183"/>
      <c r="R542" s="183"/>
      <c r="S542" s="183"/>
      <c r="T542" s="184"/>
      <c r="AT542" s="179" t="s">
        <v>168</v>
      </c>
      <c r="AU542" s="179" t="s">
        <v>82</v>
      </c>
      <c r="AV542" s="14" t="s">
        <v>32</v>
      </c>
      <c r="AW542" s="14" t="s">
        <v>31</v>
      </c>
      <c r="AX542" s="14" t="s">
        <v>75</v>
      </c>
      <c r="AY542" s="179" t="s">
        <v>157</v>
      </c>
    </row>
    <row r="543" spans="1:65" s="13" customFormat="1">
      <c r="B543" s="168"/>
      <c r="D543" s="169" t="s">
        <v>168</v>
      </c>
      <c r="E543" s="170" t="s">
        <v>1</v>
      </c>
      <c r="F543" s="171" t="s">
        <v>703</v>
      </c>
      <c r="H543" s="172">
        <v>30</v>
      </c>
      <c r="I543" s="173"/>
      <c r="L543" s="168"/>
      <c r="M543" s="174"/>
      <c r="N543" s="175"/>
      <c r="O543" s="175"/>
      <c r="P543" s="175"/>
      <c r="Q543" s="175"/>
      <c r="R543" s="175"/>
      <c r="S543" s="175"/>
      <c r="T543" s="176"/>
      <c r="AT543" s="170" t="s">
        <v>168</v>
      </c>
      <c r="AU543" s="170" t="s">
        <v>82</v>
      </c>
      <c r="AV543" s="13" t="s">
        <v>82</v>
      </c>
      <c r="AW543" s="13" t="s">
        <v>31</v>
      </c>
      <c r="AX543" s="13" t="s">
        <v>32</v>
      </c>
      <c r="AY543" s="170" t="s">
        <v>157</v>
      </c>
    </row>
    <row r="544" spans="1:65" s="2" customFormat="1" ht="16.5" customHeight="1">
      <c r="A544" s="33"/>
      <c r="B544" s="149"/>
      <c r="C544" s="150" t="s">
        <v>704</v>
      </c>
      <c r="D544" s="150" t="s">
        <v>159</v>
      </c>
      <c r="E544" s="151" t="s">
        <v>705</v>
      </c>
      <c r="F544" s="152" t="s">
        <v>706</v>
      </c>
      <c r="G544" s="153" t="s">
        <v>207</v>
      </c>
      <c r="H544" s="154">
        <v>1</v>
      </c>
      <c r="I544" s="155"/>
      <c r="J544" s="156">
        <f>ROUND(I544*H544,2)</f>
        <v>0</v>
      </c>
      <c r="K544" s="152" t="s">
        <v>1</v>
      </c>
      <c r="L544" s="34"/>
      <c r="M544" s="157" t="s">
        <v>1</v>
      </c>
      <c r="N544" s="158" t="s">
        <v>40</v>
      </c>
      <c r="O544" s="59"/>
      <c r="P544" s="159">
        <f>O544*H544</f>
        <v>0</v>
      </c>
      <c r="Q544" s="159">
        <v>0</v>
      </c>
      <c r="R544" s="159">
        <f>Q544*H544</f>
        <v>0</v>
      </c>
      <c r="S544" s="159">
        <v>0</v>
      </c>
      <c r="T544" s="160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61" t="s">
        <v>164</v>
      </c>
      <c r="AT544" s="161" t="s">
        <v>159</v>
      </c>
      <c r="AU544" s="161" t="s">
        <v>82</v>
      </c>
      <c r="AY544" s="18" t="s">
        <v>157</v>
      </c>
      <c r="BE544" s="162">
        <f>IF(N544="základní",J544,0)</f>
        <v>0</v>
      </c>
      <c r="BF544" s="162">
        <f>IF(N544="snížená",J544,0)</f>
        <v>0</v>
      </c>
      <c r="BG544" s="162">
        <f>IF(N544="zákl. přenesená",J544,0)</f>
        <v>0</v>
      </c>
      <c r="BH544" s="162">
        <f>IF(N544="sníž. přenesená",J544,0)</f>
        <v>0</v>
      </c>
      <c r="BI544" s="162">
        <f>IF(N544="nulová",J544,0)</f>
        <v>0</v>
      </c>
      <c r="BJ544" s="18" t="s">
        <v>32</v>
      </c>
      <c r="BK544" s="162">
        <f>ROUND(I544*H544,2)</f>
        <v>0</v>
      </c>
      <c r="BL544" s="18" t="s">
        <v>164</v>
      </c>
      <c r="BM544" s="161" t="s">
        <v>707</v>
      </c>
    </row>
    <row r="545" spans="1:65" s="14" customFormat="1">
      <c r="B545" s="178"/>
      <c r="D545" s="169" t="s">
        <v>168</v>
      </c>
      <c r="E545" s="179" t="s">
        <v>1</v>
      </c>
      <c r="F545" s="180" t="s">
        <v>708</v>
      </c>
      <c r="H545" s="179" t="s">
        <v>1</v>
      </c>
      <c r="I545" s="181"/>
      <c r="L545" s="178"/>
      <c r="M545" s="182"/>
      <c r="N545" s="183"/>
      <c r="O545" s="183"/>
      <c r="P545" s="183"/>
      <c r="Q545" s="183"/>
      <c r="R545" s="183"/>
      <c r="S545" s="183"/>
      <c r="T545" s="184"/>
      <c r="AT545" s="179" t="s">
        <v>168</v>
      </c>
      <c r="AU545" s="179" t="s">
        <v>82</v>
      </c>
      <c r="AV545" s="14" t="s">
        <v>32</v>
      </c>
      <c r="AW545" s="14" t="s">
        <v>31</v>
      </c>
      <c r="AX545" s="14" t="s">
        <v>75</v>
      </c>
      <c r="AY545" s="179" t="s">
        <v>157</v>
      </c>
    </row>
    <row r="546" spans="1:65" s="13" customFormat="1">
      <c r="B546" s="168"/>
      <c r="D546" s="169" t="s">
        <v>168</v>
      </c>
      <c r="E546" s="170" t="s">
        <v>1</v>
      </c>
      <c r="F546" s="171" t="s">
        <v>32</v>
      </c>
      <c r="H546" s="172">
        <v>1</v>
      </c>
      <c r="I546" s="173"/>
      <c r="L546" s="168"/>
      <c r="M546" s="174"/>
      <c r="N546" s="175"/>
      <c r="O546" s="175"/>
      <c r="P546" s="175"/>
      <c r="Q546" s="175"/>
      <c r="R546" s="175"/>
      <c r="S546" s="175"/>
      <c r="T546" s="176"/>
      <c r="AT546" s="170" t="s">
        <v>168</v>
      </c>
      <c r="AU546" s="170" t="s">
        <v>82</v>
      </c>
      <c r="AV546" s="13" t="s">
        <v>82</v>
      </c>
      <c r="AW546" s="13" t="s">
        <v>31</v>
      </c>
      <c r="AX546" s="13" t="s">
        <v>32</v>
      </c>
      <c r="AY546" s="170" t="s">
        <v>157</v>
      </c>
    </row>
    <row r="547" spans="1:65" s="2" customFormat="1" ht="16.5" customHeight="1">
      <c r="A547" s="33"/>
      <c r="B547" s="149"/>
      <c r="C547" s="150" t="s">
        <v>709</v>
      </c>
      <c r="D547" s="150" t="s">
        <v>159</v>
      </c>
      <c r="E547" s="151" t="s">
        <v>710</v>
      </c>
      <c r="F547" s="152" t="s">
        <v>711</v>
      </c>
      <c r="G547" s="153" t="s">
        <v>212</v>
      </c>
      <c r="H547" s="154">
        <v>9.7680000000000007</v>
      </c>
      <c r="I547" s="155"/>
      <c r="J547" s="156">
        <f>ROUND(I547*H547,2)</f>
        <v>0</v>
      </c>
      <c r="K547" s="152" t="s">
        <v>163</v>
      </c>
      <c r="L547" s="34"/>
      <c r="M547" s="157" t="s">
        <v>1</v>
      </c>
      <c r="N547" s="158" t="s">
        <v>40</v>
      </c>
      <c r="O547" s="59"/>
      <c r="P547" s="159">
        <f>O547*H547</f>
        <v>0</v>
      </c>
      <c r="Q547" s="159">
        <v>1.3699999999999999E-3</v>
      </c>
      <c r="R547" s="159">
        <f>Q547*H547</f>
        <v>1.3382160000000001E-2</v>
      </c>
      <c r="S547" s="159">
        <v>0</v>
      </c>
      <c r="T547" s="160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61" t="s">
        <v>164</v>
      </c>
      <c r="AT547" s="161" t="s">
        <v>159</v>
      </c>
      <c r="AU547" s="161" t="s">
        <v>82</v>
      </c>
      <c r="AY547" s="18" t="s">
        <v>157</v>
      </c>
      <c r="BE547" s="162">
        <f>IF(N547="základní",J547,0)</f>
        <v>0</v>
      </c>
      <c r="BF547" s="162">
        <f>IF(N547="snížená",J547,0)</f>
        <v>0</v>
      </c>
      <c r="BG547" s="162">
        <f>IF(N547="zákl. přenesená",J547,0)</f>
        <v>0</v>
      </c>
      <c r="BH547" s="162">
        <f>IF(N547="sníž. přenesená",J547,0)</f>
        <v>0</v>
      </c>
      <c r="BI547" s="162">
        <f>IF(N547="nulová",J547,0)</f>
        <v>0</v>
      </c>
      <c r="BJ547" s="18" t="s">
        <v>32</v>
      </c>
      <c r="BK547" s="162">
        <f>ROUND(I547*H547,2)</f>
        <v>0</v>
      </c>
      <c r="BL547" s="18" t="s">
        <v>164</v>
      </c>
      <c r="BM547" s="161" t="s">
        <v>712</v>
      </c>
    </row>
    <row r="548" spans="1:65" s="2" customFormat="1">
      <c r="A548" s="33"/>
      <c r="B548" s="34"/>
      <c r="C548" s="33"/>
      <c r="D548" s="163" t="s">
        <v>166</v>
      </c>
      <c r="E548" s="33"/>
      <c r="F548" s="164" t="s">
        <v>713</v>
      </c>
      <c r="G548" s="33"/>
      <c r="H548" s="33"/>
      <c r="I548" s="165"/>
      <c r="J548" s="33"/>
      <c r="K548" s="33"/>
      <c r="L548" s="34"/>
      <c r="M548" s="166"/>
      <c r="N548" s="167"/>
      <c r="O548" s="59"/>
      <c r="P548" s="59"/>
      <c r="Q548" s="59"/>
      <c r="R548" s="59"/>
      <c r="S548" s="59"/>
      <c r="T548" s="60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T548" s="18" t="s">
        <v>166</v>
      </c>
      <c r="AU548" s="18" t="s">
        <v>82</v>
      </c>
    </row>
    <row r="549" spans="1:65" s="14" customFormat="1">
      <c r="B549" s="178"/>
      <c r="D549" s="169" t="s">
        <v>168</v>
      </c>
      <c r="E549" s="179" t="s">
        <v>1</v>
      </c>
      <c r="F549" s="180" t="s">
        <v>662</v>
      </c>
      <c r="H549" s="179" t="s">
        <v>1</v>
      </c>
      <c r="I549" s="181"/>
      <c r="L549" s="178"/>
      <c r="M549" s="182"/>
      <c r="N549" s="183"/>
      <c r="O549" s="183"/>
      <c r="P549" s="183"/>
      <c r="Q549" s="183"/>
      <c r="R549" s="183"/>
      <c r="S549" s="183"/>
      <c r="T549" s="184"/>
      <c r="AT549" s="179" t="s">
        <v>168</v>
      </c>
      <c r="AU549" s="179" t="s">
        <v>82</v>
      </c>
      <c r="AV549" s="14" t="s">
        <v>32</v>
      </c>
      <c r="AW549" s="14" t="s">
        <v>31</v>
      </c>
      <c r="AX549" s="14" t="s">
        <v>75</v>
      </c>
      <c r="AY549" s="179" t="s">
        <v>157</v>
      </c>
    </row>
    <row r="550" spans="1:65" s="13" customFormat="1">
      <c r="B550" s="168"/>
      <c r="D550" s="169" t="s">
        <v>168</v>
      </c>
      <c r="E550" s="170" t="s">
        <v>1</v>
      </c>
      <c r="F550" s="171" t="s">
        <v>714</v>
      </c>
      <c r="H550" s="172">
        <v>6</v>
      </c>
      <c r="I550" s="173"/>
      <c r="L550" s="168"/>
      <c r="M550" s="174"/>
      <c r="N550" s="175"/>
      <c r="O550" s="175"/>
      <c r="P550" s="175"/>
      <c r="Q550" s="175"/>
      <c r="R550" s="175"/>
      <c r="S550" s="175"/>
      <c r="T550" s="176"/>
      <c r="AT550" s="170" t="s">
        <v>168</v>
      </c>
      <c r="AU550" s="170" t="s">
        <v>82</v>
      </c>
      <c r="AV550" s="13" t="s">
        <v>82</v>
      </c>
      <c r="AW550" s="13" t="s">
        <v>31</v>
      </c>
      <c r="AX550" s="13" t="s">
        <v>75</v>
      </c>
      <c r="AY550" s="170" t="s">
        <v>157</v>
      </c>
    </row>
    <row r="551" spans="1:65" s="14" customFormat="1">
      <c r="B551" s="178"/>
      <c r="D551" s="169" t="s">
        <v>168</v>
      </c>
      <c r="E551" s="179" t="s">
        <v>1</v>
      </c>
      <c r="F551" s="180" t="s">
        <v>715</v>
      </c>
      <c r="H551" s="179" t="s">
        <v>1</v>
      </c>
      <c r="I551" s="181"/>
      <c r="L551" s="178"/>
      <c r="M551" s="182"/>
      <c r="N551" s="183"/>
      <c r="O551" s="183"/>
      <c r="P551" s="183"/>
      <c r="Q551" s="183"/>
      <c r="R551" s="183"/>
      <c r="S551" s="183"/>
      <c r="T551" s="184"/>
      <c r="AT551" s="179" t="s">
        <v>168</v>
      </c>
      <c r="AU551" s="179" t="s">
        <v>82</v>
      </c>
      <c r="AV551" s="14" t="s">
        <v>32</v>
      </c>
      <c r="AW551" s="14" t="s">
        <v>31</v>
      </c>
      <c r="AX551" s="14" t="s">
        <v>75</v>
      </c>
      <c r="AY551" s="179" t="s">
        <v>157</v>
      </c>
    </row>
    <row r="552" spans="1:65" s="13" customFormat="1">
      <c r="B552" s="168"/>
      <c r="D552" s="169" t="s">
        <v>168</v>
      </c>
      <c r="E552" s="170" t="s">
        <v>1</v>
      </c>
      <c r="F552" s="171" t="s">
        <v>716</v>
      </c>
      <c r="H552" s="172">
        <v>3.7679999999999998</v>
      </c>
      <c r="I552" s="173"/>
      <c r="L552" s="168"/>
      <c r="M552" s="174"/>
      <c r="N552" s="175"/>
      <c r="O552" s="175"/>
      <c r="P552" s="175"/>
      <c r="Q552" s="175"/>
      <c r="R552" s="175"/>
      <c r="S552" s="175"/>
      <c r="T552" s="176"/>
      <c r="AT552" s="170" t="s">
        <v>168</v>
      </c>
      <c r="AU552" s="170" t="s">
        <v>82</v>
      </c>
      <c r="AV552" s="13" t="s">
        <v>82</v>
      </c>
      <c r="AW552" s="13" t="s">
        <v>31</v>
      </c>
      <c r="AX552" s="13" t="s">
        <v>75</v>
      </c>
      <c r="AY552" s="170" t="s">
        <v>157</v>
      </c>
    </row>
    <row r="553" spans="1:65" s="15" customFormat="1">
      <c r="B553" s="185"/>
      <c r="D553" s="169" t="s">
        <v>168</v>
      </c>
      <c r="E553" s="186" t="s">
        <v>1</v>
      </c>
      <c r="F553" s="187" t="s">
        <v>190</v>
      </c>
      <c r="H553" s="188">
        <v>9.7680000000000007</v>
      </c>
      <c r="I553" s="189"/>
      <c r="L553" s="185"/>
      <c r="M553" s="190"/>
      <c r="N553" s="191"/>
      <c r="O553" s="191"/>
      <c r="P553" s="191"/>
      <c r="Q553" s="191"/>
      <c r="R553" s="191"/>
      <c r="S553" s="191"/>
      <c r="T553" s="192"/>
      <c r="AT553" s="186" t="s">
        <v>168</v>
      </c>
      <c r="AU553" s="186" t="s">
        <v>82</v>
      </c>
      <c r="AV553" s="15" t="s">
        <v>164</v>
      </c>
      <c r="AW553" s="15" t="s">
        <v>31</v>
      </c>
      <c r="AX553" s="15" t="s">
        <v>32</v>
      </c>
      <c r="AY553" s="186" t="s">
        <v>157</v>
      </c>
    </row>
    <row r="554" spans="1:65" s="12" customFormat="1" ht="22.9" customHeight="1">
      <c r="B554" s="136"/>
      <c r="D554" s="137" t="s">
        <v>74</v>
      </c>
      <c r="E554" s="147" t="s">
        <v>226</v>
      </c>
      <c r="F554" s="147" t="s">
        <v>717</v>
      </c>
      <c r="I554" s="139"/>
      <c r="J554" s="148">
        <f>BK554</f>
        <v>0</v>
      </c>
      <c r="L554" s="136"/>
      <c r="M554" s="141"/>
      <c r="N554" s="142"/>
      <c r="O554" s="142"/>
      <c r="P554" s="143">
        <f>SUM(P555:P578)</f>
        <v>0</v>
      </c>
      <c r="Q554" s="142"/>
      <c r="R554" s="143">
        <f>SUM(R555:R578)</f>
        <v>0</v>
      </c>
      <c r="S554" s="142"/>
      <c r="T554" s="144">
        <f>SUM(T555:T578)</f>
        <v>0</v>
      </c>
      <c r="AR554" s="137" t="s">
        <v>32</v>
      </c>
      <c r="AT554" s="145" t="s">
        <v>74</v>
      </c>
      <c r="AU554" s="145" t="s">
        <v>32</v>
      </c>
      <c r="AY554" s="137" t="s">
        <v>157</v>
      </c>
      <c r="BK554" s="146">
        <f>SUM(BK555:BK578)</f>
        <v>0</v>
      </c>
    </row>
    <row r="555" spans="1:65" s="2" customFormat="1" ht="16.5" customHeight="1">
      <c r="A555" s="33"/>
      <c r="B555" s="149"/>
      <c r="C555" s="150" t="s">
        <v>718</v>
      </c>
      <c r="D555" s="150" t="s">
        <v>159</v>
      </c>
      <c r="E555" s="151" t="s">
        <v>719</v>
      </c>
      <c r="F555" s="152" t="s">
        <v>720</v>
      </c>
      <c r="G555" s="153" t="s">
        <v>212</v>
      </c>
      <c r="H555" s="154">
        <v>650.44000000000005</v>
      </c>
      <c r="I555" s="155"/>
      <c r="J555" s="156">
        <f>ROUND(I555*H555,2)</f>
        <v>0</v>
      </c>
      <c r="K555" s="152" t="s">
        <v>163</v>
      </c>
      <c r="L555" s="34"/>
      <c r="M555" s="157" t="s">
        <v>1</v>
      </c>
      <c r="N555" s="158" t="s">
        <v>40</v>
      </c>
      <c r="O555" s="59"/>
      <c r="P555" s="159">
        <f>O555*H555</f>
        <v>0</v>
      </c>
      <c r="Q555" s="159">
        <v>0</v>
      </c>
      <c r="R555" s="159">
        <f>Q555*H555</f>
        <v>0</v>
      </c>
      <c r="S555" s="159">
        <v>0</v>
      </c>
      <c r="T555" s="160">
        <f>S555*H555</f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61" t="s">
        <v>164</v>
      </c>
      <c r="AT555" s="161" t="s">
        <v>159</v>
      </c>
      <c r="AU555" s="161" t="s">
        <v>82</v>
      </c>
      <c r="AY555" s="18" t="s">
        <v>157</v>
      </c>
      <c r="BE555" s="162">
        <f>IF(N555="základní",J555,0)</f>
        <v>0</v>
      </c>
      <c r="BF555" s="162">
        <f>IF(N555="snížená",J555,0)</f>
        <v>0</v>
      </c>
      <c r="BG555" s="162">
        <f>IF(N555="zákl. přenesená",J555,0)</f>
        <v>0</v>
      </c>
      <c r="BH555" s="162">
        <f>IF(N555="sníž. přenesená",J555,0)</f>
        <v>0</v>
      </c>
      <c r="BI555" s="162">
        <f>IF(N555="nulová",J555,0)</f>
        <v>0</v>
      </c>
      <c r="BJ555" s="18" t="s">
        <v>32</v>
      </c>
      <c r="BK555" s="162">
        <f>ROUND(I555*H555,2)</f>
        <v>0</v>
      </c>
      <c r="BL555" s="18" t="s">
        <v>164</v>
      </c>
      <c r="BM555" s="161" t="s">
        <v>721</v>
      </c>
    </row>
    <row r="556" spans="1:65" s="2" customFormat="1">
      <c r="A556" s="33"/>
      <c r="B556" s="34"/>
      <c r="C556" s="33"/>
      <c r="D556" s="163" t="s">
        <v>166</v>
      </c>
      <c r="E556" s="33"/>
      <c r="F556" s="164" t="s">
        <v>722</v>
      </c>
      <c r="G556" s="33"/>
      <c r="H556" s="33"/>
      <c r="I556" s="165"/>
      <c r="J556" s="33"/>
      <c r="K556" s="33"/>
      <c r="L556" s="34"/>
      <c r="M556" s="166"/>
      <c r="N556" s="167"/>
      <c r="O556" s="59"/>
      <c r="P556" s="59"/>
      <c r="Q556" s="59"/>
      <c r="R556" s="59"/>
      <c r="S556" s="59"/>
      <c r="T556" s="60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T556" s="18" t="s">
        <v>166</v>
      </c>
      <c r="AU556" s="18" t="s">
        <v>82</v>
      </c>
    </row>
    <row r="557" spans="1:65" s="14" customFormat="1">
      <c r="B557" s="178"/>
      <c r="D557" s="169" t="s">
        <v>168</v>
      </c>
      <c r="E557" s="179" t="s">
        <v>1</v>
      </c>
      <c r="F557" s="180" t="s">
        <v>179</v>
      </c>
      <c r="H557" s="179" t="s">
        <v>1</v>
      </c>
      <c r="I557" s="181"/>
      <c r="L557" s="178"/>
      <c r="M557" s="182"/>
      <c r="N557" s="183"/>
      <c r="O557" s="183"/>
      <c r="P557" s="183"/>
      <c r="Q557" s="183"/>
      <c r="R557" s="183"/>
      <c r="S557" s="183"/>
      <c r="T557" s="184"/>
      <c r="AT557" s="179" t="s">
        <v>168</v>
      </c>
      <c r="AU557" s="179" t="s">
        <v>82</v>
      </c>
      <c r="AV557" s="14" t="s">
        <v>32</v>
      </c>
      <c r="AW557" s="14" t="s">
        <v>31</v>
      </c>
      <c r="AX557" s="14" t="s">
        <v>75</v>
      </c>
      <c r="AY557" s="179" t="s">
        <v>157</v>
      </c>
    </row>
    <row r="558" spans="1:65" s="14" customFormat="1">
      <c r="B558" s="178"/>
      <c r="D558" s="169" t="s">
        <v>168</v>
      </c>
      <c r="E558" s="179" t="s">
        <v>1</v>
      </c>
      <c r="F558" s="180" t="s">
        <v>180</v>
      </c>
      <c r="H558" s="179" t="s">
        <v>1</v>
      </c>
      <c r="I558" s="181"/>
      <c r="L558" s="178"/>
      <c r="M558" s="182"/>
      <c r="N558" s="183"/>
      <c r="O558" s="183"/>
      <c r="P558" s="183"/>
      <c r="Q558" s="183"/>
      <c r="R558" s="183"/>
      <c r="S558" s="183"/>
      <c r="T558" s="184"/>
      <c r="AT558" s="179" t="s">
        <v>168</v>
      </c>
      <c r="AU558" s="179" t="s">
        <v>82</v>
      </c>
      <c r="AV558" s="14" t="s">
        <v>32</v>
      </c>
      <c r="AW558" s="14" t="s">
        <v>31</v>
      </c>
      <c r="AX558" s="14" t="s">
        <v>75</v>
      </c>
      <c r="AY558" s="179" t="s">
        <v>157</v>
      </c>
    </row>
    <row r="559" spans="1:65" s="13" customFormat="1">
      <c r="B559" s="168"/>
      <c r="D559" s="169" t="s">
        <v>168</v>
      </c>
      <c r="E559" s="170" t="s">
        <v>1</v>
      </c>
      <c r="F559" s="171" t="s">
        <v>723</v>
      </c>
      <c r="H559" s="172">
        <v>147.96</v>
      </c>
      <c r="I559" s="173"/>
      <c r="L559" s="168"/>
      <c r="M559" s="174"/>
      <c r="N559" s="175"/>
      <c r="O559" s="175"/>
      <c r="P559" s="175"/>
      <c r="Q559" s="175"/>
      <c r="R559" s="175"/>
      <c r="S559" s="175"/>
      <c r="T559" s="176"/>
      <c r="AT559" s="170" t="s">
        <v>168</v>
      </c>
      <c r="AU559" s="170" t="s">
        <v>82</v>
      </c>
      <c r="AV559" s="13" t="s">
        <v>82</v>
      </c>
      <c r="AW559" s="13" t="s">
        <v>31</v>
      </c>
      <c r="AX559" s="13" t="s">
        <v>75</v>
      </c>
      <c r="AY559" s="170" t="s">
        <v>157</v>
      </c>
    </row>
    <row r="560" spans="1:65" s="13" customFormat="1">
      <c r="B560" s="168"/>
      <c r="D560" s="169" t="s">
        <v>168</v>
      </c>
      <c r="E560" s="170" t="s">
        <v>1</v>
      </c>
      <c r="F560" s="171" t="s">
        <v>724</v>
      </c>
      <c r="H560" s="172">
        <v>86.14</v>
      </c>
      <c r="I560" s="173"/>
      <c r="L560" s="168"/>
      <c r="M560" s="174"/>
      <c r="N560" s="175"/>
      <c r="O560" s="175"/>
      <c r="P560" s="175"/>
      <c r="Q560" s="175"/>
      <c r="R560" s="175"/>
      <c r="S560" s="175"/>
      <c r="T560" s="176"/>
      <c r="AT560" s="170" t="s">
        <v>168</v>
      </c>
      <c r="AU560" s="170" t="s">
        <v>82</v>
      </c>
      <c r="AV560" s="13" t="s">
        <v>82</v>
      </c>
      <c r="AW560" s="13" t="s">
        <v>31</v>
      </c>
      <c r="AX560" s="13" t="s">
        <v>75</v>
      </c>
      <c r="AY560" s="170" t="s">
        <v>157</v>
      </c>
    </row>
    <row r="561" spans="1:65" s="14" customFormat="1">
      <c r="B561" s="178"/>
      <c r="D561" s="169" t="s">
        <v>168</v>
      </c>
      <c r="E561" s="179" t="s">
        <v>1</v>
      </c>
      <c r="F561" s="180" t="s">
        <v>183</v>
      </c>
      <c r="H561" s="179" t="s">
        <v>1</v>
      </c>
      <c r="I561" s="181"/>
      <c r="L561" s="178"/>
      <c r="M561" s="182"/>
      <c r="N561" s="183"/>
      <c r="O561" s="183"/>
      <c r="P561" s="183"/>
      <c r="Q561" s="183"/>
      <c r="R561" s="183"/>
      <c r="S561" s="183"/>
      <c r="T561" s="184"/>
      <c r="AT561" s="179" t="s">
        <v>168</v>
      </c>
      <c r="AU561" s="179" t="s">
        <v>82</v>
      </c>
      <c r="AV561" s="14" t="s">
        <v>32</v>
      </c>
      <c r="AW561" s="14" t="s">
        <v>31</v>
      </c>
      <c r="AX561" s="14" t="s">
        <v>75</v>
      </c>
      <c r="AY561" s="179" t="s">
        <v>157</v>
      </c>
    </row>
    <row r="562" spans="1:65" s="13" customFormat="1">
      <c r="B562" s="168"/>
      <c r="D562" s="169" t="s">
        <v>168</v>
      </c>
      <c r="E562" s="170" t="s">
        <v>1</v>
      </c>
      <c r="F562" s="171" t="s">
        <v>725</v>
      </c>
      <c r="H562" s="172">
        <v>113.64</v>
      </c>
      <c r="I562" s="173"/>
      <c r="L562" s="168"/>
      <c r="M562" s="174"/>
      <c r="N562" s="175"/>
      <c r="O562" s="175"/>
      <c r="P562" s="175"/>
      <c r="Q562" s="175"/>
      <c r="R562" s="175"/>
      <c r="S562" s="175"/>
      <c r="T562" s="176"/>
      <c r="AT562" s="170" t="s">
        <v>168</v>
      </c>
      <c r="AU562" s="170" t="s">
        <v>82</v>
      </c>
      <c r="AV562" s="13" t="s">
        <v>82</v>
      </c>
      <c r="AW562" s="13" t="s">
        <v>31</v>
      </c>
      <c r="AX562" s="13" t="s">
        <v>75</v>
      </c>
      <c r="AY562" s="170" t="s">
        <v>157</v>
      </c>
    </row>
    <row r="563" spans="1:65" s="14" customFormat="1">
      <c r="B563" s="178"/>
      <c r="D563" s="169" t="s">
        <v>168</v>
      </c>
      <c r="E563" s="179" t="s">
        <v>1</v>
      </c>
      <c r="F563" s="180" t="s">
        <v>185</v>
      </c>
      <c r="H563" s="179" t="s">
        <v>1</v>
      </c>
      <c r="I563" s="181"/>
      <c r="L563" s="178"/>
      <c r="M563" s="182"/>
      <c r="N563" s="183"/>
      <c r="O563" s="183"/>
      <c r="P563" s="183"/>
      <c r="Q563" s="183"/>
      <c r="R563" s="183"/>
      <c r="S563" s="183"/>
      <c r="T563" s="184"/>
      <c r="AT563" s="179" t="s">
        <v>168</v>
      </c>
      <c r="AU563" s="179" t="s">
        <v>82</v>
      </c>
      <c r="AV563" s="14" t="s">
        <v>32</v>
      </c>
      <c r="AW563" s="14" t="s">
        <v>31</v>
      </c>
      <c r="AX563" s="14" t="s">
        <v>75</v>
      </c>
      <c r="AY563" s="179" t="s">
        <v>157</v>
      </c>
    </row>
    <row r="564" spans="1:65" s="13" customFormat="1">
      <c r="B564" s="168"/>
      <c r="D564" s="169" t="s">
        <v>168</v>
      </c>
      <c r="E564" s="170" t="s">
        <v>1</v>
      </c>
      <c r="F564" s="171" t="s">
        <v>726</v>
      </c>
      <c r="H564" s="172">
        <v>302.7</v>
      </c>
      <c r="I564" s="173"/>
      <c r="L564" s="168"/>
      <c r="M564" s="174"/>
      <c r="N564" s="175"/>
      <c r="O564" s="175"/>
      <c r="P564" s="175"/>
      <c r="Q564" s="175"/>
      <c r="R564" s="175"/>
      <c r="S564" s="175"/>
      <c r="T564" s="176"/>
      <c r="AT564" s="170" t="s">
        <v>168</v>
      </c>
      <c r="AU564" s="170" t="s">
        <v>82</v>
      </c>
      <c r="AV564" s="13" t="s">
        <v>82</v>
      </c>
      <c r="AW564" s="13" t="s">
        <v>31</v>
      </c>
      <c r="AX564" s="13" t="s">
        <v>75</v>
      </c>
      <c r="AY564" s="170" t="s">
        <v>157</v>
      </c>
    </row>
    <row r="565" spans="1:65" s="15" customFormat="1">
      <c r="B565" s="185"/>
      <c r="D565" s="169" t="s">
        <v>168</v>
      </c>
      <c r="E565" s="186" t="s">
        <v>1</v>
      </c>
      <c r="F565" s="187" t="s">
        <v>190</v>
      </c>
      <c r="H565" s="188">
        <v>650.44000000000005</v>
      </c>
      <c r="I565" s="189"/>
      <c r="L565" s="185"/>
      <c r="M565" s="190"/>
      <c r="N565" s="191"/>
      <c r="O565" s="191"/>
      <c r="P565" s="191"/>
      <c r="Q565" s="191"/>
      <c r="R565" s="191"/>
      <c r="S565" s="191"/>
      <c r="T565" s="192"/>
      <c r="AT565" s="186" t="s">
        <v>168</v>
      </c>
      <c r="AU565" s="186" t="s">
        <v>82</v>
      </c>
      <c r="AV565" s="15" t="s">
        <v>164</v>
      </c>
      <c r="AW565" s="15" t="s">
        <v>31</v>
      </c>
      <c r="AX565" s="15" t="s">
        <v>32</v>
      </c>
      <c r="AY565" s="186" t="s">
        <v>157</v>
      </c>
    </row>
    <row r="566" spans="1:65" s="2" customFormat="1" ht="16.5" customHeight="1">
      <c r="A566" s="33"/>
      <c r="B566" s="149"/>
      <c r="C566" s="150" t="s">
        <v>727</v>
      </c>
      <c r="D566" s="150" t="s">
        <v>159</v>
      </c>
      <c r="E566" s="151" t="s">
        <v>728</v>
      </c>
      <c r="F566" s="152" t="s">
        <v>729</v>
      </c>
      <c r="G566" s="153" t="s">
        <v>341</v>
      </c>
      <c r="H566" s="154">
        <v>505.39299999999997</v>
      </c>
      <c r="I566" s="155"/>
      <c r="J566" s="156">
        <f>ROUND(I566*H566,2)</f>
        <v>0</v>
      </c>
      <c r="K566" s="152" t="s">
        <v>163</v>
      </c>
      <c r="L566" s="34"/>
      <c r="M566" s="157" t="s">
        <v>1</v>
      </c>
      <c r="N566" s="158" t="s">
        <v>40</v>
      </c>
      <c r="O566" s="59"/>
      <c r="P566" s="159">
        <f>O566*H566</f>
        <v>0</v>
      </c>
      <c r="Q566" s="159">
        <v>0</v>
      </c>
      <c r="R566" s="159">
        <f>Q566*H566</f>
        <v>0</v>
      </c>
      <c r="S566" s="159">
        <v>0</v>
      </c>
      <c r="T566" s="160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61" t="s">
        <v>164</v>
      </c>
      <c r="AT566" s="161" t="s">
        <v>159</v>
      </c>
      <c r="AU566" s="161" t="s">
        <v>82</v>
      </c>
      <c r="AY566" s="18" t="s">
        <v>157</v>
      </c>
      <c r="BE566" s="162">
        <f>IF(N566="základní",J566,0)</f>
        <v>0</v>
      </c>
      <c r="BF566" s="162">
        <f>IF(N566="snížená",J566,0)</f>
        <v>0</v>
      </c>
      <c r="BG566" s="162">
        <f>IF(N566="zákl. přenesená",J566,0)</f>
        <v>0</v>
      </c>
      <c r="BH566" s="162">
        <f>IF(N566="sníž. přenesená",J566,0)</f>
        <v>0</v>
      </c>
      <c r="BI566" s="162">
        <f>IF(N566="nulová",J566,0)</f>
        <v>0</v>
      </c>
      <c r="BJ566" s="18" t="s">
        <v>32</v>
      </c>
      <c r="BK566" s="162">
        <f>ROUND(I566*H566,2)</f>
        <v>0</v>
      </c>
      <c r="BL566" s="18" t="s">
        <v>164</v>
      </c>
      <c r="BM566" s="161" t="s">
        <v>730</v>
      </c>
    </row>
    <row r="567" spans="1:65" s="2" customFormat="1">
      <c r="A567" s="33"/>
      <c r="B567" s="34"/>
      <c r="C567" s="33"/>
      <c r="D567" s="163" t="s">
        <v>166</v>
      </c>
      <c r="E567" s="33"/>
      <c r="F567" s="164" t="s">
        <v>731</v>
      </c>
      <c r="G567" s="33"/>
      <c r="H567" s="33"/>
      <c r="I567" s="165"/>
      <c r="J567" s="33"/>
      <c r="K567" s="33"/>
      <c r="L567" s="34"/>
      <c r="M567" s="166"/>
      <c r="N567" s="167"/>
      <c r="O567" s="59"/>
      <c r="P567" s="59"/>
      <c r="Q567" s="59"/>
      <c r="R567" s="59"/>
      <c r="S567" s="59"/>
      <c r="T567" s="60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T567" s="18" t="s">
        <v>166</v>
      </c>
      <c r="AU567" s="18" t="s">
        <v>82</v>
      </c>
    </row>
    <row r="568" spans="1:65" s="2" customFormat="1" ht="16.5" customHeight="1">
      <c r="A568" s="33"/>
      <c r="B568" s="149"/>
      <c r="C568" s="150" t="s">
        <v>732</v>
      </c>
      <c r="D568" s="150" t="s">
        <v>159</v>
      </c>
      <c r="E568" s="151" t="s">
        <v>733</v>
      </c>
      <c r="F568" s="152" t="s">
        <v>734</v>
      </c>
      <c r="G568" s="153" t="s">
        <v>341</v>
      </c>
      <c r="H568" s="154">
        <v>2526.9650000000001</v>
      </c>
      <c r="I568" s="155"/>
      <c r="J568" s="156">
        <f>ROUND(I568*H568,2)</f>
        <v>0</v>
      </c>
      <c r="K568" s="152" t="s">
        <v>163</v>
      </c>
      <c r="L568" s="34"/>
      <c r="M568" s="157" t="s">
        <v>1</v>
      </c>
      <c r="N568" s="158" t="s">
        <v>40</v>
      </c>
      <c r="O568" s="59"/>
      <c r="P568" s="159">
        <f>O568*H568</f>
        <v>0</v>
      </c>
      <c r="Q568" s="159">
        <v>0</v>
      </c>
      <c r="R568" s="159">
        <f>Q568*H568</f>
        <v>0</v>
      </c>
      <c r="S568" s="159">
        <v>0</v>
      </c>
      <c r="T568" s="160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61" t="s">
        <v>164</v>
      </c>
      <c r="AT568" s="161" t="s">
        <v>159</v>
      </c>
      <c r="AU568" s="161" t="s">
        <v>82</v>
      </c>
      <c r="AY568" s="18" t="s">
        <v>157</v>
      </c>
      <c r="BE568" s="162">
        <f>IF(N568="základní",J568,0)</f>
        <v>0</v>
      </c>
      <c r="BF568" s="162">
        <f>IF(N568="snížená",J568,0)</f>
        <v>0</v>
      </c>
      <c r="BG568" s="162">
        <f>IF(N568="zákl. přenesená",J568,0)</f>
        <v>0</v>
      </c>
      <c r="BH568" s="162">
        <f>IF(N568="sníž. přenesená",J568,0)</f>
        <v>0</v>
      </c>
      <c r="BI568" s="162">
        <f>IF(N568="nulová",J568,0)</f>
        <v>0</v>
      </c>
      <c r="BJ568" s="18" t="s">
        <v>32</v>
      </c>
      <c r="BK568" s="162">
        <f>ROUND(I568*H568,2)</f>
        <v>0</v>
      </c>
      <c r="BL568" s="18" t="s">
        <v>164</v>
      </c>
      <c r="BM568" s="161" t="s">
        <v>735</v>
      </c>
    </row>
    <row r="569" spans="1:65" s="2" customFormat="1">
      <c r="A569" s="33"/>
      <c r="B569" s="34"/>
      <c r="C569" s="33"/>
      <c r="D569" s="163" t="s">
        <v>166</v>
      </c>
      <c r="E569" s="33"/>
      <c r="F569" s="164" t="s">
        <v>736</v>
      </c>
      <c r="G569" s="33"/>
      <c r="H569" s="33"/>
      <c r="I569" s="165"/>
      <c r="J569" s="33"/>
      <c r="K569" s="33"/>
      <c r="L569" s="34"/>
      <c r="M569" s="166"/>
      <c r="N569" s="167"/>
      <c r="O569" s="59"/>
      <c r="P569" s="59"/>
      <c r="Q569" s="59"/>
      <c r="R569" s="59"/>
      <c r="S569" s="59"/>
      <c r="T569" s="60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T569" s="18" t="s">
        <v>166</v>
      </c>
      <c r="AU569" s="18" t="s">
        <v>82</v>
      </c>
    </row>
    <row r="570" spans="1:65" s="13" customFormat="1">
      <c r="B570" s="168"/>
      <c r="D570" s="169" t="s">
        <v>168</v>
      </c>
      <c r="E570" s="170" t="s">
        <v>1</v>
      </c>
      <c r="F570" s="171" t="s">
        <v>737</v>
      </c>
      <c r="H570" s="172">
        <v>2526.9650000000001</v>
      </c>
      <c r="I570" s="173"/>
      <c r="L570" s="168"/>
      <c r="M570" s="174"/>
      <c r="N570" s="175"/>
      <c r="O570" s="175"/>
      <c r="P570" s="175"/>
      <c r="Q570" s="175"/>
      <c r="R570" s="175"/>
      <c r="S570" s="175"/>
      <c r="T570" s="176"/>
      <c r="AT570" s="170" t="s">
        <v>168</v>
      </c>
      <c r="AU570" s="170" t="s">
        <v>82</v>
      </c>
      <c r="AV570" s="13" t="s">
        <v>82</v>
      </c>
      <c r="AW570" s="13" t="s">
        <v>31</v>
      </c>
      <c r="AX570" s="13" t="s">
        <v>75</v>
      </c>
      <c r="AY570" s="170" t="s">
        <v>157</v>
      </c>
    </row>
    <row r="571" spans="1:65" s="15" customFormat="1">
      <c r="B571" s="185"/>
      <c r="D571" s="169" t="s">
        <v>168</v>
      </c>
      <c r="E571" s="186" t="s">
        <v>1</v>
      </c>
      <c r="F571" s="187" t="s">
        <v>190</v>
      </c>
      <c r="H571" s="188">
        <v>2526.9650000000001</v>
      </c>
      <c r="I571" s="189"/>
      <c r="L571" s="185"/>
      <c r="M571" s="190"/>
      <c r="N571" s="191"/>
      <c r="O571" s="191"/>
      <c r="P571" s="191"/>
      <c r="Q571" s="191"/>
      <c r="R571" s="191"/>
      <c r="S571" s="191"/>
      <c r="T571" s="192"/>
      <c r="AT571" s="186" t="s">
        <v>168</v>
      </c>
      <c r="AU571" s="186" t="s">
        <v>82</v>
      </c>
      <c r="AV571" s="15" t="s">
        <v>164</v>
      </c>
      <c r="AW571" s="15" t="s">
        <v>31</v>
      </c>
      <c r="AX571" s="15" t="s">
        <v>32</v>
      </c>
      <c r="AY571" s="186" t="s">
        <v>157</v>
      </c>
    </row>
    <row r="572" spans="1:65" s="2" customFormat="1" ht="16.5" customHeight="1">
      <c r="A572" s="33"/>
      <c r="B572" s="149"/>
      <c r="C572" s="150" t="s">
        <v>738</v>
      </c>
      <c r="D572" s="150" t="s">
        <v>159</v>
      </c>
      <c r="E572" s="151" t="s">
        <v>739</v>
      </c>
      <c r="F572" s="152" t="s">
        <v>740</v>
      </c>
      <c r="G572" s="153" t="s">
        <v>341</v>
      </c>
      <c r="H572" s="154">
        <v>189.52199999999999</v>
      </c>
      <c r="I572" s="155"/>
      <c r="J572" s="156">
        <f>ROUND(I572*H572,2)</f>
        <v>0</v>
      </c>
      <c r="K572" s="152" t="s">
        <v>1</v>
      </c>
      <c r="L572" s="34"/>
      <c r="M572" s="157" t="s">
        <v>1</v>
      </c>
      <c r="N572" s="158" t="s">
        <v>40</v>
      </c>
      <c r="O572" s="59"/>
      <c r="P572" s="159">
        <f>O572*H572</f>
        <v>0</v>
      </c>
      <c r="Q572" s="159">
        <v>0</v>
      </c>
      <c r="R572" s="159">
        <f>Q572*H572</f>
        <v>0</v>
      </c>
      <c r="S572" s="159">
        <v>0</v>
      </c>
      <c r="T572" s="160">
        <f>S572*H572</f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61" t="s">
        <v>164</v>
      </c>
      <c r="AT572" s="161" t="s">
        <v>159</v>
      </c>
      <c r="AU572" s="161" t="s">
        <v>82</v>
      </c>
      <c r="AY572" s="18" t="s">
        <v>157</v>
      </c>
      <c r="BE572" s="162">
        <f>IF(N572="základní",J572,0)</f>
        <v>0</v>
      </c>
      <c r="BF572" s="162">
        <f>IF(N572="snížená",J572,0)</f>
        <v>0</v>
      </c>
      <c r="BG572" s="162">
        <f>IF(N572="zákl. přenesená",J572,0)</f>
        <v>0</v>
      </c>
      <c r="BH572" s="162">
        <f>IF(N572="sníž. přenesená",J572,0)</f>
        <v>0</v>
      </c>
      <c r="BI572" s="162">
        <f>IF(N572="nulová",J572,0)</f>
        <v>0</v>
      </c>
      <c r="BJ572" s="18" t="s">
        <v>32</v>
      </c>
      <c r="BK572" s="162">
        <f>ROUND(I572*H572,2)</f>
        <v>0</v>
      </c>
      <c r="BL572" s="18" t="s">
        <v>164</v>
      </c>
      <c r="BM572" s="161" t="s">
        <v>741</v>
      </c>
    </row>
    <row r="573" spans="1:65" s="13" customFormat="1">
      <c r="B573" s="168"/>
      <c r="D573" s="169" t="s">
        <v>168</v>
      </c>
      <c r="E573" s="170" t="s">
        <v>1</v>
      </c>
      <c r="F573" s="171" t="s">
        <v>742</v>
      </c>
      <c r="H573" s="172">
        <v>189.52199999999999</v>
      </c>
      <c r="I573" s="173"/>
      <c r="L573" s="168"/>
      <c r="M573" s="174"/>
      <c r="N573" s="175"/>
      <c r="O573" s="175"/>
      <c r="P573" s="175"/>
      <c r="Q573" s="175"/>
      <c r="R573" s="175"/>
      <c r="S573" s="175"/>
      <c r="T573" s="176"/>
      <c r="AT573" s="170" t="s">
        <v>168</v>
      </c>
      <c r="AU573" s="170" t="s">
        <v>82</v>
      </c>
      <c r="AV573" s="13" t="s">
        <v>82</v>
      </c>
      <c r="AW573" s="13" t="s">
        <v>31</v>
      </c>
      <c r="AX573" s="13" t="s">
        <v>32</v>
      </c>
      <c r="AY573" s="170" t="s">
        <v>157</v>
      </c>
    </row>
    <row r="574" spans="1:65" s="2" customFormat="1" ht="16.5" customHeight="1">
      <c r="A574" s="33"/>
      <c r="B574" s="149"/>
      <c r="C574" s="150" t="s">
        <v>743</v>
      </c>
      <c r="D574" s="150" t="s">
        <v>159</v>
      </c>
      <c r="E574" s="151" t="s">
        <v>744</v>
      </c>
      <c r="F574" s="152" t="s">
        <v>440</v>
      </c>
      <c r="G574" s="153" t="s">
        <v>341</v>
      </c>
      <c r="H574" s="154">
        <v>315.87099999999998</v>
      </c>
      <c r="I574" s="155"/>
      <c r="J574" s="156">
        <f>ROUND(I574*H574,2)</f>
        <v>0</v>
      </c>
      <c r="K574" s="152" t="s">
        <v>1</v>
      </c>
      <c r="L574" s="34"/>
      <c r="M574" s="157" t="s">
        <v>1</v>
      </c>
      <c r="N574" s="158" t="s">
        <v>40</v>
      </c>
      <c r="O574" s="59"/>
      <c r="P574" s="159">
        <f>O574*H574</f>
        <v>0</v>
      </c>
      <c r="Q574" s="159">
        <v>0</v>
      </c>
      <c r="R574" s="159">
        <f>Q574*H574</f>
        <v>0</v>
      </c>
      <c r="S574" s="159">
        <v>0</v>
      </c>
      <c r="T574" s="160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61" t="s">
        <v>164</v>
      </c>
      <c r="AT574" s="161" t="s">
        <v>159</v>
      </c>
      <c r="AU574" s="161" t="s">
        <v>82</v>
      </c>
      <c r="AY574" s="18" t="s">
        <v>157</v>
      </c>
      <c r="BE574" s="162">
        <f>IF(N574="základní",J574,0)</f>
        <v>0</v>
      </c>
      <c r="BF574" s="162">
        <f>IF(N574="snížená",J574,0)</f>
        <v>0</v>
      </c>
      <c r="BG574" s="162">
        <f>IF(N574="zákl. přenesená",J574,0)</f>
        <v>0</v>
      </c>
      <c r="BH574" s="162">
        <f>IF(N574="sníž. přenesená",J574,0)</f>
        <v>0</v>
      </c>
      <c r="BI574" s="162">
        <f>IF(N574="nulová",J574,0)</f>
        <v>0</v>
      </c>
      <c r="BJ574" s="18" t="s">
        <v>32</v>
      </c>
      <c r="BK574" s="162">
        <f>ROUND(I574*H574,2)</f>
        <v>0</v>
      </c>
      <c r="BL574" s="18" t="s">
        <v>164</v>
      </c>
      <c r="BM574" s="161" t="s">
        <v>745</v>
      </c>
    </row>
    <row r="575" spans="1:65" s="13" customFormat="1">
      <c r="B575" s="168"/>
      <c r="D575" s="169" t="s">
        <v>168</v>
      </c>
      <c r="E575" s="170" t="s">
        <v>1</v>
      </c>
      <c r="F575" s="171" t="s">
        <v>746</v>
      </c>
      <c r="H575" s="172">
        <v>315.87099999999998</v>
      </c>
      <c r="I575" s="173"/>
      <c r="L575" s="168"/>
      <c r="M575" s="174"/>
      <c r="N575" s="175"/>
      <c r="O575" s="175"/>
      <c r="P575" s="175"/>
      <c r="Q575" s="175"/>
      <c r="R575" s="175"/>
      <c r="S575" s="175"/>
      <c r="T575" s="176"/>
      <c r="AT575" s="170" t="s">
        <v>168</v>
      </c>
      <c r="AU575" s="170" t="s">
        <v>82</v>
      </c>
      <c r="AV575" s="13" t="s">
        <v>82</v>
      </c>
      <c r="AW575" s="13" t="s">
        <v>31</v>
      </c>
      <c r="AX575" s="13" t="s">
        <v>75</v>
      </c>
      <c r="AY575" s="170" t="s">
        <v>157</v>
      </c>
    </row>
    <row r="576" spans="1:65" s="15" customFormat="1">
      <c r="B576" s="185"/>
      <c r="D576" s="169" t="s">
        <v>168</v>
      </c>
      <c r="E576" s="186" t="s">
        <v>1</v>
      </c>
      <c r="F576" s="187" t="s">
        <v>190</v>
      </c>
      <c r="H576" s="188">
        <v>315.87099999999998</v>
      </c>
      <c r="I576" s="189"/>
      <c r="L576" s="185"/>
      <c r="M576" s="190"/>
      <c r="N576" s="191"/>
      <c r="O576" s="191"/>
      <c r="P576" s="191"/>
      <c r="Q576" s="191"/>
      <c r="R576" s="191"/>
      <c r="S576" s="191"/>
      <c r="T576" s="192"/>
      <c r="AT576" s="186" t="s">
        <v>168</v>
      </c>
      <c r="AU576" s="186" t="s">
        <v>82</v>
      </c>
      <c r="AV576" s="15" t="s">
        <v>164</v>
      </c>
      <c r="AW576" s="15" t="s">
        <v>31</v>
      </c>
      <c r="AX576" s="15" t="s">
        <v>32</v>
      </c>
      <c r="AY576" s="186" t="s">
        <v>157</v>
      </c>
    </row>
    <row r="577" spans="1:65" s="2" customFormat="1" ht="16.5" customHeight="1">
      <c r="A577" s="33"/>
      <c r="B577" s="149"/>
      <c r="C577" s="150" t="s">
        <v>747</v>
      </c>
      <c r="D577" s="150" t="s">
        <v>159</v>
      </c>
      <c r="E577" s="151" t="s">
        <v>748</v>
      </c>
      <c r="F577" s="152" t="s">
        <v>749</v>
      </c>
      <c r="G577" s="153" t="s">
        <v>341</v>
      </c>
      <c r="H577" s="154">
        <v>635.87400000000002</v>
      </c>
      <c r="I577" s="155"/>
      <c r="J577" s="156">
        <f>ROUND(I577*H577,2)</f>
        <v>0</v>
      </c>
      <c r="K577" s="152" t="s">
        <v>163</v>
      </c>
      <c r="L577" s="34"/>
      <c r="M577" s="157" t="s">
        <v>1</v>
      </c>
      <c r="N577" s="158" t="s">
        <v>40</v>
      </c>
      <c r="O577" s="59"/>
      <c r="P577" s="159">
        <f>O577*H577</f>
        <v>0</v>
      </c>
      <c r="Q577" s="159">
        <v>0</v>
      </c>
      <c r="R577" s="159">
        <f>Q577*H577</f>
        <v>0</v>
      </c>
      <c r="S577" s="159">
        <v>0</v>
      </c>
      <c r="T577" s="160">
        <f>S577*H577</f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61" t="s">
        <v>164</v>
      </c>
      <c r="AT577" s="161" t="s">
        <v>159</v>
      </c>
      <c r="AU577" s="161" t="s">
        <v>82</v>
      </c>
      <c r="AY577" s="18" t="s">
        <v>157</v>
      </c>
      <c r="BE577" s="162">
        <f>IF(N577="základní",J577,0)</f>
        <v>0</v>
      </c>
      <c r="BF577" s="162">
        <f>IF(N577="snížená",J577,0)</f>
        <v>0</v>
      </c>
      <c r="BG577" s="162">
        <f>IF(N577="zákl. přenesená",J577,0)</f>
        <v>0</v>
      </c>
      <c r="BH577" s="162">
        <f>IF(N577="sníž. přenesená",J577,0)</f>
        <v>0</v>
      </c>
      <c r="BI577" s="162">
        <f>IF(N577="nulová",J577,0)</f>
        <v>0</v>
      </c>
      <c r="BJ577" s="18" t="s">
        <v>32</v>
      </c>
      <c r="BK577" s="162">
        <f>ROUND(I577*H577,2)</f>
        <v>0</v>
      </c>
      <c r="BL577" s="18" t="s">
        <v>164</v>
      </c>
      <c r="BM577" s="161" t="s">
        <v>750</v>
      </c>
    </row>
    <row r="578" spans="1:65" s="2" customFormat="1">
      <c r="A578" s="33"/>
      <c r="B578" s="34"/>
      <c r="C578" s="33"/>
      <c r="D578" s="163" t="s">
        <v>166</v>
      </c>
      <c r="E578" s="33"/>
      <c r="F578" s="164" t="s">
        <v>751</v>
      </c>
      <c r="G578" s="33"/>
      <c r="H578" s="33"/>
      <c r="I578" s="165"/>
      <c r="J578" s="33"/>
      <c r="K578" s="33"/>
      <c r="L578" s="34"/>
      <c r="M578" s="211"/>
      <c r="N578" s="212"/>
      <c r="O578" s="213"/>
      <c r="P578" s="213"/>
      <c r="Q578" s="213"/>
      <c r="R578" s="213"/>
      <c r="S578" s="213"/>
      <c r="T578" s="214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T578" s="18" t="s">
        <v>166</v>
      </c>
      <c r="AU578" s="18" t="s">
        <v>82</v>
      </c>
    </row>
    <row r="579" spans="1:65" s="2" customFormat="1" ht="6.95" customHeight="1">
      <c r="A579" s="33"/>
      <c r="B579" s="48"/>
      <c r="C579" s="49"/>
      <c r="D579" s="49"/>
      <c r="E579" s="49"/>
      <c r="F579" s="49"/>
      <c r="G579" s="49"/>
      <c r="H579" s="49"/>
      <c r="I579" s="49"/>
      <c r="J579" s="49"/>
      <c r="K579" s="49"/>
      <c r="L579" s="34"/>
      <c r="M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</row>
  </sheetData>
  <autoFilter ref="C126:K578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hyperlinks>
    <hyperlink ref="F131" r:id="rId1"/>
    <hyperlink ref="F134" r:id="rId2"/>
    <hyperlink ref="F151" r:id="rId3"/>
    <hyperlink ref="F154" r:id="rId4"/>
    <hyperlink ref="F159" r:id="rId5"/>
    <hyperlink ref="F170" r:id="rId6"/>
    <hyperlink ref="F177" r:id="rId7"/>
    <hyperlink ref="F186" r:id="rId8"/>
    <hyperlink ref="F191" r:id="rId9"/>
    <hyperlink ref="F207" r:id="rId10"/>
    <hyperlink ref="F210" r:id="rId11"/>
    <hyperlink ref="F220" r:id="rId12"/>
    <hyperlink ref="F223" r:id="rId13"/>
    <hyperlink ref="F226" r:id="rId14"/>
    <hyperlink ref="F229" r:id="rId15"/>
    <hyperlink ref="F239" r:id="rId16"/>
    <hyperlink ref="F276" r:id="rId17"/>
    <hyperlink ref="F280" r:id="rId18"/>
    <hyperlink ref="F284" r:id="rId19"/>
    <hyperlink ref="F288" r:id="rId20"/>
    <hyperlink ref="F291" r:id="rId21"/>
    <hyperlink ref="F294" r:id="rId22"/>
    <hyperlink ref="F305" r:id="rId23"/>
    <hyperlink ref="F310" r:id="rId24"/>
    <hyperlink ref="F316" r:id="rId25"/>
    <hyperlink ref="F319" r:id="rId26"/>
    <hyperlink ref="F326" r:id="rId27"/>
    <hyperlink ref="F333" r:id="rId28"/>
    <hyperlink ref="F342" r:id="rId29"/>
    <hyperlink ref="F349" r:id="rId30"/>
    <hyperlink ref="F361" r:id="rId31"/>
    <hyperlink ref="F364" r:id="rId32"/>
    <hyperlink ref="F367" r:id="rId33"/>
    <hyperlink ref="F380" r:id="rId34"/>
    <hyperlink ref="F389" r:id="rId35"/>
    <hyperlink ref="F395" r:id="rId36"/>
    <hyperlink ref="F409" r:id="rId37"/>
    <hyperlink ref="F415" r:id="rId38"/>
    <hyperlink ref="F421" r:id="rId39"/>
    <hyperlink ref="F436" r:id="rId40"/>
    <hyperlink ref="F455" r:id="rId41"/>
    <hyperlink ref="F468" r:id="rId42"/>
    <hyperlink ref="F482" r:id="rId43"/>
    <hyperlink ref="F489" r:id="rId44"/>
    <hyperlink ref="F500" r:id="rId45"/>
    <hyperlink ref="F511" r:id="rId46"/>
    <hyperlink ref="F516" r:id="rId47"/>
    <hyperlink ref="F521" r:id="rId48"/>
    <hyperlink ref="F526" r:id="rId49"/>
    <hyperlink ref="F529" r:id="rId50"/>
    <hyperlink ref="F548" r:id="rId51"/>
    <hyperlink ref="F556" r:id="rId52"/>
    <hyperlink ref="F567" r:id="rId53"/>
    <hyperlink ref="F569" r:id="rId54"/>
    <hyperlink ref="F578" r:id="rId5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66"/>
  <sheetViews>
    <sheetView showGridLines="0" workbookViewId="0">
      <selection activeCell="J14" sqref="J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90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s="1" customFormat="1" ht="12" customHeight="1">
      <c r="B8" s="21"/>
      <c r="D8" s="28" t="s">
        <v>126</v>
      </c>
      <c r="L8" s="21"/>
    </row>
    <row r="9" spans="1:46" s="2" customFormat="1" ht="16.5" customHeight="1">
      <c r="A9" s="33"/>
      <c r="B9" s="34"/>
      <c r="C9" s="33"/>
      <c r="D9" s="33"/>
      <c r="E9" s="267" t="s">
        <v>127</v>
      </c>
      <c r="F9" s="266"/>
      <c r="G9" s="266"/>
      <c r="H9" s="266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128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62" t="s">
        <v>752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9" t="str">
        <f>'Rekapitulace stavby'!E14</f>
        <v>Vyplň údaj</v>
      </c>
      <c r="F20" s="253"/>
      <c r="G20" s="253"/>
      <c r="H20" s="253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34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7" t="s">
        <v>1</v>
      </c>
      <c r="F29" s="257"/>
      <c r="G29" s="257"/>
      <c r="H29" s="257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35</v>
      </c>
      <c r="E32" s="33"/>
      <c r="F32" s="33"/>
      <c r="G32" s="33"/>
      <c r="H32" s="33"/>
      <c r="I32" s="33"/>
      <c r="J32" s="72">
        <f>ROUND(J129,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39</v>
      </c>
      <c r="E35" s="28" t="s">
        <v>40</v>
      </c>
      <c r="F35" s="105">
        <f>ROUND((SUM(BE129:BE465)),  0)</f>
        <v>0</v>
      </c>
      <c r="G35" s="33"/>
      <c r="H35" s="33"/>
      <c r="I35" s="106">
        <v>0.21</v>
      </c>
      <c r="J35" s="105">
        <f>ROUND(((SUM(BE129:BE465))*I35),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41</v>
      </c>
      <c r="F36" s="105">
        <f>ROUND((SUM(BF129:BF465)),  0)</f>
        <v>0</v>
      </c>
      <c r="G36" s="33"/>
      <c r="H36" s="33"/>
      <c r="I36" s="106">
        <v>0.12</v>
      </c>
      <c r="J36" s="105">
        <f>ROUND(((SUM(BF129:BF465))*I36),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5">
        <f>ROUND((SUM(BG129:BG465)),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43</v>
      </c>
      <c r="F38" s="105">
        <f>ROUND((SUM(BH129:BH465)),  0)</f>
        <v>0</v>
      </c>
      <c r="G38" s="33"/>
      <c r="H38" s="33"/>
      <c r="I38" s="106">
        <v>0.12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5">
        <f>ROUND((SUM(BI129:BI465)),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45</v>
      </c>
      <c r="E41" s="61"/>
      <c r="F41" s="61"/>
      <c r="G41" s="109" t="s">
        <v>46</v>
      </c>
      <c r="H41" s="110" t="s">
        <v>47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2" customFormat="1" ht="16.5" customHeight="1">
      <c r="A87" s="33"/>
      <c r="B87" s="34"/>
      <c r="C87" s="33"/>
      <c r="D87" s="33"/>
      <c r="E87" s="267" t="s">
        <v>127</v>
      </c>
      <c r="F87" s="266"/>
      <c r="G87" s="266"/>
      <c r="H87" s="266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2" t="str">
        <f>E11</f>
        <v>002 - SO 320 Stavební část kanalizace - kanalizační přípojky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Sweco Hydroprojekt a.s., divize Morava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131</v>
      </c>
      <c r="D96" s="107"/>
      <c r="E96" s="107"/>
      <c r="F96" s="107"/>
      <c r="G96" s="107"/>
      <c r="H96" s="107"/>
      <c r="I96" s="107"/>
      <c r="J96" s="116" t="s">
        <v>132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133</v>
      </c>
      <c r="D98" s="33"/>
      <c r="E98" s="33"/>
      <c r="F98" s="33"/>
      <c r="G98" s="33"/>
      <c r="H98" s="33"/>
      <c r="I98" s="33"/>
      <c r="J98" s="72">
        <f>J129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134</v>
      </c>
    </row>
    <row r="99" spans="1:47" s="9" customFormat="1" ht="24.95" customHeight="1">
      <c r="B99" s="118"/>
      <c r="D99" s="119" t="s">
        <v>135</v>
      </c>
      <c r="E99" s="120"/>
      <c r="F99" s="120"/>
      <c r="G99" s="120"/>
      <c r="H99" s="120"/>
      <c r="I99" s="120"/>
      <c r="J99" s="121">
        <f>J130</f>
        <v>0</v>
      </c>
      <c r="L99" s="118"/>
    </row>
    <row r="100" spans="1:47" s="10" customFormat="1" ht="19.899999999999999" customHeight="1">
      <c r="B100" s="122"/>
      <c r="D100" s="123" t="s">
        <v>136</v>
      </c>
      <c r="E100" s="124"/>
      <c r="F100" s="124"/>
      <c r="G100" s="124"/>
      <c r="H100" s="124"/>
      <c r="I100" s="124"/>
      <c r="J100" s="125">
        <f>J131</f>
        <v>0</v>
      </c>
      <c r="L100" s="122"/>
    </row>
    <row r="101" spans="1:47" s="10" customFormat="1" ht="19.899999999999999" customHeight="1">
      <c r="B101" s="122"/>
      <c r="D101" s="123" t="s">
        <v>138</v>
      </c>
      <c r="E101" s="124"/>
      <c r="F101" s="124"/>
      <c r="G101" s="124"/>
      <c r="H101" s="124"/>
      <c r="I101" s="124"/>
      <c r="J101" s="125">
        <f>J271</f>
        <v>0</v>
      </c>
      <c r="L101" s="122"/>
    </row>
    <row r="102" spans="1:47" s="10" customFormat="1" ht="19.899999999999999" customHeight="1">
      <c r="B102" s="122"/>
      <c r="D102" s="123" t="s">
        <v>139</v>
      </c>
      <c r="E102" s="124"/>
      <c r="F102" s="124"/>
      <c r="G102" s="124"/>
      <c r="H102" s="124"/>
      <c r="I102" s="124"/>
      <c r="J102" s="125">
        <f>J288</f>
        <v>0</v>
      </c>
      <c r="L102" s="122"/>
    </row>
    <row r="103" spans="1:47" s="10" customFormat="1" ht="19.899999999999999" customHeight="1">
      <c r="B103" s="122"/>
      <c r="D103" s="123" t="s">
        <v>753</v>
      </c>
      <c r="E103" s="124"/>
      <c r="F103" s="124"/>
      <c r="G103" s="124"/>
      <c r="H103" s="124"/>
      <c r="I103" s="124"/>
      <c r="J103" s="125">
        <f>J319</f>
        <v>0</v>
      </c>
      <c r="L103" s="122"/>
    </row>
    <row r="104" spans="1:47" s="10" customFormat="1" ht="19.899999999999999" customHeight="1">
      <c r="B104" s="122"/>
      <c r="D104" s="123" t="s">
        <v>140</v>
      </c>
      <c r="E104" s="124"/>
      <c r="F104" s="124"/>
      <c r="G104" s="124"/>
      <c r="H104" s="124"/>
      <c r="I104" s="124"/>
      <c r="J104" s="125">
        <f>J331</f>
        <v>0</v>
      </c>
      <c r="L104" s="122"/>
    </row>
    <row r="105" spans="1:47" s="10" customFormat="1" ht="19.899999999999999" customHeight="1">
      <c r="B105" s="122"/>
      <c r="D105" s="123" t="s">
        <v>141</v>
      </c>
      <c r="E105" s="124"/>
      <c r="F105" s="124"/>
      <c r="G105" s="124"/>
      <c r="H105" s="124"/>
      <c r="I105" s="124"/>
      <c r="J105" s="125">
        <f>J430</f>
        <v>0</v>
      </c>
      <c r="L105" s="122"/>
    </row>
    <row r="106" spans="1:47" s="9" customFormat="1" ht="24.95" customHeight="1">
      <c r="B106" s="118"/>
      <c r="D106" s="119" t="s">
        <v>754</v>
      </c>
      <c r="E106" s="120"/>
      <c r="F106" s="120"/>
      <c r="G106" s="120"/>
      <c r="H106" s="120"/>
      <c r="I106" s="120"/>
      <c r="J106" s="121">
        <f>J456</f>
        <v>0</v>
      </c>
      <c r="L106" s="118"/>
    </row>
    <row r="107" spans="1:47" s="10" customFormat="1" ht="19.899999999999999" customHeight="1">
      <c r="B107" s="122"/>
      <c r="D107" s="123" t="s">
        <v>755</v>
      </c>
      <c r="E107" s="124"/>
      <c r="F107" s="124"/>
      <c r="G107" s="124"/>
      <c r="H107" s="124"/>
      <c r="I107" s="124"/>
      <c r="J107" s="125">
        <f>J457</f>
        <v>0</v>
      </c>
      <c r="L107" s="122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142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67" t="str">
        <f>E7</f>
        <v>Brno, Čelakovského, Petrůvky Nevrklova - rekonstrukce kanalizace a vodovodu</v>
      </c>
      <c r="F117" s="268"/>
      <c r="G117" s="268"/>
      <c r="H117" s="268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126</v>
      </c>
      <c r="L118" s="21"/>
    </row>
    <row r="119" spans="1:31" s="2" customFormat="1" ht="16.5" customHeight="1">
      <c r="A119" s="33"/>
      <c r="B119" s="34"/>
      <c r="C119" s="33"/>
      <c r="D119" s="33"/>
      <c r="E119" s="267" t="s">
        <v>127</v>
      </c>
      <c r="F119" s="266"/>
      <c r="G119" s="266"/>
      <c r="H119" s="26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128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62" t="str">
        <f>E11</f>
        <v>002 - SO 320 Stavební část kanalizace - kanalizační přípojky</v>
      </c>
      <c r="F121" s="266"/>
      <c r="G121" s="266"/>
      <c r="H121" s="266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F14</f>
        <v xml:space="preserve"> </v>
      </c>
      <c r="G123" s="33"/>
      <c r="H123" s="33"/>
      <c r="I123" s="28" t="s">
        <v>22</v>
      </c>
      <c r="J123" s="56" t="str">
        <f>IF(J14="","",J14)</f>
        <v/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5.7" customHeight="1">
      <c r="A125" s="33"/>
      <c r="B125" s="34"/>
      <c r="C125" s="28" t="s">
        <v>23</v>
      </c>
      <c r="D125" s="33"/>
      <c r="E125" s="33"/>
      <c r="F125" s="26" t="str">
        <f>E17</f>
        <v>Statutární město Brno</v>
      </c>
      <c r="G125" s="33"/>
      <c r="H125" s="33"/>
      <c r="I125" s="28" t="s">
        <v>29</v>
      </c>
      <c r="J125" s="31" t="str">
        <f>E23</f>
        <v>Sweco Hydroprojekt a.s., divize Morava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27</v>
      </c>
      <c r="D126" s="33"/>
      <c r="E126" s="33"/>
      <c r="F126" s="26" t="str">
        <f>IF(E20="","",E20)</f>
        <v>Vyplň údaj</v>
      </c>
      <c r="G126" s="33"/>
      <c r="H126" s="33"/>
      <c r="I126" s="28" t="s">
        <v>33</v>
      </c>
      <c r="J126" s="31" t="str">
        <f>E26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6"/>
      <c r="B128" s="127"/>
      <c r="C128" s="128" t="s">
        <v>143</v>
      </c>
      <c r="D128" s="129" t="s">
        <v>60</v>
      </c>
      <c r="E128" s="129" t="s">
        <v>56</v>
      </c>
      <c r="F128" s="129" t="s">
        <v>57</v>
      </c>
      <c r="G128" s="129" t="s">
        <v>144</v>
      </c>
      <c r="H128" s="129" t="s">
        <v>145</v>
      </c>
      <c r="I128" s="129" t="s">
        <v>146</v>
      </c>
      <c r="J128" s="129" t="s">
        <v>132</v>
      </c>
      <c r="K128" s="130" t="s">
        <v>147</v>
      </c>
      <c r="L128" s="131"/>
      <c r="M128" s="63" t="s">
        <v>1</v>
      </c>
      <c r="N128" s="64" t="s">
        <v>39</v>
      </c>
      <c r="O128" s="64" t="s">
        <v>148</v>
      </c>
      <c r="P128" s="64" t="s">
        <v>149</v>
      </c>
      <c r="Q128" s="64" t="s">
        <v>150</v>
      </c>
      <c r="R128" s="64" t="s">
        <v>151</v>
      </c>
      <c r="S128" s="64" t="s">
        <v>152</v>
      </c>
      <c r="T128" s="65" t="s">
        <v>153</v>
      </c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</row>
    <row r="129" spans="1:65" s="2" customFormat="1" ht="22.9" customHeight="1">
      <c r="A129" s="33"/>
      <c r="B129" s="34"/>
      <c r="C129" s="70" t="s">
        <v>154</v>
      </c>
      <c r="D129" s="33"/>
      <c r="E129" s="33"/>
      <c r="F129" s="33"/>
      <c r="G129" s="33"/>
      <c r="H129" s="33"/>
      <c r="I129" s="33"/>
      <c r="J129" s="132">
        <f>BK129</f>
        <v>0</v>
      </c>
      <c r="K129" s="33"/>
      <c r="L129" s="34"/>
      <c r="M129" s="66"/>
      <c r="N129" s="57"/>
      <c r="O129" s="67"/>
      <c r="P129" s="133">
        <f>P130+P456</f>
        <v>0</v>
      </c>
      <c r="Q129" s="67"/>
      <c r="R129" s="133">
        <f>R130+R456</f>
        <v>525.70760904999997</v>
      </c>
      <c r="S129" s="67"/>
      <c r="T129" s="134">
        <f>T130+T456</f>
        <v>354.00136799999996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74</v>
      </c>
      <c r="AU129" s="18" t="s">
        <v>134</v>
      </c>
      <c r="BK129" s="135">
        <f>BK130+BK456</f>
        <v>0</v>
      </c>
    </row>
    <row r="130" spans="1:65" s="12" customFormat="1" ht="25.9" customHeight="1">
      <c r="B130" s="136"/>
      <c r="D130" s="137" t="s">
        <v>74</v>
      </c>
      <c r="E130" s="138" t="s">
        <v>155</v>
      </c>
      <c r="F130" s="138" t="s">
        <v>156</v>
      </c>
      <c r="I130" s="139"/>
      <c r="J130" s="140">
        <f>BK130</f>
        <v>0</v>
      </c>
      <c r="L130" s="136"/>
      <c r="M130" s="141"/>
      <c r="N130" s="142"/>
      <c r="O130" s="142"/>
      <c r="P130" s="143">
        <f>P131+P271+P288+P319+P331+P430</f>
        <v>0</v>
      </c>
      <c r="Q130" s="142"/>
      <c r="R130" s="143">
        <f>R131+R271+R288+R319+R331+R430</f>
        <v>524.16729905</v>
      </c>
      <c r="S130" s="142"/>
      <c r="T130" s="144">
        <f>T131+T271+T288+T319+T331+T430</f>
        <v>354.00136799999996</v>
      </c>
      <c r="AR130" s="137" t="s">
        <v>32</v>
      </c>
      <c r="AT130" s="145" t="s">
        <v>74</v>
      </c>
      <c r="AU130" s="145" t="s">
        <v>75</v>
      </c>
      <c r="AY130" s="137" t="s">
        <v>157</v>
      </c>
      <c r="BK130" s="146">
        <f>BK131+BK271+BK288+BK319+BK331+BK430</f>
        <v>0</v>
      </c>
    </row>
    <row r="131" spans="1:65" s="12" customFormat="1" ht="22.9" customHeight="1">
      <c r="B131" s="136"/>
      <c r="D131" s="137" t="s">
        <v>74</v>
      </c>
      <c r="E131" s="147" t="s">
        <v>32</v>
      </c>
      <c r="F131" s="147" t="s">
        <v>158</v>
      </c>
      <c r="I131" s="139"/>
      <c r="J131" s="148">
        <f>BK131</f>
        <v>0</v>
      </c>
      <c r="L131" s="136"/>
      <c r="M131" s="141"/>
      <c r="N131" s="142"/>
      <c r="O131" s="142"/>
      <c r="P131" s="143">
        <f>SUM(P132:P270)</f>
        <v>0</v>
      </c>
      <c r="Q131" s="142"/>
      <c r="R131" s="143">
        <f>SUM(R132:R270)</f>
        <v>62.933182420000001</v>
      </c>
      <c r="S131" s="142"/>
      <c r="T131" s="144">
        <f>SUM(T132:T270)</f>
        <v>354.00136799999996</v>
      </c>
      <c r="AR131" s="137" t="s">
        <v>32</v>
      </c>
      <c r="AT131" s="145" t="s">
        <v>74</v>
      </c>
      <c r="AU131" s="145" t="s">
        <v>32</v>
      </c>
      <c r="AY131" s="137" t="s">
        <v>157</v>
      </c>
      <c r="BK131" s="146">
        <f>SUM(BK132:BK270)</f>
        <v>0</v>
      </c>
    </row>
    <row r="132" spans="1:65" s="2" customFormat="1" ht="16.5" customHeight="1">
      <c r="A132" s="33"/>
      <c r="B132" s="149"/>
      <c r="C132" s="150" t="s">
        <v>32</v>
      </c>
      <c r="D132" s="150" t="s">
        <v>159</v>
      </c>
      <c r="E132" s="151" t="s">
        <v>756</v>
      </c>
      <c r="F132" s="152" t="s">
        <v>757</v>
      </c>
      <c r="G132" s="153" t="s">
        <v>162</v>
      </c>
      <c r="H132" s="154">
        <v>215.20400000000001</v>
      </c>
      <c r="I132" s="155"/>
      <c r="J132" s="156">
        <f>ROUND(I132*H132,2)</f>
        <v>0</v>
      </c>
      <c r="K132" s="152" t="s">
        <v>163</v>
      </c>
      <c r="L132" s="34"/>
      <c r="M132" s="157" t="s">
        <v>1</v>
      </c>
      <c r="N132" s="158" t="s">
        <v>40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0.26</v>
      </c>
      <c r="T132" s="160">
        <f>S132*H132</f>
        <v>55.953040000000001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164</v>
      </c>
      <c r="AT132" s="161" t="s">
        <v>159</v>
      </c>
      <c r="AU132" s="161" t="s">
        <v>82</v>
      </c>
      <c r="AY132" s="18" t="s">
        <v>157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32</v>
      </c>
      <c r="BK132" s="162">
        <f>ROUND(I132*H132,2)</f>
        <v>0</v>
      </c>
      <c r="BL132" s="18" t="s">
        <v>164</v>
      </c>
      <c r="BM132" s="161" t="s">
        <v>758</v>
      </c>
    </row>
    <row r="133" spans="1:65" s="2" customFormat="1">
      <c r="A133" s="33"/>
      <c r="B133" s="34"/>
      <c r="C133" s="33"/>
      <c r="D133" s="163" t="s">
        <v>166</v>
      </c>
      <c r="E133" s="33"/>
      <c r="F133" s="164" t="s">
        <v>759</v>
      </c>
      <c r="G133" s="33"/>
      <c r="H133" s="33"/>
      <c r="I133" s="165"/>
      <c r="J133" s="33"/>
      <c r="K133" s="33"/>
      <c r="L133" s="34"/>
      <c r="M133" s="166"/>
      <c r="N133" s="167"/>
      <c r="O133" s="59"/>
      <c r="P133" s="59"/>
      <c r="Q133" s="59"/>
      <c r="R133" s="59"/>
      <c r="S133" s="59"/>
      <c r="T133" s="60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166</v>
      </c>
      <c r="AU133" s="18" t="s">
        <v>82</v>
      </c>
    </row>
    <row r="134" spans="1:65" s="14" customFormat="1">
      <c r="B134" s="178"/>
      <c r="D134" s="169" t="s">
        <v>168</v>
      </c>
      <c r="E134" s="179" t="s">
        <v>1</v>
      </c>
      <c r="F134" s="180" t="s">
        <v>179</v>
      </c>
      <c r="H134" s="179" t="s">
        <v>1</v>
      </c>
      <c r="I134" s="181"/>
      <c r="L134" s="178"/>
      <c r="M134" s="182"/>
      <c r="N134" s="183"/>
      <c r="O134" s="183"/>
      <c r="P134" s="183"/>
      <c r="Q134" s="183"/>
      <c r="R134" s="183"/>
      <c r="S134" s="183"/>
      <c r="T134" s="184"/>
      <c r="AT134" s="179" t="s">
        <v>168</v>
      </c>
      <c r="AU134" s="179" t="s">
        <v>82</v>
      </c>
      <c r="AV134" s="14" t="s">
        <v>32</v>
      </c>
      <c r="AW134" s="14" t="s">
        <v>31</v>
      </c>
      <c r="AX134" s="14" t="s">
        <v>75</v>
      </c>
      <c r="AY134" s="179" t="s">
        <v>157</v>
      </c>
    </row>
    <row r="135" spans="1:65" s="14" customFormat="1">
      <c r="B135" s="178"/>
      <c r="D135" s="169" t="s">
        <v>168</v>
      </c>
      <c r="E135" s="179" t="s">
        <v>1</v>
      </c>
      <c r="F135" s="180" t="s">
        <v>760</v>
      </c>
      <c r="H135" s="179" t="s">
        <v>1</v>
      </c>
      <c r="I135" s="181"/>
      <c r="L135" s="178"/>
      <c r="M135" s="182"/>
      <c r="N135" s="183"/>
      <c r="O135" s="183"/>
      <c r="P135" s="183"/>
      <c r="Q135" s="183"/>
      <c r="R135" s="183"/>
      <c r="S135" s="183"/>
      <c r="T135" s="184"/>
      <c r="AT135" s="179" t="s">
        <v>168</v>
      </c>
      <c r="AU135" s="179" t="s">
        <v>82</v>
      </c>
      <c r="AV135" s="14" t="s">
        <v>32</v>
      </c>
      <c r="AW135" s="14" t="s">
        <v>31</v>
      </c>
      <c r="AX135" s="14" t="s">
        <v>75</v>
      </c>
      <c r="AY135" s="179" t="s">
        <v>157</v>
      </c>
    </row>
    <row r="136" spans="1:65" s="13" customFormat="1">
      <c r="B136" s="168"/>
      <c r="D136" s="169" t="s">
        <v>168</v>
      </c>
      <c r="E136" s="170" t="s">
        <v>1</v>
      </c>
      <c r="F136" s="171" t="s">
        <v>761</v>
      </c>
      <c r="H136" s="172">
        <v>215.20400000000001</v>
      </c>
      <c r="I136" s="173"/>
      <c r="L136" s="168"/>
      <c r="M136" s="174"/>
      <c r="N136" s="175"/>
      <c r="O136" s="175"/>
      <c r="P136" s="175"/>
      <c r="Q136" s="175"/>
      <c r="R136" s="175"/>
      <c r="S136" s="175"/>
      <c r="T136" s="176"/>
      <c r="AT136" s="170" t="s">
        <v>168</v>
      </c>
      <c r="AU136" s="170" t="s">
        <v>82</v>
      </c>
      <c r="AV136" s="13" t="s">
        <v>82</v>
      </c>
      <c r="AW136" s="13" t="s">
        <v>31</v>
      </c>
      <c r="AX136" s="13" t="s">
        <v>75</v>
      </c>
      <c r="AY136" s="170" t="s">
        <v>157</v>
      </c>
    </row>
    <row r="137" spans="1:65" s="15" customFormat="1">
      <c r="B137" s="185"/>
      <c r="D137" s="169" t="s">
        <v>168</v>
      </c>
      <c r="E137" s="186" t="s">
        <v>1</v>
      </c>
      <c r="F137" s="187" t="s">
        <v>190</v>
      </c>
      <c r="H137" s="188">
        <v>215.20400000000001</v>
      </c>
      <c r="I137" s="189"/>
      <c r="L137" s="185"/>
      <c r="M137" s="190"/>
      <c r="N137" s="191"/>
      <c r="O137" s="191"/>
      <c r="P137" s="191"/>
      <c r="Q137" s="191"/>
      <c r="R137" s="191"/>
      <c r="S137" s="191"/>
      <c r="T137" s="192"/>
      <c r="AT137" s="186" t="s">
        <v>168</v>
      </c>
      <c r="AU137" s="186" t="s">
        <v>82</v>
      </c>
      <c r="AV137" s="15" t="s">
        <v>164</v>
      </c>
      <c r="AW137" s="15" t="s">
        <v>31</v>
      </c>
      <c r="AX137" s="15" t="s">
        <v>32</v>
      </c>
      <c r="AY137" s="186" t="s">
        <v>157</v>
      </c>
    </row>
    <row r="138" spans="1:65" s="2" customFormat="1" ht="16.5" customHeight="1">
      <c r="A138" s="33"/>
      <c r="B138" s="149"/>
      <c r="C138" s="150" t="s">
        <v>82</v>
      </c>
      <c r="D138" s="150" t="s">
        <v>159</v>
      </c>
      <c r="E138" s="151" t="s">
        <v>762</v>
      </c>
      <c r="F138" s="152" t="s">
        <v>763</v>
      </c>
      <c r="G138" s="153" t="s">
        <v>162</v>
      </c>
      <c r="H138" s="154">
        <v>215.20400000000001</v>
      </c>
      <c r="I138" s="155"/>
      <c r="J138" s="156">
        <f>ROUND(I138*H138,2)</f>
        <v>0</v>
      </c>
      <c r="K138" s="152" t="s">
        <v>163</v>
      </c>
      <c r="L138" s="34"/>
      <c r="M138" s="157" t="s">
        <v>1</v>
      </c>
      <c r="N138" s="158" t="s">
        <v>40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0.28999999999999998</v>
      </c>
      <c r="T138" s="160">
        <f>S138*H138</f>
        <v>62.40916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164</v>
      </c>
      <c r="AT138" s="161" t="s">
        <v>159</v>
      </c>
      <c r="AU138" s="161" t="s">
        <v>82</v>
      </c>
      <c r="AY138" s="18" t="s">
        <v>157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32</v>
      </c>
      <c r="BK138" s="162">
        <f>ROUND(I138*H138,2)</f>
        <v>0</v>
      </c>
      <c r="BL138" s="18" t="s">
        <v>164</v>
      </c>
      <c r="BM138" s="161" t="s">
        <v>764</v>
      </c>
    </row>
    <row r="139" spans="1:65" s="2" customFormat="1">
      <c r="A139" s="33"/>
      <c r="B139" s="34"/>
      <c r="C139" s="33"/>
      <c r="D139" s="163" t="s">
        <v>166</v>
      </c>
      <c r="E139" s="33"/>
      <c r="F139" s="164" t="s">
        <v>765</v>
      </c>
      <c r="G139" s="33"/>
      <c r="H139" s="33"/>
      <c r="I139" s="165"/>
      <c r="J139" s="33"/>
      <c r="K139" s="33"/>
      <c r="L139" s="34"/>
      <c r="M139" s="166"/>
      <c r="N139" s="167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166</v>
      </c>
      <c r="AU139" s="18" t="s">
        <v>82</v>
      </c>
    </row>
    <row r="140" spans="1:65" s="13" customFormat="1">
      <c r="B140" s="168"/>
      <c r="D140" s="169" t="s">
        <v>168</v>
      </c>
      <c r="E140" s="170" t="s">
        <v>1</v>
      </c>
      <c r="F140" s="171" t="s">
        <v>766</v>
      </c>
      <c r="H140" s="172">
        <v>215.20400000000001</v>
      </c>
      <c r="I140" s="173"/>
      <c r="L140" s="168"/>
      <c r="M140" s="174"/>
      <c r="N140" s="175"/>
      <c r="O140" s="175"/>
      <c r="P140" s="175"/>
      <c r="Q140" s="175"/>
      <c r="R140" s="175"/>
      <c r="S140" s="175"/>
      <c r="T140" s="176"/>
      <c r="AT140" s="170" t="s">
        <v>168</v>
      </c>
      <c r="AU140" s="170" t="s">
        <v>82</v>
      </c>
      <c r="AV140" s="13" t="s">
        <v>82</v>
      </c>
      <c r="AW140" s="13" t="s">
        <v>31</v>
      </c>
      <c r="AX140" s="13" t="s">
        <v>32</v>
      </c>
      <c r="AY140" s="170" t="s">
        <v>157</v>
      </c>
    </row>
    <row r="141" spans="1:65" s="2" customFormat="1" ht="16.5" customHeight="1">
      <c r="A141" s="33"/>
      <c r="B141" s="149"/>
      <c r="C141" s="150" t="s">
        <v>102</v>
      </c>
      <c r="D141" s="150" t="s">
        <v>159</v>
      </c>
      <c r="E141" s="151" t="s">
        <v>767</v>
      </c>
      <c r="F141" s="152" t="s">
        <v>768</v>
      </c>
      <c r="G141" s="153" t="s">
        <v>162</v>
      </c>
      <c r="H141" s="154">
        <v>206.20599999999999</v>
      </c>
      <c r="I141" s="155"/>
      <c r="J141" s="156">
        <f>ROUND(I141*H141,2)</f>
        <v>0</v>
      </c>
      <c r="K141" s="152" t="s">
        <v>163</v>
      </c>
      <c r="L141" s="34"/>
      <c r="M141" s="157" t="s">
        <v>1</v>
      </c>
      <c r="N141" s="158" t="s">
        <v>40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0.57999999999999996</v>
      </c>
      <c r="T141" s="160">
        <f>S141*H141</f>
        <v>119.59947999999999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164</v>
      </c>
      <c r="AT141" s="161" t="s">
        <v>159</v>
      </c>
      <c r="AU141" s="161" t="s">
        <v>82</v>
      </c>
      <c r="AY141" s="18" t="s">
        <v>157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32</v>
      </c>
      <c r="BK141" s="162">
        <f>ROUND(I141*H141,2)</f>
        <v>0</v>
      </c>
      <c r="BL141" s="18" t="s">
        <v>164</v>
      </c>
      <c r="BM141" s="161" t="s">
        <v>769</v>
      </c>
    </row>
    <row r="142" spans="1:65" s="2" customFormat="1">
      <c r="A142" s="33"/>
      <c r="B142" s="34"/>
      <c r="C142" s="33"/>
      <c r="D142" s="163" t="s">
        <v>166</v>
      </c>
      <c r="E142" s="33"/>
      <c r="F142" s="164" t="s">
        <v>770</v>
      </c>
      <c r="G142" s="33"/>
      <c r="H142" s="33"/>
      <c r="I142" s="165"/>
      <c r="J142" s="33"/>
      <c r="K142" s="33"/>
      <c r="L142" s="34"/>
      <c r="M142" s="166"/>
      <c r="N142" s="167"/>
      <c r="O142" s="59"/>
      <c r="P142" s="59"/>
      <c r="Q142" s="59"/>
      <c r="R142" s="59"/>
      <c r="S142" s="59"/>
      <c r="T142" s="60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166</v>
      </c>
      <c r="AU142" s="18" t="s">
        <v>82</v>
      </c>
    </row>
    <row r="143" spans="1:65" s="13" customFormat="1">
      <c r="B143" s="168"/>
      <c r="D143" s="169" t="s">
        <v>168</v>
      </c>
      <c r="E143" s="170" t="s">
        <v>1</v>
      </c>
      <c r="F143" s="171" t="s">
        <v>771</v>
      </c>
      <c r="H143" s="172">
        <v>206.20599999999999</v>
      </c>
      <c r="I143" s="173"/>
      <c r="L143" s="168"/>
      <c r="M143" s="174"/>
      <c r="N143" s="175"/>
      <c r="O143" s="175"/>
      <c r="P143" s="175"/>
      <c r="Q143" s="175"/>
      <c r="R143" s="175"/>
      <c r="S143" s="175"/>
      <c r="T143" s="176"/>
      <c r="AT143" s="170" t="s">
        <v>168</v>
      </c>
      <c r="AU143" s="170" t="s">
        <v>82</v>
      </c>
      <c r="AV143" s="13" t="s">
        <v>82</v>
      </c>
      <c r="AW143" s="13" t="s">
        <v>31</v>
      </c>
      <c r="AX143" s="13" t="s">
        <v>32</v>
      </c>
      <c r="AY143" s="170" t="s">
        <v>157</v>
      </c>
    </row>
    <row r="144" spans="1:65" s="2" customFormat="1" ht="16.5" customHeight="1">
      <c r="A144" s="33"/>
      <c r="B144" s="149"/>
      <c r="C144" s="150" t="s">
        <v>164</v>
      </c>
      <c r="D144" s="150" t="s">
        <v>159</v>
      </c>
      <c r="E144" s="151" t="s">
        <v>772</v>
      </c>
      <c r="F144" s="152" t="s">
        <v>773</v>
      </c>
      <c r="G144" s="153" t="s">
        <v>162</v>
      </c>
      <c r="H144" s="154">
        <v>206.20599999999999</v>
      </c>
      <c r="I144" s="155"/>
      <c r="J144" s="156">
        <f>ROUND(I144*H144,2)</f>
        <v>0</v>
      </c>
      <c r="K144" s="152" t="s">
        <v>163</v>
      </c>
      <c r="L144" s="34"/>
      <c r="M144" s="157" t="s">
        <v>1</v>
      </c>
      <c r="N144" s="158" t="s">
        <v>40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0.22</v>
      </c>
      <c r="T144" s="160">
        <f>S144*H144</f>
        <v>45.365319999999997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164</v>
      </c>
      <c r="AT144" s="161" t="s">
        <v>159</v>
      </c>
      <c r="AU144" s="161" t="s">
        <v>82</v>
      </c>
      <c r="AY144" s="18" t="s">
        <v>157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32</v>
      </c>
      <c r="BK144" s="162">
        <f>ROUND(I144*H144,2)</f>
        <v>0</v>
      </c>
      <c r="BL144" s="18" t="s">
        <v>164</v>
      </c>
      <c r="BM144" s="161" t="s">
        <v>774</v>
      </c>
    </row>
    <row r="145" spans="1:65" s="2" customFormat="1">
      <c r="A145" s="33"/>
      <c r="B145" s="34"/>
      <c r="C145" s="33"/>
      <c r="D145" s="163" t="s">
        <v>166</v>
      </c>
      <c r="E145" s="33"/>
      <c r="F145" s="164" t="s">
        <v>775</v>
      </c>
      <c r="G145" s="33"/>
      <c r="H145" s="33"/>
      <c r="I145" s="165"/>
      <c r="J145" s="33"/>
      <c r="K145" s="33"/>
      <c r="L145" s="34"/>
      <c r="M145" s="166"/>
      <c r="N145" s="167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166</v>
      </c>
      <c r="AU145" s="18" t="s">
        <v>82</v>
      </c>
    </row>
    <row r="146" spans="1:65" s="13" customFormat="1">
      <c r="B146" s="168"/>
      <c r="D146" s="169" t="s">
        <v>168</v>
      </c>
      <c r="E146" s="170" t="s">
        <v>1</v>
      </c>
      <c r="F146" s="171" t="s">
        <v>771</v>
      </c>
      <c r="H146" s="172">
        <v>206.20599999999999</v>
      </c>
      <c r="I146" s="173"/>
      <c r="L146" s="168"/>
      <c r="M146" s="174"/>
      <c r="N146" s="175"/>
      <c r="O146" s="175"/>
      <c r="P146" s="175"/>
      <c r="Q146" s="175"/>
      <c r="R146" s="175"/>
      <c r="S146" s="175"/>
      <c r="T146" s="176"/>
      <c r="AT146" s="170" t="s">
        <v>168</v>
      </c>
      <c r="AU146" s="170" t="s">
        <v>82</v>
      </c>
      <c r="AV146" s="13" t="s">
        <v>82</v>
      </c>
      <c r="AW146" s="13" t="s">
        <v>31</v>
      </c>
      <c r="AX146" s="13" t="s">
        <v>32</v>
      </c>
      <c r="AY146" s="170" t="s">
        <v>157</v>
      </c>
    </row>
    <row r="147" spans="1:65" s="2" customFormat="1" ht="16.5" customHeight="1">
      <c r="A147" s="33"/>
      <c r="B147" s="149"/>
      <c r="C147" s="150" t="s">
        <v>197</v>
      </c>
      <c r="D147" s="150" t="s">
        <v>159</v>
      </c>
      <c r="E147" s="151" t="s">
        <v>174</v>
      </c>
      <c r="F147" s="152" t="s">
        <v>776</v>
      </c>
      <c r="G147" s="153" t="s">
        <v>162</v>
      </c>
      <c r="H147" s="154">
        <v>206.20599999999999</v>
      </c>
      <c r="I147" s="155"/>
      <c r="J147" s="156">
        <f>ROUND(I147*H147,2)</f>
        <v>0</v>
      </c>
      <c r="K147" s="152" t="s">
        <v>1</v>
      </c>
      <c r="L147" s="34"/>
      <c r="M147" s="157" t="s">
        <v>1</v>
      </c>
      <c r="N147" s="158" t="s">
        <v>40</v>
      </c>
      <c r="O147" s="59"/>
      <c r="P147" s="159">
        <f>O147*H147</f>
        <v>0</v>
      </c>
      <c r="Q147" s="159">
        <v>6.9999999999999994E-5</v>
      </c>
      <c r="R147" s="159">
        <f>Q147*H147</f>
        <v>1.4434419999999998E-2</v>
      </c>
      <c r="S147" s="159">
        <v>0.128</v>
      </c>
      <c r="T147" s="160">
        <f>S147*H147</f>
        <v>26.394368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164</v>
      </c>
      <c r="AT147" s="161" t="s">
        <v>159</v>
      </c>
      <c r="AU147" s="161" t="s">
        <v>82</v>
      </c>
      <c r="AY147" s="18" t="s">
        <v>157</v>
      </c>
      <c r="BE147" s="162">
        <f>IF(N147="základní",J147,0)</f>
        <v>0</v>
      </c>
      <c r="BF147" s="162">
        <f>IF(N147="snížená",J147,0)</f>
        <v>0</v>
      </c>
      <c r="BG147" s="162">
        <f>IF(N147="zákl. přenesená",J147,0)</f>
        <v>0</v>
      </c>
      <c r="BH147" s="162">
        <f>IF(N147="sníž. přenesená",J147,0)</f>
        <v>0</v>
      </c>
      <c r="BI147" s="162">
        <f>IF(N147="nulová",J147,0)</f>
        <v>0</v>
      </c>
      <c r="BJ147" s="18" t="s">
        <v>32</v>
      </c>
      <c r="BK147" s="162">
        <f>ROUND(I147*H147,2)</f>
        <v>0</v>
      </c>
      <c r="BL147" s="18" t="s">
        <v>164</v>
      </c>
      <c r="BM147" s="161" t="s">
        <v>176</v>
      </c>
    </row>
    <row r="148" spans="1:65" s="2" customFormat="1" ht="19.5">
      <c r="A148" s="33"/>
      <c r="B148" s="34"/>
      <c r="C148" s="33"/>
      <c r="D148" s="169" t="s">
        <v>177</v>
      </c>
      <c r="E148" s="33"/>
      <c r="F148" s="177" t="s">
        <v>777</v>
      </c>
      <c r="G148" s="33"/>
      <c r="H148" s="33"/>
      <c r="I148" s="165"/>
      <c r="J148" s="33"/>
      <c r="K148" s="33"/>
      <c r="L148" s="34"/>
      <c r="M148" s="166"/>
      <c r="N148" s="167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177</v>
      </c>
      <c r="AU148" s="18" t="s">
        <v>82</v>
      </c>
    </row>
    <row r="149" spans="1:65" s="14" customFormat="1">
      <c r="B149" s="178"/>
      <c r="D149" s="169" t="s">
        <v>168</v>
      </c>
      <c r="E149" s="179" t="s">
        <v>1</v>
      </c>
      <c r="F149" s="180" t="s">
        <v>179</v>
      </c>
      <c r="H149" s="179" t="s">
        <v>1</v>
      </c>
      <c r="I149" s="181"/>
      <c r="L149" s="178"/>
      <c r="M149" s="182"/>
      <c r="N149" s="183"/>
      <c r="O149" s="183"/>
      <c r="P149" s="183"/>
      <c r="Q149" s="183"/>
      <c r="R149" s="183"/>
      <c r="S149" s="183"/>
      <c r="T149" s="184"/>
      <c r="AT149" s="179" t="s">
        <v>168</v>
      </c>
      <c r="AU149" s="179" t="s">
        <v>82</v>
      </c>
      <c r="AV149" s="14" t="s">
        <v>32</v>
      </c>
      <c r="AW149" s="14" t="s">
        <v>31</v>
      </c>
      <c r="AX149" s="14" t="s">
        <v>75</v>
      </c>
      <c r="AY149" s="179" t="s">
        <v>157</v>
      </c>
    </row>
    <row r="150" spans="1:65" s="14" customFormat="1">
      <c r="B150" s="178"/>
      <c r="D150" s="169" t="s">
        <v>168</v>
      </c>
      <c r="E150" s="179" t="s">
        <v>1</v>
      </c>
      <c r="F150" s="180" t="s">
        <v>760</v>
      </c>
      <c r="H150" s="179" t="s">
        <v>1</v>
      </c>
      <c r="I150" s="181"/>
      <c r="L150" s="178"/>
      <c r="M150" s="182"/>
      <c r="N150" s="183"/>
      <c r="O150" s="183"/>
      <c r="P150" s="183"/>
      <c r="Q150" s="183"/>
      <c r="R150" s="183"/>
      <c r="S150" s="183"/>
      <c r="T150" s="184"/>
      <c r="AT150" s="179" t="s">
        <v>168</v>
      </c>
      <c r="AU150" s="179" t="s">
        <v>82</v>
      </c>
      <c r="AV150" s="14" t="s">
        <v>32</v>
      </c>
      <c r="AW150" s="14" t="s">
        <v>31</v>
      </c>
      <c r="AX150" s="14" t="s">
        <v>75</v>
      </c>
      <c r="AY150" s="179" t="s">
        <v>157</v>
      </c>
    </row>
    <row r="151" spans="1:65" s="13" customFormat="1">
      <c r="B151" s="168"/>
      <c r="D151" s="169" t="s">
        <v>168</v>
      </c>
      <c r="E151" s="170" t="s">
        <v>1</v>
      </c>
      <c r="F151" s="171" t="s">
        <v>778</v>
      </c>
      <c r="H151" s="172">
        <v>206.20599999999999</v>
      </c>
      <c r="I151" s="173"/>
      <c r="L151" s="168"/>
      <c r="M151" s="174"/>
      <c r="N151" s="175"/>
      <c r="O151" s="175"/>
      <c r="P151" s="175"/>
      <c r="Q151" s="175"/>
      <c r="R151" s="175"/>
      <c r="S151" s="175"/>
      <c r="T151" s="176"/>
      <c r="AT151" s="170" t="s">
        <v>168</v>
      </c>
      <c r="AU151" s="170" t="s">
        <v>82</v>
      </c>
      <c r="AV151" s="13" t="s">
        <v>82</v>
      </c>
      <c r="AW151" s="13" t="s">
        <v>31</v>
      </c>
      <c r="AX151" s="13" t="s">
        <v>32</v>
      </c>
      <c r="AY151" s="170" t="s">
        <v>157</v>
      </c>
    </row>
    <row r="152" spans="1:65" s="2" customFormat="1" ht="16.5" customHeight="1">
      <c r="A152" s="33"/>
      <c r="B152" s="149"/>
      <c r="C152" s="150" t="s">
        <v>204</v>
      </c>
      <c r="D152" s="150" t="s">
        <v>159</v>
      </c>
      <c r="E152" s="151" t="s">
        <v>779</v>
      </c>
      <c r="F152" s="152" t="s">
        <v>780</v>
      </c>
      <c r="G152" s="153" t="s">
        <v>212</v>
      </c>
      <c r="H152" s="154">
        <v>216</v>
      </c>
      <c r="I152" s="155"/>
      <c r="J152" s="156">
        <f>ROUND(I152*H152,2)</f>
        <v>0</v>
      </c>
      <c r="K152" s="152" t="s">
        <v>163</v>
      </c>
      <c r="L152" s="34"/>
      <c r="M152" s="157" t="s">
        <v>1</v>
      </c>
      <c r="N152" s="158" t="s">
        <v>40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0.20499999999999999</v>
      </c>
      <c r="T152" s="160">
        <f>S152*H152</f>
        <v>44.279999999999994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164</v>
      </c>
      <c r="AT152" s="161" t="s">
        <v>159</v>
      </c>
      <c r="AU152" s="161" t="s">
        <v>82</v>
      </c>
      <c r="AY152" s="18" t="s">
        <v>157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32</v>
      </c>
      <c r="BK152" s="162">
        <f>ROUND(I152*H152,2)</f>
        <v>0</v>
      </c>
      <c r="BL152" s="18" t="s">
        <v>164</v>
      </c>
      <c r="BM152" s="161" t="s">
        <v>781</v>
      </c>
    </row>
    <row r="153" spans="1:65" s="2" customFormat="1">
      <c r="A153" s="33"/>
      <c r="B153" s="34"/>
      <c r="C153" s="33"/>
      <c r="D153" s="163" t="s">
        <v>166</v>
      </c>
      <c r="E153" s="33"/>
      <c r="F153" s="164" t="s">
        <v>782</v>
      </c>
      <c r="G153" s="33"/>
      <c r="H153" s="33"/>
      <c r="I153" s="165"/>
      <c r="J153" s="33"/>
      <c r="K153" s="33"/>
      <c r="L153" s="34"/>
      <c r="M153" s="166"/>
      <c r="N153" s="167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166</v>
      </c>
      <c r="AU153" s="18" t="s">
        <v>82</v>
      </c>
    </row>
    <row r="154" spans="1:65" s="13" customFormat="1">
      <c r="B154" s="168"/>
      <c r="D154" s="169" t="s">
        <v>168</v>
      </c>
      <c r="E154" s="170" t="s">
        <v>1</v>
      </c>
      <c r="F154" s="171" t="s">
        <v>783</v>
      </c>
      <c r="H154" s="172">
        <v>216</v>
      </c>
      <c r="I154" s="173"/>
      <c r="L154" s="168"/>
      <c r="M154" s="174"/>
      <c r="N154" s="175"/>
      <c r="O154" s="175"/>
      <c r="P154" s="175"/>
      <c r="Q154" s="175"/>
      <c r="R154" s="175"/>
      <c r="S154" s="175"/>
      <c r="T154" s="176"/>
      <c r="AT154" s="170" t="s">
        <v>168</v>
      </c>
      <c r="AU154" s="170" t="s">
        <v>82</v>
      </c>
      <c r="AV154" s="13" t="s">
        <v>82</v>
      </c>
      <c r="AW154" s="13" t="s">
        <v>31</v>
      </c>
      <c r="AX154" s="13" t="s">
        <v>75</v>
      </c>
      <c r="AY154" s="170" t="s">
        <v>157</v>
      </c>
    </row>
    <row r="155" spans="1:65" s="15" customFormat="1">
      <c r="B155" s="185"/>
      <c r="D155" s="169" t="s">
        <v>168</v>
      </c>
      <c r="E155" s="186" t="s">
        <v>1</v>
      </c>
      <c r="F155" s="187" t="s">
        <v>190</v>
      </c>
      <c r="H155" s="188">
        <v>216</v>
      </c>
      <c r="I155" s="189"/>
      <c r="L155" s="185"/>
      <c r="M155" s="190"/>
      <c r="N155" s="191"/>
      <c r="O155" s="191"/>
      <c r="P155" s="191"/>
      <c r="Q155" s="191"/>
      <c r="R155" s="191"/>
      <c r="S155" s="191"/>
      <c r="T155" s="192"/>
      <c r="AT155" s="186" t="s">
        <v>168</v>
      </c>
      <c r="AU155" s="186" t="s">
        <v>82</v>
      </c>
      <c r="AV155" s="15" t="s">
        <v>164</v>
      </c>
      <c r="AW155" s="15" t="s">
        <v>31</v>
      </c>
      <c r="AX155" s="15" t="s">
        <v>32</v>
      </c>
      <c r="AY155" s="186" t="s">
        <v>157</v>
      </c>
    </row>
    <row r="156" spans="1:65" s="2" customFormat="1" ht="16.5" customHeight="1">
      <c r="A156" s="33"/>
      <c r="B156" s="149"/>
      <c r="C156" s="150" t="s">
        <v>209</v>
      </c>
      <c r="D156" s="150" t="s">
        <v>159</v>
      </c>
      <c r="E156" s="151" t="s">
        <v>210</v>
      </c>
      <c r="F156" s="152" t="s">
        <v>211</v>
      </c>
      <c r="G156" s="153" t="s">
        <v>212</v>
      </c>
      <c r="H156" s="154">
        <v>108.9</v>
      </c>
      <c r="I156" s="155"/>
      <c r="J156" s="156">
        <f>ROUND(I156*H156,2)</f>
        <v>0</v>
      </c>
      <c r="K156" s="152" t="s">
        <v>163</v>
      </c>
      <c r="L156" s="34"/>
      <c r="M156" s="157" t="s">
        <v>1</v>
      </c>
      <c r="N156" s="158" t="s">
        <v>40</v>
      </c>
      <c r="O156" s="59"/>
      <c r="P156" s="159">
        <f>O156*H156</f>
        <v>0</v>
      </c>
      <c r="Q156" s="159">
        <v>8.6800000000000002E-3</v>
      </c>
      <c r="R156" s="159">
        <f>Q156*H156</f>
        <v>0.94525200000000009</v>
      </c>
      <c r="S156" s="159">
        <v>0</v>
      </c>
      <c r="T156" s="16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164</v>
      </c>
      <c r="AT156" s="161" t="s">
        <v>159</v>
      </c>
      <c r="AU156" s="161" t="s">
        <v>82</v>
      </c>
      <c r="AY156" s="18" t="s">
        <v>157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32</v>
      </c>
      <c r="BK156" s="162">
        <f>ROUND(I156*H156,2)</f>
        <v>0</v>
      </c>
      <c r="BL156" s="18" t="s">
        <v>164</v>
      </c>
      <c r="BM156" s="161" t="s">
        <v>213</v>
      </c>
    </row>
    <row r="157" spans="1:65" s="2" customFormat="1">
      <c r="A157" s="33"/>
      <c r="B157" s="34"/>
      <c r="C157" s="33"/>
      <c r="D157" s="163" t="s">
        <v>166</v>
      </c>
      <c r="E157" s="33"/>
      <c r="F157" s="164" t="s">
        <v>214</v>
      </c>
      <c r="G157" s="33"/>
      <c r="H157" s="33"/>
      <c r="I157" s="165"/>
      <c r="J157" s="33"/>
      <c r="K157" s="33"/>
      <c r="L157" s="34"/>
      <c r="M157" s="166"/>
      <c r="N157" s="167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166</v>
      </c>
      <c r="AU157" s="18" t="s">
        <v>82</v>
      </c>
    </row>
    <row r="158" spans="1:65" s="2" customFormat="1" ht="19.5">
      <c r="A158" s="33"/>
      <c r="B158" s="34"/>
      <c r="C158" s="33"/>
      <c r="D158" s="169" t="s">
        <v>177</v>
      </c>
      <c r="E158" s="33"/>
      <c r="F158" s="177" t="s">
        <v>777</v>
      </c>
      <c r="G158" s="33"/>
      <c r="H158" s="33"/>
      <c r="I158" s="165"/>
      <c r="J158" s="33"/>
      <c r="K158" s="33"/>
      <c r="L158" s="34"/>
      <c r="M158" s="166"/>
      <c r="N158" s="167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177</v>
      </c>
      <c r="AU158" s="18" t="s">
        <v>82</v>
      </c>
    </row>
    <row r="159" spans="1:65" s="13" customFormat="1">
      <c r="B159" s="168"/>
      <c r="D159" s="169" t="s">
        <v>168</v>
      </c>
      <c r="E159" s="170" t="s">
        <v>1</v>
      </c>
      <c r="F159" s="171" t="s">
        <v>784</v>
      </c>
      <c r="H159" s="172">
        <v>108.9</v>
      </c>
      <c r="I159" s="173"/>
      <c r="L159" s="168"/>
      <c r="M159" s="174"/>
      <c r="N159" s="175"/>
      <c r="O159" s="175"/>
      <c r="P159" s="175"/>
      <c r="Q159" s="175"/>
      <c r="R159" s="175"/>
      <c r="S159" s="175"/>
      <c r="T159" s="176"/>
      <c r="AT159" s="170" t="s">
        <v>168</v>
      </c>
      <c r="AU159" s="170" t="s">
        <v>82</v>
      </c>
      <c r="AV159" s="13" t="s">
        <v>82</v>
      </c>
      <c r="AW159" s="13" t="s">
        <v>31</v>
      </c>
      <c r="AX159" s="13" t="s">
        <v>32</v>
      </c>
      <c r="AY159" s="170" t="s">
        <v>157</v>
      </c>
    </row>
    <row r="160" spans="1:65" s="2" customFormat="1" ht="16.5" customHeight="1">
      <c r="A160" s="33"/>
      <c r="B160" s="149"/>
      <c r="C160" s="150" t="s">
        <v>219</v>
      </c>
      <c r="D160" s="150" t="s">
        <v>159</v>
      </c>
      <c r="E160" s="151" t="s">
        <v>785</v>
      </c>
      <c r="F160" s="152" t="s">
        <v>786</v>
      </c>
      <c r="G160" s="153" t="s">
        <v>212</v>
      </c>
      <c r="H160" s="154">
        <v>326.7</v>
      </c>
      <c r="I160" s="155"/>
      <c r="J160" s="156">
        <f>ROUND(I160*H160,2)</f>
        <v>0</v>
      </c>
      <c r="K160" s="152" t="s">
        <v>163</v>
      </c>
      <c r="L160" s="34"/>
      <c r="M160" s="157" t="s">
        <v>1</v>
      </c>
      <c r="N160" s="158" t="s">
        <v>40</v>
      </c>
      <c r="O160" s="59"/>
      <c r="P160" s="159">
        <f>O160*H160</f>
        <v>0</v>
      </c>
      <c r="Q160" s="159">
        <v>3.6900000000000002E-2</v>
      </c>
      <c r="R160" s="159">
        <f>Q160*H160</f>
        <v>12.05523</v>
      </c>
      <c r="S160" s="159">
        <v>0</v>
      </c>
      <c r="T160" s="16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164</v>
      </c>
      <c r="AT160" s="161" t="s">
        <v>159</v>
      </c>
      <c r="AU160" s="161" t="s">
        <v>82</v>
      </c>
      <c r="AY160" s="18" t="s">
        <v>157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32</v>
      </c>
      <c r="BK160" s="162">
        <f>ROUND(I160*H160,2)</f>
        <v>0</v>
      </c>
      <c r="BL160" s="18" t="s">
        <v>164</v>
      </c>
      <c r="BM160" s="161" t="s">
        <v>787</v>
      </c>
    </row>
    <row r="161" spans="1:65" s="2" customFormat="1">
      <c r="A161" s="33"/>
      <c r="B161" s="34"/>
      <c r="C161" s="33"/>
      <c r="D161" s="163" t="s">
        <v>166</v>
      </c>
      <c r="E161" s="33"/>
      <c r="F161" s="164" t="s">
        <v>788</v>
      </c>
      <c r="G161" s="33"/>
      <c r="H161" s="33"/>
      <c r="I161" s="165"/>
      <c r="J161" s="33"/>
      <c r="K161" s="33"/>
      <c r="L161" s="34"/>
      <c r="M161" s="166"/>
      <c r="N161" s="167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166</v>
      </c>
      <c r="AU161" s="18" t="s">
        <v>82</v>
      </c>
    </row>
    <row r="162" spans="1:65" s="2" customFormat="1" ht="19.5">
      <c r="A162" s="33"/>
      <c r="B162" s="34"/>
      <c r="C162" s="33"/>
      <c r="D162" s="169" t="s">
        <v>177</v>
      </c>
      <c r="E162" s="33"/>
      <c r="F162" s="177" t="s">
        <v>178</v>
      </c>
      <c r="G162" s="33"/>
      <c r="H162" s="33"/>
      <c r="I162" s="165"/>
      <c r="J162" s="33"/>
      <c r="K162" s="33"/>
      <c r="L162" s="34"/>
      <c r="M162" s="166"/>
      <c r="N162" s="167"/>
      <c r="O162" s="59"/>
      <c r="P162" s="59"/>
      <c r="Q162" s="59"/>
      <c r="R162" s="59"/>
      <c r="S162" s="59"/>
      <c r="T162" s="60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177</v>
      </c>
      <c r="AU162" s="18" t="s">
        <v>82</v>
      </c>
    </row>
    <row r="163" spans="1:65" s="13" customFormat="1">
      <c r="B163" s="168"/>
      <c r="D163" s="169" t="s">
        <v>168</v>
      </c>
      <c r="E163" s="170" t="s">
        <v>1</v>
      </c>
      <c r="F163" s="171" t="s">
        <v>789</v>
      </c>
      <c r="H163" s="172">
        <v>326.7</v>
      </c>
      <c r="I163" s="173"/>
      <c r="L163" s="168"/>
      <c r="M163" s="174"/>
      <c r="N163" s="175"/>
      <c r="O163" s="175"/>
      <c r="P163" s="175"/>
      <c r="Q163" s="175"/>
      <c r="R163" s="175"/>
      <c r="S163" s="175"/>
      <c r="T163" s="176"/>
      <c r="AT163" s="170" t="s">
        <v>168</v>
      </c>
      <c r="AU163" s="170" t="s">
        <v>82</v>
      </c>
      <c r="AV163" s="13" t="s">
        <v>82</v>
      </c>
      <c r="AW163" s="13" t="s">
        <v>31</v>
      </c>
      <c r="AX163" s="13" t="s">
        <v>75</v>
      </c>
      <c r="AY163" s="170" t="s">
        <v>157</v>
      </c>
    </row>
    <row r="164" spans="1:65" s="15" customFormat="1">
      <c r="B164" s="185"/>
      <c r="D164" s="169" t="s">
        <v>168</v>
      </c>
      <c r="E164" s="186" t="s">
        <v>1</v>
      </c>
      <c r="F164" s="187" t="s">
        <v>190</v>
      </c>
      <c r="H164" s="188">
        <v>326.7</v>
      </c>
      <c r="I164" s="189"/>
      <c r="L164" s="185"/>
      <c r="M164" s="190"/>
      <c r="N164" s="191"/>
      <c r="O164" s="191"/>
      <c r="P164" s="191"/>
      <c r="Q164" s="191"/>
      <c r="R164" s="191"/>
      <c r="S164" s="191"/>
      <c r="T164" s="192"/>
      <c r="AT164" s="186" t="s">
        <v>168</v>
      </c>
      <c r="AU164" s="186" t="s">
        <v>82</v>
      </c>
      <c r="AV164" s="15" t="s">
        <v>164</v>
      </c>
      <c r="AW164" s="15" t="s">
        <v>31</v>
      </c>
      <c r="AX164" s="15" t="s">
        <v>32</v>
      </c>
      <c r="AY164" s="186" t="s">
        <v>157</v>
      </c>
    </row>
    <row r="165" spans="1:65" s="2" customFormat="1" ht="16.5" customHeight="1">
      <c r="A165" s="33"/>
      <c r="B165" s="149"/>
      <c r="C165" s="150" t="s">
        <v>226</v>
      </c>
      <c r="D165" s="150" t="s">
        <v>159</v>
      </c>
      <c r="E165" s="151" t="s">
        <v>227</v>
      </c>
      <c r="F165" s="152" t="s">
        <v>228</v>
      </c>
      <c r="G165" s="153" t="s">
        <v>212</v>
      </c>
      <c r="H165" s="154">
        <v>594</v>
      </c>
      <c r="I165" s="155"/>
      <c r="J165" s="156">
        <f>ROUND(I165*H165,2)</f>
        <v>0</v>
      </c>
      <c r="K165" s="152" t="s">
        <v>163</v>
      </c>
      <c r="L165" s="34"/>
      <c r="M165" s="157" t="s">
        <v>1</v>
      </c>
      <c r="N165" s="158" t="s">
        <v>40</v>
      </c>
      <c r="O165" s="59"/>
      <c r="P165" s="159">
        <f>O165*H165</f>
        <v>0</v>
      </c>
      <c r="Q165" s="159">
        <v>6.9999999999999994E-5</v>
      </c>
      <c r="R165" s="159">
        <f>Q165*H165</f>
        <v>4.1579999999999999E-2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164</v>
      </c>
      <c r="AT165" s="161" t="s">
        <v>159</v>
      </c>
      <c r="AU165" s="161" t="s">
        <v>82</v>
      </c>
      <c r="AY165" s="18" t="s">
        <v>157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32</v>
      </c>
      <c r="BK165" s="162">
        <f>ROUND(I165*H165,2)</f>
        <v>0</v>
      </c>
      <c r="BL165" s="18" t="s">
        <v>164</v>
      </c>
      <c r="BM165" s="161" t="s">
        <v>790</v>
      </c>
    </row>
    <row r="166" spans="1:65" s="2" customFormat="1">
      <c r="A166" s="33"/>
      <c r="B166" s="34"/>
      <c r="C166" s="33"/>
      <c r="D166" s="163" t="s">
        <v>166</v>
      </c>
      <c r="E166" s="33"/>
      <c r="F166" s="164" t="s">
        <v>230</v>
      </c>
      <c r="G166" s="33"/>
      <c r="H166" s="33"/>
      <c r="I166" s="165"/>
      <c r="J166" s="33"/>
      <c r="K166" s="33"/>
      <c r="L166" s="34"/>
      <c r="M166" s="166"/>
      <c r="N166" s="167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166</v>
      </c>
      <c r="AU166" s="18" t="s">
        <v>82</v>
      </c>
    </row>
    <row r="167" spans="1:65" s="13" customFormat="1">
      <c r="B167" s="168"/>
      <c r="D167" s="169" t="s">
        <v>168</v>
      </c>
      <c r="E167" s="170" t="s">
        <v>1</v>
      </c>
      <c r="F167" s="171" t="s">
        <v>791</v>
      </c>
      <c r="H167" s="172">
        <v>594</v>
      </c>
      <c r="I167" s="173"/>
      <c r="L167" s="168"/>
      <c r="M167" s="174"/>
      <c r="N167" s="175"/>
      <c r="O167" s="175"/>
      <c r="P167" s="175"/>
      <c r="Q167" s="175"/>
      <c r="R167" s="175"/>
      <c r="S167" s="175"/>
      <c r="T167" s="176"/>
      <c r="AT167" s="170" t="s">
        <v>168</v>
      </c>
      <c r="AU167" s="170" t="s">
        <v>82</v>
      </c>
      <c r="AV167" s="13" t="s">
        <v>82</v>
      </c>
      <c r="AW167" s="13" t="s">
        <v>31</v>
      </c>
      <c r="AX167" s="13" t="s">
        <v>75</v>
      </c>
      <c r="AY167" s="170" t="s">
        <v>157</v>
      </c>
    </row>
    <row r="168" spans="1:65" s="15" customFormat="1">
      <c r="B168" s="185"/>
      <c r="D168" s="169" t="s">
        <v>168</v>
      </c>
      <c r="E168" s="186" t="s">
        <v>1</v>
      </c>
      <c r="F168" s="187" t="s">
        <v>190</v>
      </c>
      <c r="H168" s="188">
        <v>594</v>
      </c>
      <c r="I168" s="189"/>
      <c r="L168" s="185"/>
      <c r="M168" s="190"/>
      <c r="N168" s="191"/>
      <c r="O168" s="191"/>
      <c r="P168" s="191"/>
      <c r="Q168" s="191"/>
      <c r="R168" s="191"/>
      <c r="S168" s="191"/>
      <c r="T168" s="192"/>
      <c r="AT168" s="186" t="s">
        <v>168</v>
      </c>
      <c r="AU168" s="186" t="s">
        <v>82</v>
      </c>
      <c r="AV168" s="15" t="s">
        <v>164</v>
      </c>
      <c r="AW168" s="15" t="s">
        <v>31</v>
      </c>
      <c r="AX168" s="15" t="s">
        <v>32</v>
      </c>
      <c r="AY168" s="186" t="s">
        <v>157</v>
      </c>
    </row>
    <row r="169" spans="1:65" s="2" customFormat="1" ht="21.75" customHeight="1">
      <c r="A169" s="33"/>
      <c r="B169" s="149"/>
      <c r="C169" s="150" t="s">
        <v>233</v>
      </c>
      <c r="D169" s="150" t="s">
        <v>159</v>
      </c>
      <c r="E169" s="151" t="s">
        <v>234</v>
      </c>
      <c r="F169" s="152" t="s">
        <v>235</v>
      </c>
      <c r="G169" s="153" t="s">
        <v>212</v>
      </c>
      <c r="H169" s="154">
        <v>594</v>
      </c>
      <c r="I169" s="155"/>
      <c r="J169" s="156">
        <f>ROUND(I169*H169,2)</f>
        <v>0</v>
      </c>
      <c r="K169" s="152" t="s">
        <v>1</v>
      </c>
      <c r="L169" s="34"/>
      <c r="M169" s="157" t="s">
        <v>1</v>
      </c>
      <c r="N169" s="158" t="s">
        <v>40</v>
      </c>
      <c r="O169" s="59"/>
      <c r="P169" s="159">
        <f>O169*H169</f>
        <v>0</v>
      </c>
      <c r="Q169" s="159">
        <v>7.9200000000000007E-2</v>
      </c>
      <c r="R169" s="159">
        <f>Q169*H169</f>
        <v>47.044800000000002</v>
      </c>
      <c r="S169" s="159">
        <v>0</v>
      </c>
      <c r="T169" s="16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1" t="s">
        <v>164</v>
      </c>
      <c r="AT169" s="161" t="s">
        <v>159</v>
      </c>
      <c r="AU169" s="161" t="s">
        <v>82</v>
      </c>
      <c r="AY169" s="18" t="s">
        <v>157</v>
      </c>
      <c r="BE169" s="162">
        <f>IF(N169="základní",J169,0)</f>
        <v>0</v>
      </c>
      <c r="BF169" s="162">
        <f>IF(N169="snížená",J169,0)</f>
        <v>0</v>
      </c>
      <c r="BG169" s="162">
        <f>IF(N169="zákl. přenesená",J169,0)</f>
        <v>0</v>
      </c>
      <c r="BH169" s="162">
        <f>IF(N169="sníž. přenesená",J169,0)</f>
        <v>0</v>
      </c>
      <c r="BI169" s="162">
        <f>IF(N169="nulová",J169,0)</f>
        <v>0</v>
      </c>
      <c r="BJ169" s="18" t="s">
        <v>32</v>
      </c>
      <c r="BK169" s="162">
        <f>ROUND(I169*H169,2)</f>
        <v>0</v>
      </c>
      <c r="BL169" s="18" t="s">
        <v>164</v>
      </c>
      <c r="BM169" s="161" t="s">
        <v>792</v>
      </c>
    </row>
    <row r="170" spans="1:65" s="13" customFormat="1">
      <c r="B170" s="168"/>
      <c r="D170" s="169" t="s">
        <v>168</v>
      </c>
      <c r="E170" s="170" t="s">
        <v>1</v>
      </c>
      <c r="F170" s="171" t="s">
        <v>793</v>
      </c>
      <c r="H170" s="172">
        <v>594</v>
      </c>
      <c r="I170" s="173"/>
      <c r="L170" s="168"/>
      <c r="M170" s="174"/>
      <c r="N170" s="175"/>
      <c r="O170" s="175"/>
      <c r="P170" s="175"/>
      <c r="Q170" s="175"/>
      <c r="R170" s="175"/>
      <c r="S170" s="175"/>
      <c r="T170" s="176"/>
      <c r="AT170" s="170" t="s">
        <v>168</v>
      </c>
      <c r="AU170" s="170" t="s">
        <v>82</v>
      </c>
      <c r="AV170" s="13" t="s">
        <v>82</v>
      </c>
      <c r="AW170" s="13" t="s">
        <v>31</v>
      </c>
      <c r="AX170" s="13" t="s">
        <v>32</v>
      </c>
      <c r="AY170" s="170" t="s">
        <v>157</v>
      </c>
    </row>
    <row r="171" spans="1:65" s="2" customFormat="1" ht="16.5" customHeight="1">
      <c r="A171" s="33"/>
      <c r="B171" s="149"/>
      <c r="C171" s="150" t="s">
        <v>237</v>
      </c>
      <c r="D171" s="150" t="s">
        <v>159</v>
      </c>
      <c r="E171" s="151" t="s">
        <v>794</v>
      </c>
      <c r="F171" s="152" t="s">
        <v>795</v>
      </c>
      <c r="G171" s="153" t="s">
        <v>162</v>
      </c>
      <c r="H171" s="154">
        <v>129.822</v>
      </c>
      <c r="I171" s="155"/>
      <c r="J171" s="156">
        <f>ROUND(I171*H171,2)</f>
        <v>0</v>
      </c>
      <c r="K171" s="152" t="s">
        <v>163</v>
      </c>
      <c r="L171" s="34"/>
      <c r="M171" s="157" t="s">
        <v>1</v>
      </c>
      <c r="N171" s="158" t="s">
        <v>40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164</v>
      </c>
      <c r="AT171" s="161" t="s">
        <v>159</v>
      </c>
      <c r="AU171" s="161" t="s">
        <v>82</v>
      </c>
      <c r="AY171" s="18" t="s">
        <v>157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32</v>
      </c>
      <c r="BK171" s="162">
        <f>ROUND(I171*H171,2)</f>
        <v>0</v>
      </c>
      <c r="BL171" s="18" t="s">
        <v>164</v>
      </c>
      <c r="BM171" s="161" t="s">
        <v>796</v>
      </c>
    </row>
    <row r="172" spans="1:65" s="2" customFormat="1">
      <c r="A172" s="33"/>
      <c r="B172" s="34"/>
      <c r="C172" s="33"/>
      <c r="D172" s="163" t="s">
        <v>166</v>
      </c>
      <c r="E172" s="33"/>
      <c r="F172" s="164" t="s">
        <v>797</v>
      </c>
      <c r="G172" s="33"/>
      <c r="H172" s="33"/>
      <c r="I172" s="165"/>
      <c r="J172" s="33"/>
      <c r="K172" s="33"/>
      <c r="L172" s="34"/>
      <c r="M172" s="166"/>
      <c r="N172" s="167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166</v>
      </c>
      <c r="AU172" s="18" t="s">
        <v>82</v>
      </c>
    </row>
    <row r="173" spans="1:65" s="14" customFormat="1">
      <c r="B173" s="178"/>
      <c r="D173" s="169" t="s">
        <v>168</v>
      </c>
      <c r="E173" s="179" t="s">
        <v>1</v>
      </c>
      <c r="F173" s="180" t="s">
        <v>760</v>
      </c>
      <c r="H173" s="179" t="s">
        <v>1</v>
      </c>
      <c r="I173" s="181"/>
      <c r="L173" s="178"/>
      <c r="M173" s="182"/>
      <c r="N173" s="183"/>
      <c r="O173" s="183"/>
      <c r="P173" s="183"/>
      <c r="Q173" s="183"/>
      <c r="R173" s="183"/>
      <c r="S173" s="183"/>
      <c r="T173" s="184"/>
      <c r="AT173" s="179" t="s">
        <v>168</v>
      </c>
      <c r="AU173" s="179" t="s">
        <v>82</v>
      </c>
      <c r="AV173" s="14" t="s">
        <v>32</v>
      </c>
      <c r="AW173" s="14" t="s">
        <v>31</v>
      </c>
      <c r="AX173" s="14" t="s">
        <v>75</v>
      </c>
      <c r="AY173" s="179" t="s">
        <v>157</v>
      </c>
    </row>
    <row r="174" spans="1:65" s="13" customFormat="1">
      <c r="B174" s="168"/>
      <c r="D174" s="169" t="s">
        <v>168</v>
      </c>
      <c r="E174" s="170" t="s">
        <v>1</v>
      </c>
      <c r="F174" s="171" t="s">
        <v>798</v>
      </c>
      <c r="H174" s="172">
        <v>129.822</v>
      </c>
      <c r="I174" s="173"/>
      <c r="L174" s="168"/>
      <c r="M174" s="174"/>
      <c r="N174" s="175"/>
      <c r="O174" s="175"/>
      <c r="P174" s="175"/>
      <c r="Q174" s="175"/>
      <c r="R174" s="175"/>
      <c r="S174" s="175"/>
      <c r="T174" s="176"/>
      <c r="AT174" s="170" t="s">
        <v>168</v>
      </c>
      <c r="AU174" s="170" t="s">
        <v>82</v>
      </c>
      <c r="AV174" s="13" t="s">
        <v>82</v>
      </c>
      <c r="AW174" s="13" t="s">
        <v>31</v>
      </c>
      <c r="AX174" s="13" t="s">
        <v>75</v>
      </c>
      <c r="AY174" s="170" t="s">
        <v>157</v>
      </c>
    </row>
    <row r="175" spans="1:65" s="15" customFormat="1">
      <c r="B175" s="185"/>
      <c r="D175" s="169" t="s">
        <v>168</v>
      </c>
      <c r="E175" s="186" t="s">
        <v>1</v>
      </c>
      <c r="F175" s="187" t="s">
        <v>190</v>
      </c>
      <c r="H175" s="188">
        <v>129.822</v>
      </c>
      <c r="I175" s="189"/>
      <c r="L175" s="185"/>
      <c r="M175" s="190"/>
      <c r="N175" s="191"/>
      <c r="O175" s="191"/>
      <c r="P175" s="191"/>
      <c r="Q175" s="191"/>
      <c r="R175" s="191"/>
      <c r="S175" s="191"/>
      <c r="T175" s="192"/>
      <c r="AT175" s="186" t="s">
        <v>168</v>
      </c>
      <c r="AU175" s="186" t="s">
        <v>82</v>
      </c>
      <c r="AV175" s="15" t="s">
        <v>164</v>
      </c>
      <c r="AW175" s="15" t="s">
        <v>31</v>
      </c>
      <c r="AX175" s="15" t="s">
        <v>32</v>
      </c>
      <c r="AY175" s="186" t="s">
        <v>157</v>
      </c>
    </row>
    <row r="176" spans="1:65" s="2" customFormat="1" ht="16.5" customHeight="1">
      <c r="A176" s="33"/>
      <c r="B176" s="149"/>
      <c r="C176" s="150" t="s">
        <v>8</v>
      </c>
      <c r="D176" s="150" t="s">
        <v>159</v>
      </c>
      <c r="E176" s="151" t="s">
        <v>238</v>
      </c>
      <c r="F176" s="152" t="s">
        <v>239</v>
      </c>
      <c r="G176" s="153" t="s">
        <v>240</v>
      </c>
      <c r="H176" s="154">
        <v>1660.4369999999999</v>
      </c>
      <c r="I176" s="155"/>
      <c r="J176" s="156">
        <f>ROUND(I176*H176,2)</f>
        <v>0</v>
      </c>
      <c r="K176" s="152" t="s">
        <v>163</v>
      </c>
      <c r="L176" s="34"/>
      <c r="M176" s="157" t="s">
        <v>1</v>
      </c>
      <c r="N176" s="158" t="s">
        <v>40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164</v>
      </c>
      <c r="AT176" s="161" t="s">
        <v>159</v>
      </c>
      <c r="AU176" s="161" t="s">
        <v>82</v>
      </c>
      <c r="AY176" s="18" t="s">
        <v>157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32</v>
      </c>
      <c r="BK176" s="162">
        <f>ROUND(I176*H176,2)</f>
        <v>0</v>
      </c>
      <c r="BL176" s="18" t="s">
        <v>164</v>
      </c>
      <c r="BM176" s="161" t="s">
        <v>799</v>
      </c>
    </row>
    <row r="177" spans="1:65" s="2" customFormat="1">
      <c r="A177" s="33"/>
      <c r="B177" s="34"/>
      <c r="C177" s="33"/>
      <c r="D177" s="163" t="s">
        <v>166</v>
      </c>
      <c r="E177" s="33"/>
      <c r="F177" s="164" t="s">
        <v>242</v>
      </c>
      <c r="G177" s="33"/>
      <c r="H177" s="33"/>
      <c r="I177" s="165"/>
      <c r="J177" s="33"/>
      <c r="K177" s="33"/>
      <c r="L177" s="34"/>
      <c r="M177" s="166"/>
      <c r="N177" s="167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166</v>
      </c>
      <c r="AU177" s="18" t="s">
        <v>82</v>
      </c>
    </row>
    <row r="178" spans="1:65" s="13" customFormat="1">
      <c r="B178" s="168"/>
      <c r="D178" s="169" t="s">
        <v>168</v>
      </c>
      <c r="E178" s="170" t="s">
        <v>1</v>
      </c>
      <c r="F178" s="171" t="s">
        <v>800</v>
      </c>
      <c r="H178" s="172">
        <v>1660.4369999999999</v>
      </c>
      <c r="I178" s="173"/>
      <c r="L178" s="168"/>
      <c r="M178" s="174"/>
      <c r="N178" s="175"/>
      <c r="O178" s="175"/>
      <c r="P178" s="175"/>
      <c r="Q178" s="175"/>
      <c r="R178" s="175"/>
      <c r="S178" s="175"/>
      <c r="T178" s="176"/>
      <c r="AT178" s="170" t="s">
        <v>168</v>
      </c>
      <c r="AU178" s="170" t="s">
        <v>82</v>
      </c>
      <c r="AV178" s="13" t="s">
        <v>82</v>
      </c>
      <c r="AW178" s="13" t="s">
        <v>31</v>
      </c>
      <c r="AX178" s="13" t="s">
        <v>32</v>
      </c>
      <c r="AY178" s="170" t="s">
        <v>157</v>
      </c>
    </row>
    <row r="179" spans="1:65" s="2" customFormat="1" ht="24.2" customHeight="1">
      <c r="A179" s="33"/>
      <c r="B179" s="149"/>
      <c r="C179" s="150" t="s">
        <v>258</v>
      </c>
      <c r="D179" s="150" t="s">
        <v>159</v>
      </c>
      <c r="E179" s="151" t="s">
        <v>245</v>
      </c>
      <c r="F179" s="152" t="s">
        <v>246</v>
      </c>
      <c r="G179" s="153" t="s">
        <v>240</v>
      </c>
      <c r="H179" s="154">
        <v>1328.35</v>
      </c>
      <c r="I179" s="155"/>
      <c r="J179" s="156">
        <f>ROUND(I179*H179,2)</f>
        <v>0</v>
      </c>
      <c r="K179" s="152" t="s">
        <v>163</v>
      </c>
      <c r="L179" s="34"/>
      <c r="M179" s="157" t="s">
        <v>1</v>
      </c>
      <c r="N179" s="158" t="s">
        <v>40</v>
      </c>
      <c r="O179" s="59"/>
      <c r="P179" s="159">
        <f>O179*H179</f>
        <v>0</v>
      </c>
      <c r="Q179" s="159">
        <v>0</v>
      </c>
      <c r="R179" s="159">
        <f>Q179*H179</f>
        <v>0</v>
      </c>
      <c r="S179" s="159">
        <v>0</v>
      </c>
      <c r="T179" s="16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1" t="s">
        <v>164</v>
      </c>
      <c r="AT179" s="161" t="s">
        <v>159</v>
      </c>
      <c r="AU179" s="161" t="s">
        <v>82</v>
      </c>
      <c r="AY179" s="18" t="s">
        <v>157</v>
      </c>
      <c r="BE179" s="162">
        <f>IF(N179="základní",J179,0)</f>
        <v>0</v>
      </c>
      <c r="BF179" s="162">
        <f>IF(N179="snížená",J179,0)</f>
        <v>0</v>
      </c>
      <c r="BG179" s="162">
        <f>IF(N179="zákl. přenesená",J179,0)</f>
        <v>0</v>
      </c>
      <c r="BH179" s="162">
        <f>IF(N179="sníž. přenesená",J179,0)</f>
        <v>0</v>
      </c>
      <c r="BI179" s="162">
        <f>IF(N179="nulová",J179,0)</f>
        <v>0</v>
      </c>
      <c r="BJ179" s="18" t="s">
        <v>32</v>
      </c>
      <c r="BK179" s="162">
        <f>ROUND(I179*H179,2)</f>
        <v>0</v>
      </c>
      <c r="BL179" s="18" t="s">
        <v>164</v>
      </c>
      <c r="BM179" s="161" t="s">
        <v>801</v>
      </c>
    </row>
    <row r="180" spans="1:65" s="2" customFormat="1">
      <c r="A180" s="33"/>
      <c r="B180" s="34"/>
      <c r="C180" s="33"/>
      <c r="D180" s="163" t="s">
        <v>166</v>
      </c>
      <c r="E180" s="33"/>
      <c r="F180" s="164" t="s">
        <v>248</v>
      </c>
      <c r="G180" s="33"/>
      <c r="H180" s="33"/>
      <c r="I180" s="165"/>
      <c r="J180" s="33"/>
      <c r="K180" s="33"/>
      <c r="L180" s="34"/>
      <c r="M180" s="166"/>
      <c r="N180" s="167"/>
      <c r="O180" s="59"/>
      <c r="P180" s="59"/>
      <c r="Q180" s="59"/>
      <c r="R180" s="59"/>
      <c r="S180" s="59"/>
      <c r="T180" s="60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8" t="s">
        <v>166</v>
      </c>
      <c r="AU180" s="18" t="s">
        <v>82</v>
      </c>
    </row>
    <row r="181" spans="1:65" s="14" customFormat="1">
      <c r="B181" s="178"/>
      <c r="D181" s="169" t="s">
        <v>168</v>
      </c>
      <c r="E181" s="179" t="s">
        <v>1</v>
      </c>
      <c r="F181" s="180" t="s">
        <v>802</v>
      </c>
      <c r="H181" s="179" t="s">
        <v>1</v>
      </c>
      <c r="I181" s="181"/>
      <c r="L181" s="178"/>
      <c r="M181" s="182"/>
      <c r="N181" s="183"/>
      <c r="O181" s="183"/>
      <c r="P181" s="183"/>
      <c r="Q181" s="183"/>
      <c r="R181" s="183"/>
      <c r="S181" s="183"/>
      <c r="T181" s="184"/>
      <c r="AT181" s="179" t="s">
        <v>168</v>
      </c>
      <c r="AU181" s="179" t="s">
        <v>82</v>
      </c>
      <c r="AV181" s="14" t="s">
        <v>32</v>
      </c>
      <c r="AW181" s="14" t="s">
        <v>31</v>
      </c>
      <c r="AX181" s="14" t="s">
        <v>75</v>
      </c>
      <c r="AY181" s="179" t="s">
        <v>157</v>
      </c>
    </row>
    <row r="182" spans="1:65" s="13" customFormat="1">
      <c r="B182" s="168"/>
      <c r="D182" s="169" t="s">
        <v>168</v>
      </c>
      <c r="E182" s="170" t="s">
        <v>1</v>
      </c>
      <c r="F182" s="171" t="s">
        <v>803</v>
      </c>
      <c r="H182" s="172">
        <v>176.05500000000001</v>
      </c>
      <c r="I182" s="173"/>
      <c r="L182" s="168"/>
      <c r="M182" s="174"/>
      <c r="N182" s="175"/>
      <c r="O182" s="175"/>
      <c r="P182" s="175"/>
      <c r="Q182" s="175"/>
      <c r="R182" s="175"/>
      <c r="S182" s="175"/>
      <c r="T182" s="176"/>
      <c r="AT182" s="170" t="s">
        <v>168</v>
      </c>
      <c r="AU182" s="170" t="s">
        <v>82</v>
      </c>
      <c r="AV182" s="13" t="s">
        <v>82</v>
      </c>
      <c r="AW182" s="13" t="s">
        <v>31</v>
      </c>
      <c r="AX182" s="13" t="s">
        <v>75</v>
      </c>
      <c r="AY182" s="170" t="s">
        <v>157</v>
      </c>
    </row>
    <row r="183" spans="1:65" s="13" customFormat="1">
      <c r="B183" s="168"/>
      <c r="D183" s="169" t="s">
        <v>168</v>
      </c>
      <c r="E183" s="170" t="s">
        <v>1</v>
      </c>
      <c r="F183" s="171" t="s">
        <v>804</v>
      </c>
      <c r="H183" s="172">
        <v>515.51499999999999</v>
      </c>
      <c r="I183" s="173"/>
      <c r="L183" s="168"/>
      <c r="M183" s="174"/>
      <c r="N183" s="175"/>
      <c r="O183" s="175"/>
      <c r="P183" s="175"/>
      <c r="Q183" s="175"/>
      <c r="R183" s="175"/>
      <c r="S183" s="175"/>
      <c r="T183" s="176"/>
      <c r="AT183" s="170" t="s">
        <v>168</v>
      </c>
      <c r="AU183" s="170" t="s">
        <v>82</v>
      </c>
      <c r="AV183" s="13" t="s">
        <v>82</v>
      </c>
      <c r="AW183" s="13" t="s">
        <v>31</v>
      </c>
      <c r="AX183" s="13" t="s">
        <v>75</v>
      </c>
      <c r="AY183" s="170" t="s">
        <v>157</v>
      </c>
    </row>
    <row r="184" spans="1:65" s="13" customFormat="1">
      <c r="B184" s="168"/>
      <c r="D184" s="169" t="s">
        <v>168</v>
      </c>
      <c r="E184" s="170" t="s">
        <v>1</v>
      </c>
      <c r="F184" s="171" t="s">
        <v>805</v>
      </c>
      <c r="H184" s="172">
        <v>591.81100000000004</v>
      </c>
      <c r="I184" s="173"/>
      <c r="L184" s="168"/>
      <c r="M184" s="174"/>
      <c r="N184" s="175"/>
      <c r="O184" s="175"/>
      <c r="P184" s="175"/>
      <c r="Q184" s="175"/>
      <c r="R184" s="175"/>
      <c r="S184" s="175"/>
      <c r="T184" s="176"/>
      <c r="AT184" s="170" t="s">
        <v>168</v>
      </c>
      <c r="AU184" s="170" t="s">
        <v>82</v>
      </c>
      <c r="AV184" s="13" t="s">
        <v>82</v>
      </c>
      <c r="AW184" s="13" t="s">
        <v>31</v>
      </c>
      <c r="AX184" s="13" t="s">
        <v>75</v>
      </c>
      <c r="AY184" s="170" t="s">
        <v>157</v>
      </c>
    </row>
    <row r="185" spans="1:65" s="13" customFormat="1">
      <c r="B185" s="168"/>
      <c r="D185" s="169" t="s">
        <v>168</v>
      </c>
      <c r="E185" s="170" t="s">
        <v>1</v>
      </c>
      <c r="F185" s="171" t="s">
        <v>806</v>
      </c>
      <c r="H185" s="172">
        <v>363.50200000000001</v>
      </c>
      <c r="I185" s="173"/>
      <c r="L185" s="168"/>
      <c r="M185" s="174"/>
      <c r="N185" s="175"/>
      <c r="O185" s="175"/>
      <c r="P185" s="175"/>
      <c r="Q185" s="175"/>
      <c r="R185" s="175"/>
      <c r="S185" s="175"/>
      <c r="T185" s="176"/>
      <c r="AT185" s="170" t="s">
        <v>168</v>
      </c>
      <c r="AU185" s="170" t="s">
        <v>82</v>
      </c>
      <c r="AV185" s="13" t="s">
        <v>82</v>
      </c>
      <c r="AW185" s="13" t="s">
        <v>31</v>
      </c>
      <c r="AX185" s="13" t="s">
        <v>75</v>
      </c>
      <c r="AY185" s="170" t="s">
        <v>157</v>
      </c>
    </row>
    <row r="186" spans="1:65" s="14" customFormat="1">
      <c r="B186" s="178"/>
      <c r="D186" s="169" t="s">
        <v>168</v>
      </c>
      <c r="E186" s="179" t="s">
        <v>1</v>
      </c>
      <c r="F186" s="180" t="s">
        <v>807</v>
      </c>
      <c r="H186" s="179" t="s">
        <v>1</v>
      </c>
      <c r="I186" s="181"/>
      <c r="L186" s="178"/>
      <c r="M186" s="182"/>
      <c r="N186" s="183"/>
      <c r="O186" s="183"/>
      <c r="P186" s="183"/>
      <c r="Q186" s="183"/>
      <c r="R186" s="183"/>
      <c r="S186" s="183"/>
      <c r="T186" s="184"/>
      <c r="AT186" s="179" t="s">
        <v>168</v>
      </c>
      <c r="AU186" s="179" t="s">
        <v>82</v>
      </c>
      <c r="AV186" s="14" t="s">
        <v>32</v>
      </c>
      <c r="AW186" s="14" t="s">
        <v>31</v>
      </c>
      <c r="AX186" s="14" t="s">
        <v>75</v>
      </c>
      <c r="AY186" s="179" t="s">
        <v>157</v>
      </c>
    </row>
    <row r="187" spans="1:65" s="13" customFormat="1">
      <c r="B187" s="168"/>
      <c r="D187" s="169" t="s">
        <v>168</v>
      </c>
      <c r="E187" s="170" t="s">
        <v>1</v>
      </c>
      <c r="F187" s="171" t="s">
        <v>808</v>
      </c>
      <c r="H187" s="172">
        <v>13.554</v>
      </c>
      <c r="I187" s="173"/>
      <c r="L187" s="168"/>
      <c r="M187" s="174"/>
      <c r="N187" s="175"/>
      <c r="O187" s="175"/>
      <c r="P187" s="175"/>
      <c r="Q187" s="175"/>
      <c r="R187" s="175"/>
      <c r="S187" s="175"/>
      <c r="T187" s="176"/>
      <c r="AT187" s="170" t="s">
        <v>168</v>
      </c>
      <c r="AU187" s="170" t="s">
        <v>82</v>
      </c>
      <c r="AV187" s="13" t="s">
        <v>82</v>
      </c>
      <c r="AW187" s="13" t="s">
        <v>31</v>
      </c>
      <c r="AX187" s="13" t="s">
        <v>75</v>
      </c>
      <c r="AY187" s="170" t="s">
        <v>157</v>
      </c>
    </row>
    <row r="188" spans="1:65" s="15" customFormat="1">
      <c r="B188" s="185"/>
      <c r="D188" s="169" t="s">
        <v>168</v>
      </c>
      <c r="E188" s="186" t="s">
        <v>1</v>
      </c>
      <c r="F188" s="187" t="s">
        <v>190</v>
      </c>
      <c r="H188" s="188">
        <v>1660.4369999999999</v>
      </c>
      <c r="I188" s="189"/>
      <c r="L188" s="185"/>
      <c r="M188" s="190"/>
      <c r="N188" s="191"/>
      <c r="O188" s="191"/>
      <c r="P188" s="191"/>
      <c r="Q188" s="191"/>
      <c r="R188" s="191"/>
      <c r="S188" s="191"/>
      <c r="T188" s="192"/>
      <c r="AT188" s="186" t="s">
        <v>168</v>
      </c>
      <c r="AU188" s="186" t="s">
        <v>82</v>
      </c>
      <c r="AV188" s="15" t="s">
        <v>164</v>
      </c>
      <c r="AW188" s="15" t="s">
        <v>31</v>
      </c>
      <c r="AX188" s="15" t="s">
        <v>75</v>
      </c>
      <c r="AY188" s="186" t="s">
        <v>157</v>
      </c>
    </row>
    <row r="189" spans="1:65" s="13" customFormat="1">
      <c r="B189" s="168"/>
      <c r="D189" s="169" t="s">
        <v>168</v>
      </c>
      <c r="E189" s="170" t="s">
        <v>1</v>
      </c>
      <c r="F189" s="171" t="s">
        <v>809</v>
      </c>
      <c r="H189" s="172">
        <v>1328.35</v>
      </c>
      <c r="I189" s="173"/>
      <c r="L189" s="168"/>
      <c r="M189" s="174"/>
      <c r="N189" s="175"/>
      <c r="O189" s="175"/>
      <c r="P189" s="175"/>
      <c r="Q189" s="175"/>
      <c r="R189" s="175"/>
      <c r="S189" s="175"/>
      <c r="T189" s="176"/>
      <c r="AT189" s="170" t="s">
        <v>168</v>
      </c>
      <c r="AU189" s="170" t="s">
        <v>82</v>
      </c>
      <c r="AV189" s="13" t="s">
        <v>82</v>
      </c>
      <c r="AW189" s="13" t="s">
        <v>31</v>
      </c>
      <c r="AX189" s="13" t="s">
        <v>32</v>
      </c>
      <c r="AY189" s="170" t="s">
        <v>157</v>
      </c>
    </row>
    <row r="190" spans="1:65" s="2" customFormat="1" ht="24.2" customHeight="1">
      <c r="A190" s="33"/>
      <c r="B190" s="149"/>
      <c r="C190" s="150" t="s">
        <v>264</v>
      </c>
      <c r="D190" s="150" t="s">
        <v>159</v>
      </c>
      <c r="E190" s="151" t="s">
        <v>259</v>
      </c>
      <c r="F190" s="152" t="s">
        <v>260</v>
      </c>
      <c r="G190" s="153" t="s">
        <v>240</v>
      </c>
      <c r="H190" s="154">
        <v>332.08699999999999</v>
      </c>
      <c r="I190" s="155"/>
      <c r="J190" s="156">
        <f>ROUND(I190*H190,2)</f>
        <v>0</v>
      </c>
      <c r="K190" s="152" t="s">
        <v>163</v>
      </c>
      <c r="L190" s="34"/>
      <c r="M190" s="157" t="s">
        <v>1</v>
      </c>
      <c r="N190" s="158" t="s">
        <v>40</v>
      </c>
      <c r="O190" s="59"/>
      <c r="P190" s="159">
        <f>O190*H190</f>
        <v>0</v>
      </c>
      <c r="Q190" s="159">
        <v>0</v>
      </c>
      <c r="R190" s="159">
        <f>Q190*H190</f>
        <v>0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164</v>
      </c>
      <c r="AT190" s="161" t="s">
        <v>159</v>
      </c>
      <c r="AU190" s="161" t="s">
        <v>82</v>
      </c>
      <c r="AY190" s="18" t="s">
        <v>157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32</v>
      </c>
      <c r="BK190" s="162">
        <f>ROUND(I190*H190,2)</f>
        <v>0</v>
      </c>
      <c r="BL190" s="18" t="s">
        <v>164</v>
      </c>
      <c r="BM190" s="161" t="s">
        <v>810</v>
      </c>
    </row>
    <row r="191" spans="1:65" s="2" customFormat="1">
      <c r="A191" s="33"/>
      <c r="B191" s="34"/>
      <c r="C191" s="33"/>
      <c r="D191" s="163" t="s">
        <v>166</v>
      </c>
      <c r="E191" s="33"/>
      <c r="F191" s="164" t="s">
        <v>262</v>
      </c>
      <c r="G191" s="33"/>
      <c r="H191" s="33"/>
      <c r="I191" s="165"/>
      <c r="J191" s="33"/>
      <c r="K191" s="33"/>
      <c r="L191" s="34"/>
      <c r="M191" s="166"/>
      <c r="N191" s="167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166</v>
      </c>
      <c r="AU191" s="18" t="s">
        <v>82</v>
      </c>
    </row>
    <row r="192" spans="1:65" s="13" customFormat="1">
      <c r="B192" s="168"/>
      <c r="D192" s="169" t="s">
        <v>168</v>
      </c>
      <c r="E192" s="170" t="s">
        <v>1</v>
      </c>
      <c r="F192" s="171" t="s">
        <v>811</v>
      </c>
      <c r="H192" s="172">
        <v>332.08699999999999</v>
      </c>
      <c r="I192" s="173"/>
      <c r="L192" s="168"/>
      <c r="M192" s="174"/>
      <c r="N192" s="175"/>
      <c r="O192" s="175"/>
      <c r="P192" s="175"/>
      <c r="Q192" s="175"/>
      <c r="R192" s="175"/>
      <c r="S192" s="175"/>
      <c r="T192" s="176"/>
      <c r="AT192" s="170" t="s">
        <v>168</v>
      </c>
      <c r="AU192" s="170" t="s">
        <v>82</v>
      </c>
      <c r="AV192" s="13" t="s">
        <v>82</v>
      </c>
      <c r="AW192" s="13" t="s">
        <v>31</v>
      </c>
      <c r="AX192" s="13" t="s">
        <v>32</v>
      </c>
      <c r="AY192" s="170" t="s">
        <v>157</v>
      </c>
    </row>
    <row r="193" spans="1:65" s="2" customFormat="1" ht="16.5" customHeight="1">
      <c r="A193" s="33"/>
      <c r="B193" s="149"/>
      <c r="C193" s="150" t="s">
        <v>273</v>
      </c>
      <c r="D193" s="150" t="s">
        <v>159</v>
      </c>
      <c r="E193" s="151" t="s">
        <v>812</v>
      </c>
      <c r="F193" s="152" t="s">
        <v>813</v>
      </c>
      <c r="G193" s="153" t="s">
        <v>162</v>
      </c>
      <c r="H193" s="154">
        <v>3326.82</v>
      </c>
      <c r="I193" s="155"/>
      <c r="J193" s="156">
        <f>ROUND(I193*H193,2)</f>
        <v>0</v>
      </c>
      <c r="K193" s="152" t="s">
        <v>163</v>
      </c>
      <c r="L193" s="34"/>
      <c r="M193" s="157" t="s">
        <v>1</v>
      </c>
      <c r="N193" s="158" t="s">
        <v>40</v>
      </c>
      <c r="O193" s="59"/>
      <c r="P193" s="159">
        <f>O193*H193</f>
        <v>0</v>
      </c>
      <c r="Q193" s="159">
        <v>8.4999999999999995E-4</v>
      </c>
      <c r="R193" s="159">
        <f>Q193*H193</f>
        <v>2.8277969999999999</v>
      </c>
      <c r="S193" s="159">
        <v>0</v>
      </c>
      <c r="T193" s="16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1" t="s">
        <v>164</v>
      </c>
      <c r="AT193" s="161" t="s">
        <v>159</v>
      </c>
      <c r="AU193" s="161" t="s">
        <v>82</v>
      </c>
      <c r="AY193" s="18" t="s">
        <v>157</v>
      </c>
      <c r="BE193" s="162">
        <f>IF(N193="základní",J193,0)</f>
        <v>0</v>
      </c>
      <c r="BF193" s="162">
        <f>IF(N193="snížená",J193,0)</f>
        <v>0</v>
      </c>
      <c r="BG193" s="162">
        <f>IF(N193="zákl. přenesená",J193,0)</f>
        <v>0</v>
      </c>
      <c r="BH193" s="162">
        <f>IF(N193="sníž. přenesená",J193,0)</f>
        <v>0</v>
      </c>
      <c r="BI193" s="162">
        <f>IF(N193="nulová",J193,0)</f>
        <v>0</v>
      </c>
      <c r="BJ193" s="18" t="s">
        <v>32</v>
      </c>
      <c r="BK193" s="162">
        <f>ROUND(I193*H193,2)</f>
        <v>0</v>
      </c>
      <c r="BL193" s="18" t="s">
        <v>164</v>
      </c>
      <c r="BM193" s="161" t="s">
        <v>814</v>
      </c>
    </row>
    <row r="194" spans="1:65" s="2" customFormat="1">
      <c r="A194" s="33"/>
      <c r="B194" s="34"/>
      <c r="C194" s="33"/>
      <c r="D194" s="163" t="s">
        <v>166</v>
      </c>
      <c r="E194" s="33"/>
      <c r="F194" s="164" t="s">
        <v>815</v>
      </c>
      <c r="G194" s="33"/>
      <c r="H194" s="33"/>
      <c r="I194" s="165"/>
      <c r="J194" s="33"/>
      <c r="K194" s="33"/>
      <c r="L194" s="34"/>
      <c r="M194" s="166"/>
      <c r="N194" s="167"/>
      <c r="O194" s="59"/>
      <c r="P194" s="59"/>
      <c r="Q194" s="59"/>
      <c r="R194" s="59"/>
      <c r="S194" s="59"/>
      <c r="T194" s="60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8" t="s">
        <v>166</v>
      </c>
      <c r="AU194" s="18" t="s">
        <v>82</v>
      </c>
    </row>
    <row r="195" spans="1:65" s="13" customFormat="1">
      <c r="B195" s="168"/>
      <c r="D195" s="169" t="s">
        <v>168</v>
      </c>
      <c r="E195" s="170" t="s">
        <v>1</v>
      </c>
      <c r="F195" s="171" t="s">
        <v>816</v>
      </c>
      <c r="H195" s="172">
        <v>320.10000000000002</v>
      </c>
      <c r="I195" s="173"/>
      <c r="L195" s="168"/>
      <c r="M195" s="174"/>
      <c r="N195" s="175"/>
      <c r="O195" s="175"/>
      <c r="P195" s="175"/>
      <c r="Q195" s="175"/>
      <c r="R195" s="175"/>
      <c r="S195" s="175"/>
      <c r="T195" s="176"/>
      <c r="AT195" s="170" t="s">
        <v>168</v>
      </c>
      <c r="AU195" s="170" t="s">
        <v>82</v>
      </c>
      <c r="AV195" s="13" t="s">
        <v>82</v>
      </c>
      <c r="AW195" s="13" t="s">
        <v>31</v>
      </c>
      <c r="AX195" s="13" t="s">
        <v>75</v>
      </c>
      <c r="AY195" s="170" t="s">
        <v>157</v>
      </c>
    </row>
    <row r="196" spans="1:65" s="13" customFormat="1">
      <c r="B196" s="168"/>
      <c r="D196" s="169" t="s">
        <v>168</v>
      </c>
      <c r="E196" s="170" t="s">
        <v>1</v>
      </c>
      <c r="F196" s="171" t="s">
        <v>817</v>
      </c>
      <c r="H196" s="172">
        <v>1124.76</v>
      </c>
      <c r="I196" s="173"/>
      <c r="L196" s="168"/>
      <c r="M196" s="174"/>
      <c r="N196" s="175"/>
      <c r="O196" s="175"/>
      <c r="P196" s="175"/>
      <c r="Q196" s="175"/>
      <c r="R196" s="175"/>
      <c r="S196" s="175"/>
      <c r="T196" s="176"/>
      <c r="AT196" s="170" t="s">
        <v>168</v>
      </c>
      <c r="AU196" s="170" t="s">
        <v>82</v>
      </c>
      <c r="AV196" s="13" t="s">
        <v>82</v>
      </c>
      <c r="AW196" s="13" t="s">
        <v>31</v>
      </c>
      <c r="AX196" s="13" t="s">
        <v>75</v>
      </c>
      <c r="AY196" s="170" t="s">
        <v>157</v>
      </c>
    </row>
    <row r="197" spans="1:65" s="13" customFormat="1">
      <c r="B197" s="168"/>
      <c r="D197" s="169" t="s">
        <v>168</v>
      </c>
      <c r="E197" s="170" t="s">
        <v>1</v>
      </c>
      <c r="F197" s="171" t="s">
        <v>818</v>
      </c>
      <c r="H197" s="172">
        <v>1173.8399999999999</v>
      </c>
      <c r="I197" s="173"/>
      <c r="L197" s="168"/>
      <c r="M197" s="174"/>
      <c r="N197" s="175"/>
      <c r="O197" s="175"/>
      <c r="P197" s="175"/>
      <c r="Q197" s="175"/>
      <c r="R197" s="175"/>
      <c r="S197" s="175"/>
      <c r="T197" s="176"/>
      <c r="AT197" s="170" t="s">
        <v>168</v>
      </c>
      <c r="AU197" s="170" t="s">
        <v>82</v>
      </c>
      <c r="AV197" s="13" t="s">
        <v>82</v>
      </c>
      <c r="AW197" s="13" t="s">
        <v>31</v>
      </c>
      <c r="AX197" s="13" t="s">
        <v>75</v>
      </c>
      <c r="AY197" s="170" t="s">
        <v>157</v>
      </c>
    </row>
    <row r="198" spans="1:65" s="13" customFormat="1">
      <c r="B198" s="168"/>
      <c r="D198" s="169" t="s">
        <v>168</v>
      </c>
      <c r="E198" s="170" t="s">
        <v>1</v>
      </c>
      <c r="F198" s="171" t="s">
        <v>819</v>
      </c>
      <c r="H198" s="172">
        <v>708.12</v>
      </c>
      <c r="I198" s="173"/>
      <c r="L198" s="168"/>
      <c r="M198" s="174"/>
      <c r="N198" s="175"/>
      <c r="O198" s="175"/>
      <c r="P198" s="175"/>
      <c r="Q198" s="175"/>
      <c r="R198" s="175"/>
      <c r="S198" s="175"/>
      <c r="T198" s="176"/>
      <c r="AT198" s="170" t="s">
        <v>168</v>
      </c>
      <c r="AU198" s="170" t="s">
        <v>82</v>
      </c>
      <c r="AV198" s="13" t="s">
        <v>82</v>
      </c>
      <c r="AW198" s="13" t="s">
        <v>31</v>
      </c>
      <c r="AX198" s="13" t="s">
        <v>75</v>
      </c>
      <c r="AY198" s="170" t="s">
        <v>157</v>
      </c>
    </row>
    <row r="199" spans="1:65" s="15" customFormat="1">
      <c r="B199" s="185"/>
      <c r="D199" s="169" t="s">
        <v>168</v>
      </c>
      <c r="E199" s="186" t="s">
        <v>1</v>
      </c>
      <c r="F199" s="187" t="s">
        <v>190</v>
      </c>
      <c r="H199" s="188">
        <v>3326.82</v>
      </c>
      <c r="I199" s="189"/>
      <c r="L199" s="185"/>
      <c r="M199" s="190"/>
      <c r="N199" s="191"/>
      <c r="O199" s="191"/>
      <c r="P199" s="191"/>
      <c r="Q199" s="191"/>
      <c r="R199" s="191"/>
      <c r="S199" s="191"/>
      <c r="T199" s="192"/>
      <c r="AT199" s="186" t="s">
        <v>168</v>
      </c>
      <c r="AU199" s="186" t="s">
        <v>82</v>
      </c>
      <c r="AV199" s="15" t="s">
        <v>164</v>
      </c>
      <c r="AW199" s="15" t="s">
        <v>31</v>
      </c>
      <c r="AX199" s="15" t="s">
        <v>32</v>
      </c>
      <c r="AY199" s="186" t="s">
        <v>157</v>
      </c>
    </row>
    <row r="200" spans="1:65" s="2" customFormat="1" ht="16.5" customHeight="1">
      <c r="A200" s="33"/>
      <c r="B200" s="149"/>
      <c r="C200" s="150" t="s">
        <v>279</v>
      </c>
      <c r="D200" s="150" t="s">
        <v>159</v>
      </c>
      <c r="E200" s="151" t="s">
        <v>820</v>
      </c>
      <c r="F200" s="152" t="s">
        <v>821</v>
      </c>
      <c r="G200" s="153" t="s">
        <v>162</v>
      </c>
      <c r="H200" s="154">
        <v>3326.82</v>
      </c>
      <c r="I200" s="155"/>
      <c r="J200" s="156">
        <f>ROUND(I200*H200,2)</f>
        <v>0</v>
      </c>
      <c r="K200" s="152" t="s">
        <v>163</v>
      </c>
      <c r="L200" s="34"/>
      <c r="M200" s="157" t="s">
        <v>1</v>
      </c>
      <c r="N200" s="158" t="s">
        <v>40</v>
      </c>
      <c r="O200" s="59"/>
      <c r="P200" s="159">
        <f>O200*H200</f>
        <v>0</v>
      </c>
      <c r="Q200" s="159">
        <v>0</v>
      </c>
      <c r="R200" s="159">
        <f>Q200*H200</f>
        <v>0</v>
      </c>
      <c r="S200" s="159">
        <v>0</v>
      </c>
      <c r="T200" s="16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1" t="s">
        <v>164</v>
      </c>
      <c r="AT200" s="161" t="s">
        <v>159</v>
      </c>
      <c r="AU200" s="161" t="s">
        <v>82</v>
      </c>
      <c r="AY200" s="18" t="s">
        <v>157</v>
      </c>
      <c r="BE200" s="162">
        <f>IF(N200="základní",J200,0)</f>
        <v>0</v>
      </c>
      <c r="BF200" s="162">
        <f>IF(N200="snížená",J200,0)</f>
        <v>0</v>
      </c>
      <c r="BG200" s="162">
        <f>IF(N200="zákl. přenesená",J200,0)</f>
        <v>0</v>
      </c>
      <c r="BH200" s="162">
        <f>IF(N200="sníž. přenesená",J200,0)</f>
        <v>0</v>
      </c>
      <c r="BI200" s="162">
        <f>IF(N200="nulová",J200,0)</f>
        <v>0</v>
      </c>
      <c r="BJ200" s="18" t="s">
        <v>32</v>
      </c>
      <c r="BK200" s="162">
        <f>ROUND(I200*H200,2)</f>
        <v>0</v>
      </c>
      <c r="BL200" s="18" t="s">
        <v>164</v>
      </c>
      <c r="BM200" s="161" t="s">
        <v>822</v>
      </c>
    </row>
    <row r="201" spans="1:65" s="2" customFormat="1">
      <c r="A201" s="33"/>
      <c r="B201" s="34"/>
      <c r="C201" s="33"/>
      <c r="D201" s="163" t="s">
        <v>166</v>
      </c>
      <c r="E201" s="33"/>
      <c r="F201" s="164" t="s">
        <v>823</v>
      </c>
      <c r="G201" s="33"/>
      <c r="H201" s="33"/>
      <c r="I201" s="165"/>
      <c r="J201" s="33"/>
      <c r="K201" s="33"/>
      <c r="L201" s="34"/>
      <c r="M201" s="166"/>
      <c r="N201" s="167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166</v>
      </c>
      <c r="AU201" s="18" t="s">
        <v>82</v>
      </c>
    </row>
    <row r="202" spans="1:65" s="13" customFormat="1">
      <c r="B202" s="168"/>
      <c r="D202" s="169" t="s">
        <v>168</v>
      </c>
      <c r="E202" s="170" t="s">
        <v>1</v>
      </c>
      <c r="F202" s="171" t="s">
        <v>824</v>
      </c>
      <c r="H202" s="172">
        <v>3326.82</v>
      </c>
      <c r="I202" s="173"/>
      <c r="L202" s="168"/>
      <c r="M202" s="174"/>
      <c r="N202" s="175"/>
      <c r="O202" s="175"/>
      <c r="P202" s="175"/>
      <c r="Q202" s="175"/>
      <c r="R202" s="175"/>
      <c r="S202" s="175"/>
      <c r="T202" s="176"/>
      <c r="AT202" s="170" t="s">
        <v>168</v>
      </c>
      <c r="AU202" s="170" t="s">
        <v>82</v>
      </c>
      <c r="AV202" s="13" t="s">
        <v>82</v>
      </c>
      <c r="AW202" s="13" t="s">
        <v>31</v>
      </c>
      <c r="AX202" s="13" t="s">
        <v>32</v>
      </c>
      <c r="AY202" s="170" t="s">
        <v>157</v>
      </c>
    </row>
    <row r="203" spans="1:65" s="2" customFormat="1" ht="21.75" customHeight="1">
      <c r="A203" s="33"/>
      <c r="B203" s="149"/>
      <c r="C203" s="150" t="s">
        <v>285</v>
      </c>
      <c r="D203" s="150" t="s">
        <v>159</v>
      </c>
      <c r="E203" s="151" t="s">
        <v>280</v>
      </c>
      <c r="F203" s="152" t="s">
        <v>281</v>
      </c>
      <c r="G203" s="153" t="s">
        <v>240</v>
      </c>
      <c r="H203" s="154">
        <v>1354.3140000000001</v>
      </c>
      <c r="I203" s="155"/>
      <c r="J203" s="156">
        <f>ROUND(I203*H203,2)</f>
        <v>0</v>
      </c>
      <c r="K203" s="152" t="s">
        <v>163</v>
      </c>
      <c r="L203" s="34"/>
      <c r="M203" s="157" t="s">
        <v>1</v>
      </c>
      <c r="N203" s="158" t="s">
        <v>40</v>
      </c>
      <c r="O203" s="59"/>
      <c r="P203" s="159">
        <f>O203*H203</f>
        <v>0</v>
      </c>
      <c r="Q203" s="159">
        <v>0</v>
      </c>
      <c r="R203" s="159">
        <f>Q203*H203</f>
        <v>0</v>
      </c>
      <c r="S203" s="159">
        <v>0</v>
      </c>
      <c r="T203" s="16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1" t="s">
        <v>164</v>
      </c>
      <c r="AT203" s="161" t="s">
        <v>159</v>
      </c>
      <c r="AU203" s="161" t="s">
        <v>82</v>
      </c>
      <c r="AY203" s="18" t="s">
        <v>157</v>
      </c>
      <c r="BE203" s="162">
        <f>IF(N203="základní",J203,0)</f>
        <v>0</v>
      </c>
      <c r="BF203" s="162">
        <f>IF(N203="snížená",J203,0)</f>
        <v>0</v>
      </c>
      <c r="BG203" s="162">
        <f>IF(N203="zákl. přenesená",J203,0)</f>
        <v>0</v>
      </c>
      <c r="BH203" s="162">
        <f>IF(N203="sníž. přenesená",J203,0)</f>
        <v>0</v>
      </c>
      <c r="BI203" s="162">
        <f>IF(N203="nulová",J203,0)</f>
        <v>0</v>
      </c>
      <c r="BJ203" s="18" t="s">
        <v>32</v>
      </c>
      <c r="BK203" s="162">
        <f>ROUND(I203*H203,2)</f>
        <v>0</v>
      </c>
      <c r="BL203" s="18" t="s">
        <v>164</v>
      </c>
      <c r="BM203" s="161" t="s">
        <v>825</v>
      </c>
    </row>
    <row r="204" spans="1:65" s="2" customFormat="1">
      <c r="A204" s="33"/>
      <c r="B204" s="34"/>
      <c r="C204" s="33"/>
      <c r="D204" s="163" t="s">
        <v>166</v>
      </c>
      <c r="E204" s="33"/>
      <c r="F204" s="164" t="s">
        <v>283</v>
      </c>
      <c r="G204" s="33"/>
      <c r="H204" s="33"/>
      <c r="I204" s="165"/>
      <c r="J204" s="33"/>
      <c r="K204" s="33"/>
      <c r="L204" s="34"/>
      <c r="M204" s="166"/>
      <c r="N204" s="167"/>
      <c r="O204" s="59"/>
      <c r="P204" s="59"/>
      <c r="Q204" s="59"/>
      <c r="R204" s="59"/>
      <c r="S204" s="59"/>
      <c r="T204" s="60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8" t="s">
        <v>166</v>
      </c>
      <c r="AU204" s="18" t="s">
        <v>82</v>
      </c>
    </row>
    <row r="205" spans="1:65" s="13" customFormat="1">
      <c r="B205" s="168"/>
      <c r="D205" s="169" t="s">
        <v>168</v>
      </c>
      <c r="E205" s="170" t="s">
        <v>1</v>
      </c>
      <c r="F205" s="171" t="s">
        <v>826</v>
      </c>
      <c r="H205" s="172">
        <v>25.963999999999999</v>
      </c>
      <c r="I205" s="173"/>
      <c r="L205" s="168"/>
      <c r="M205" s="174"/>
      <c r="N205" s="175"/>
      <c r="O205" s="175"/>
      <c r="P205" s="175"/>
      <c r="Q205" s="175"/>
      <c r="R205" s="175"/>
      <c r="S205" s="175"/>
      <c r="T205" s="176"/>
      <c r="AT205" s="170" t="s">
        <v>168</v>
      </c>
      <c r="AU205" s="170" t="s">
        <v>82</v>
      </c>
      <c r="AV205" s="13" t="s">
        <v>82</v>
      </c>
      <c r="AW205" s="13" t="s">
        <v>31</v>
      </c>
      <c r="AX205" s="13" t="s">
        <v>75</v>
      </c>
      <c r="AY205" s="170" t="s">
        <v>157</v>
      </c>
    </row>
    <row r="206" spans="1:65" s="13" customFormat="1">
      <c r="B206" s="168"/>
      <c r="D206" s="169" t="s">
        <v>168</v>
      </c>
      <c r="E206" s="170" t="s">
        <v>1</v>
      </c>
      <c r="F206" s="171" t="s">
        <v>827</v>
      </c>
      <c r="H206" s="172">
        <v>1328.35</v>
      </c>
      <c r="I206" s="173"/>
      <c r="L206" s="168"/>
      <c r="M206" s="174"/>
      <c r="N206" s="175"/>
      <c r="O206" s="175"/>
      <c r="P206" s="175"/>
      <c r="Q206" s="175"/>
      <c r="R206" s="175"/>
      <c r="S206" s="175"/>
      <c r="T206" s="176"/>
      <c r="AT206" s="170" t="s">
        <v>168</v>
      </c>
      <c r="AU206" s="170" t="s">
        <v>82</v>
      </c>
      <c r="AV206" s="13" t="s">
        <v>82</v>
      </c>
      <c r="AW206" s="13" t="s">
        <v>31</v>
      </c>
      <c r="AX206" s="13" t="s">
        <v>75</v>
      </c>
      <c r="AY206" s="170" t="s">
        <v>157</v>
      </c>
    </row>
    <row r="207" spans="1:65" s="15" customFormat="1">
      <c r="B207" s="185"/>
      <c r="D207" s="169" t="s">
        <v>168</v>
      </c>
      <c r="E207" s="186" t="s">
        <v>1</v>
      </c>
      <c r="F207" s="187" t="s">
        <v>190</v>
      </c>
      <c r="H207" s="188">
        <v>1354.3140000000001</v>
      </c>
      <c r="I207" s="189"/>
      <c r="L207" s="185"/>
      <c r="M207" s="190"/>
      <c r="N207" s="191"/>
      <c r="O207" s="191"/>
      <c r="P207" s="191"/>
      <c r="Q207" s="191"/>
      <c r="R207" s="191"/>
      <c r="S207" s="191"/>
      <c r="T207" s="192"/>
      <c r="AT207" s="186" t="s">
        <v>168</v>
      </c>
      <c r="AU207" s="186" t="s">
        <v>82</v>
      </c>
      <c r="AV207" s="15" t="s">
        <v>164</v>
      </c>
      <c r="AW207" s="15" t="s">
        <v>31</v>
      </c>
      <c r="AX207" s="15" t="s">
        <v>32</v>
      </c>
      <c r="AY207" s="186" t="s">
        <v>157</v>
      </c>
    </row>
    <row r="208" spans="1:65" s="2" customFormat="1" ht="21.75" customHeight="1">
      <c r="A208" s="33"/>
      <c r="B208" s="149"/>
      <c r="C208" s="150" t="s">
        <v>291</v>
      </c>
      <c r="D208" s="150" t="s">
        <v>159</v>
      </c>
      <c r="E208" s="151" t="s">
        <v>286</v>
      </c>
      <c r="F208" s="152" t="s">
        <v>287</v>
      </c>
      <c r="G208" s="153" t="s">
        <v>240</v>
      </c>
      <c r="H208" s="154">
        <v>332.08699999999999</v>
      </c>
      <c r="I208" s="155"/>
      <c r="J208" s="156">
        <f>ROUND(I208*H208,2)</f>
        <v>0</v>
      </c>
      <c r="K208" s="152" t="s">
        <v>163</v>
      </c>
      <c r="L208" s="34"/>
      <c r="M208" s="157" t="s">
        <v>1</v>
      </c>
      <c r="N208" s="158" t="s">
        <v>40</v>
      </c>
      <c r="O208" s="59"/>
      <c r="P208" s="159">
        <f>O208*H208</f>
        <v>0</v>
      </c>
      <c r="Q208" s="159">
        <v>0</v>
      </c>
      <c r="R208" s="159">
        <f>Q208*H208</f>
        <v>0</v>
      </c>
      <c r="S208" s="159">
        <v>0</v>
      </c>
      <c r="T208" s="16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1" t="s">
        <v>164</v>
      </c>
      <c r="AT208" s="161" t="s">
        <v>159</v>
      </c>
      <c r="AU208" s="161" t="s">
        <v>82</v>
      </c>
      <c r="AY208" s="18" t="s">
        <v>157</v>
      </c>
      <c r="BE208" s="162">
        <f>IF(N208="základní",J208,0)</f>
        <v>0</v>
      </c>
      <c r="BF208" s="162">
        <f>IF(N208="snížená",J208,0)</f>
        <v>0</v>
      </c>
      <c r="BG208" s="162">
        <f>IF(N208="zákl. přenesená",J208,0)</f>
        <v>0</v>
      </c>
      <c r="BH208" s="162">
        <f>IF(N208="sníž. přenesená",J208,0)</f>
        <v>0</v>
      </c>
      <c r="BI208" s="162">
        <f>IF(N208="nulová",J208,0)</f>
        <v>0</v>
      </c>
      <c r="BJ208" s="18" t="s">
        <v>32</v>
      </c>
      <c r="BK208" s="162">
        <f>ROUND(I208*H208,2)</f>
        <v>0</v>
      </c>
      <c r="BL208" s="18" t="s">
        <v>164</v>
      </c>
      <c r="BM208" s="161" t="s">
        <v>828</v>
      </c>
    </row>
    <row r="209" spans="1:65" s="2" customFormat="1">
      <c r="A209" s="33"/>
      <c r="B209" s="34"/>
      <c r="C209" s="33"/>
      <c r="D209" s="163" t="s">
        <v>166</v>
      </c>
      <c r="E209" s="33"/>
      <c r="F209" s="164" t="s">
        <v>289</v>
      </c>
      <c r="G209" s="33"/>
      <c r="H209" s="33"/>
      <c r="I209" s="165"/>
      <c r="J209" s="33"/>
      <c r="K209" s="33"/>
      <c r="L209" s="34"/>
      <c r="M209" s="166"/>
      <c r="N209" s="167"/>
      <c r="O209" s="59"/>
      <c r="P209" s="59"/>
      <c r="Q209" s="59"/>
      <c r="R209" s="59"/>
      <c r="S209" s="59"/>
      <c r="T209" s="60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8" t="s">
        <v>166</v>
      </c>
      <c r="AU209" s="18" t="s">
        <v>82</v>
      </c>
    </row>
    <row r="210" spans="1:65" s="13" customFormat="1">
      <c r="B210" s="168"/>
      <c r="D210" s="169" t="s">
        <v>168</v>
      </c>
      <c r="E210" s="170" t="s">
        <v>1</v>
      </c>
      <c r="F210" s="171" t="s">
        <v>829</v>
      </c>
      <c r="H210" s="172">
        <v>332.08699999999999</v>
      </c>
      <c r="I210" s="173"/>
      <c r="L210" s="168"/>
      <c r="M210" s="174"/>
      <c r="N210" s="175"/>
      <c r="O210" s="175"/>
      <c r="P210" s="175"/>
      <c r="Q210" s="175"/>
      <c r="R210" s="175"/>
      <c r="S210" s="175"/>
      <c r="T210" s="176"/>
      <c r="AT210" s="170" t="s">
        <v>168</v>
      </c>
      <c r="AU210" s="170" t="s">
        <v>82</v>
      </c>
      <c r="AV210" s="13" t="s">
        <v>82</v>
      </c>
      <c r="AW210" s="13" t="s">
        <v>31</v>
      </c>
      <c r="AX210" s="13" t="s">
        <v>32</v>
      </c>
      <c r="AY210" s="170" t="s">
        <v>157</v>
      </c>
    </row>
    <row r="211" spans="1:65" s="2" customFormat="1" ht="16.5" customHeight="1">
      <c r="A211" s="33"/>
      <c r="B211" s="149"/>
      <c r="C211" s="150" t="s">
        <v>297</v>
      </c>
      <c r="D211" s="150" t="s">
        <v>159</v>
      </c>
      <c r="E211" s="151" t="s">
        <v>292</v>
      </c>
      <c r="F211" s="152" t="s">
        <v>293</v>
      </c>
      <c r="G211" s="153" t="s">
        <v>240</v>
      </c>
      <c r="H211" s="154">
        <v>1686.4010000000001</v>
      </c>
      <c r="I211" s="155"/>
      <c r="J211" s="156">
        <f>ROUND(I211*H211,2)</f>
        <v>0</v>
      </c>
      <c r="K211" s="152" t="s">
        <v>163</v>
      </c>
      <c r="L211" s="34"/>
      <c r="M211" s="157" t="s">
        <v>1</v>
      </c>
      <c r="N211" s="158" t="s">
        <v>40</v>
      </c>
      <c r="O211" s="59"/>
      <c r="P211" s="159">
        <f>O211*H211</f>
        <v>0</v>
      </c>
      <c r="Q211" s="159">
        <v>0</v>
      </c>
      <c r="R211" s="159">
        <f>Q211*H211</f>
        <v>0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164</v>
      </c>
      <c r="AT211" s="161" t="s">
        <v>159</v>
      </c>
      <c r="AU211" s="161" t="s">
        <v>82</v>
      </c>
      <c r="AY211" s="18" t="s">
        <v>157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32</v>
      </c>
      <c r="BK211" s="162">
        <f>ROUND(I211*H211,2)</f>
        <v>0</v>
      </c>
      <c r="BL211" s="18" t="s">
        <v>164</v>
      </c>
      <c r="BM211" s="161" t="s">
        <v>830</v>
      </c>
    </row>
    <row r="212" spans="1:65" s="2" customFormat="1">
      <c r="A212" s="33"/>
      <c r="B212" s="34"/>
      <c r="C212" s="33"/>
      <c r="D212" s="163" t="s">
        <v>166</v>
      </c>
      <c r="E212" s="33"/>
      <c r="F212" s="164" t="s">
        <v>295</v>
      </c>
      <c r="G212" s="33"/>
      <c r="H212" s="33"/>
      <c r="I212" s="165"/>
      <c r="J212" s="33"/>
      <c r="K212" s="33"/>
      <c r="L212" s="34"/>
      <c r="M212" s="166"/>
      <c r="N212" s="167"/>
      <c r="O212" s="59"/>
      <c r="P212" s="59"/>
      <c r="Q212" s="59"/>
      <c r="R212" s="59"/>
      <c r="S212" s="59"/>
      <c r="T212" s="60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8" t="s">
        <v>166</v>
      </c>
      <c r="AU212" s="18" t="s">
        <v>82</v>
      </c>
    </row>
    <row r="213" spans="1:65" s="13" customFormat="1">
      <c r="B213" s="168"/>
      <c r="D213" s="169" t="s">
        <v>168</v>
      </c>
      <c r="E213" s="170" t="s">
        <v>1</v>
      </c>
      <c r="F213" s="171" t="s">
        <v>831</v>
      </c>
      <c r="H213" s="172">
        <v>25.963999999999999</v>
      </c>
      <c r="I213" s="173"/>
      <c r="L213" s="168"/>
      <c r="M213" s="174"/>
      <c r="N213" s="175"/>
      <c r="O213" s="175"/>
      <c r="P213" s="175"/>
      <c r="Q213" s="175"/>
      <c r="R213" s="175"/>
      <c r="S213" s="175"/>
      <c r="T213" s="176"/>
      <c r="AT213" s="170" t="s">
        <v>168</v>
      </c>
      <c r="AU213" s="170" t="s">
        <v>82</v>
      </c>
      <c r="AV213" s="13" t="s">
        <v>82</v>
      </c>
      <c r="AW213" s="13" t="s">
        <v>31</v>
      </c>
      <c r="AX213" s="13" t="s">
        <v>75</v>
      </c>
      <c r="AY213" s="170" t="s">
        <v>157</v>
      </c>
    </row>
    <row r="214" spans="1:65" s="13" customFormat="1">
      <c r="B214" s="168"/>
      <c r="D214" s="169" t="s">
        <v>168</v>
      </c>
      <c r="E214" s="170" t="s">
        <v>1</v>
      </c>
      <c r="F214" s="171" t="s">
        <v>832</v>
      </c>
      <c r="H214" s="172">
        <v>1660.4369999999999</v>
      </c>
      <c r="I214" s="173"/>
      <c r="L214" s="168"/>
      <c r="M214" s="174"/>
      <c r="N214" s="175"/>
      <c r="O214" s="175"/>
      <c r="P214" s="175"/>
      <c r="Q214" s="175"/>
      <c r="R214" s="175"/>
      <c r="S214" s="175"/>
      <c r="T214" s="176"/>
      <c r="AT214" s="170" t="s">
        <v>168</v>
      </c>
      <c r="AU214" s="170" t="s">
        <v>82</v>
      </c>
      <c r="AV214" s="13" t="s">
        <v>82</v>
      </c>
      <c r="AW214" s="13" t="s">
        <v>31</v>
      </c>
      <c r="AX214" s="13" t="s">
        <v>75</v>
      </c>
      <c r="AY214" s="170" t="s">
        <v>157</v>
      </c>
    </row>
    <row r="215" spans="1:65" s="15" customFormat="1">
      <c r="B215" s="185"/>
      <c r="D215" s="169" t="s">
        <v>168</v>
      </c>
      <c r="E215" s="186" t="s">
        <v>1</v>
      </c>
      <c r="F215" s="187" t="s">
        <v>190</v>
      </c>
      <c r="H215" s="188">
        <v>1686.4010000000001</v>
      </c>
      <c r="I215" s="189"/>
      <c r="L215" s="185"/>
      <c r="M215" s="190"/>
      <c r="N215" s="191"/>
      <c r="O215" s="191"/>
      <c r="P215" s="191"/>
      <c r="Q215" s="191"/>
      <c r="R215" s="191"/>
      <c r="S215" s="191"/>
      <c r="T215" s="192"/>
      <c r="AT215" s="186" t="s">
        <v>168</v>
      </c>
      <c r="AU215" s="186" t="s">
        <v>82</v>
      </c>
      <c r="AV215" s="15" t="s">
        <v>164</v>
      </c>
      <c r="AW215" s="15" t="s">
        <v>31</v>
      </c>
      <c r="AX215" s="15" t="s">
        <v>32</v>
      </c>
      <c r="AY215" s="186" t="s">
        <v>157</v>
      </c>
    </row>
    <row r="216" spans="1:65" s="2" customFormat="1" ht="16.5" customHeight="1">
      <c r="A216" s="33"/>
      <c r="B216" s="149"/>
      <c r="C216" s="150" t="s">
        <v>302</v>
      </c>
      <c r="D216" s="150" t="s">
        <v>159</v>
      </c>
      <c r="E216" s="151" t="s">
        <v>298</v>
      </c>
      <c r="F216" s="152" t="s">
        <v>299</v>
      </c>
      <c r="G216" s="153" t="s">
        <v>240</v>
      </c>
      <c r="H216" s="154">
        <v>1354.3140000000001</v>
      </c>
      <c r="I216" s="155"/>
      <c r="J216" s="156">
        <f>ROUND(I216*H216,2)</f>
        <v>0</v>
      </c>
      <c r="K216" s="152" t="s">
        <v>1</v>
      </c>
      <c r="L216" s="34"/>
      <c r="M216" s="157" t="s">
        <v>1</v>
      </c>
      <c r="N216" s="158" t="s">
        <v>40</v>
      </c>
      <c r="O216" s="59"/>
      <c r="P216" s="159">
        <f>O216*H216</f>
        <v>0</v>
      </c>
      <c r="Q216" s="159">
        <v>0</v>
      </c>
      <c r="R216" s="159">
        <f>Q216*H216</f>
        <v>0</v>
      </c>
      <c r="S216" s="159">
        <v>0</v>
      </c>
      <c r="T216" s="16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1" t="s">
        <v>164</v>
      </c>
      <c r="AT216" s="161" t="s">
        <v>159</v>
      </c>
      <c r="AU216" s="161" t="s">
        <v>82</v>
      </c>
      <c r="AY216" s="18" t="s">
        <v>157</v>
      </c>
      <c r="BE216" s="162">
        <f>IF(N216="základní",J216,0)</f>
        <v>0</v>
      </c>
      <c r="BF216" s="162">
        <f>IF(N216="snížená",J216,0)</f>
        <v>0</v>
      </c>
      <c r="BG216" s="162">
        <f>IF(N216="zákl. přenesená",J216,0)</f>
        <v>0</v>
      </c>
      <c r="BH216" s="162">
        <f>IF(N216="sníž. přenesená",J216,0)</f>
        <v>0</v>
      </c>
      <c r="BI216" s="162">
        <f>IF(N216="nulová",J216,0)</f>
        <v>0</v>
      </c>
      <c r="BJ216" s="18" t="s">
        <v>32</v>
      </c>
      <c r="BK216" s="162">
        <f>ROUND(I216*H216,2)</f>
        <v>0</v>
      </c>
      <c r="BL216" s="18" t="s">
        <v>164</v>
      </c>
      <c r="BM216" s="161" t="s">
        <v>833</v>
      </c>
    </row>
    <row r="217" spans="1:65" s="13" customFormat="1">
      <c r="B217" s="168"/>
      <c r="D217" s="169" t="s">
        <v>168</v>
      </c>
      <c r="E217" s="170" t="s">
        <v>1</v>
      </c>
      <c r="F217" s="171" t="s">
        <v>831</v>
      </c>
      <c r="H217" s="172">
        <v>25.963999999999999</v>
      </c>
      <c r="I217" s="173"/>
      <c r="L217" s="168"/>
      <c r="M217" s="174"/>
      <c r="N217" s="175"/>
      <c r="O217" s="175"/>
      <c r="P217" s="175"/>
      <c r="Q217" s="175"/>
      <c r="R217" s="175"/>
      <c r="S217" s="175"/>
      <c r="T217" s="176"/>
      <c r="AT217" s="170" t="s">
        <v>168</v>
      </c>
      <c r="AU217" s="170" t="s">
        <v>82</v>
      </c>
      <c r="AV217" s="13" t="s">
        <v>82</v>
      </c>
      <c r="AW217" s="13" t="s">
        <v>31</v>
      </c>
      <c r="AX217" s="13" t="s">
        <v>75</v>
      </c>
      <c r="AY217" s="170" t="s">
        <v>157</v>
      </c>
    </row>
    <row r="218" spans="1:65" s="13" customFormat="1">
      <c r="B218" s="168"/>
      <c r="D218" s="169" t="s">
        <v>168</v>
      </c>
      <c r="E218" s="170" t="s">
        <v>1</v>
      </c>
      <c r="F218" s="171" t="s">
        <v>834</v>
      </c>
      <c r="H218" s="172">
        <v>1328.35</v>
      </c>
      <c r="I218" s="173"/>
      <c r="L218" s="168"/>
      <c r="M218" s="174"/>
      <c r="N218" s="175"/>
      <c r="O218" s="175"/>
      <c r="P218" s="175"/>
      <c r="Q218" s="175"/>
      <c r="R218" s="175"/>
      <c r="S218" s="175"/>
      <c r="T218" s="176"/>
      <c r="AT218" s="170" t="s">
        <v>168</v>
      </c>
      <c r="AU218" s="170" t="s">
        <v>82</v>
      </c>
      <c r="AV218" s="13" t="s">
        <v>82</v>
      </c>
      <c r="AW218" s="13" t="s">
        <v>31</v>
      </c>
      <c r="AX218" s="13" t="s">
        <v>75</v>
      </c>
      <c r="AY218" s="170" t="s">
        <v>157</v>
      </c>
    </row>
    <row r="219" spans="1:65" s="15" customFormat="1">
      <c r="B219" s="185"/>
      <c r="D219" s="169" t="s">
        <v>168</v>
      </c>
      <c r="E219" s="186" t="s">
        <v>1</v>
      </c>
      <c r="F219" s="187" t="s">
        <v>190</v>
      </c>
      <c r="H219" s="188">
        <v>1354.3140000000001</v>
      </c>
      <c r="I219" s="189"/>
      <c r="L219" s="185"/>
      <c r="M219" s="190"/>
      <c r="N219" s="191"/>
      <c r="O219" s="191"/>
      <c r="P219" s="191"/>
      <c r="Q219" s="191"/>
      <c r="R219" s="191"/>
      <c r="S219" s="191"/>
      <c r="T219" s="192"/>
      <c r="AT219" s="186" t="s">
        <v>168</v>
      </c>
      <c r="AU219" s="186" t="s">
        <v>82</v>
      </c>
      <c r="AV219" s="15" t="s">
        <v>164</v>
      </c>
      <c r="AW219" s="15" t="s">
        <v>31</v>
      </c>
      <c r="AX219" s="15" t="s">
        <v>32</v>
      </c>
      <c r="AY219" s="186" t="s">
        <v>157</v>
      </c>
    </row>
    <row r="220" spans="1:65" s="2" customFormat="1" ht="16.5" customHeight="1">
      <c r="A220" s="33"/>
      <c r="B220" s="149"/>
      <c r="C220" s="150" t="s">
        <v>7</v>
      </c>
      <c r="D220" s="150" t="s">
        <v>159</v>
      </c>
      <c r="E220" s="151" t="s">
        <v>303</v>
      </c>
      <c r="F220" s="152" t="s">
        <v>304</v>
      </c>
      <c r="G220" s="153" t="s">
        <v>240</v>
      </c>
      <c r="H220" s="154">
        <v>332.08699999999999</v>
      </c>
      <c r="I220" s="155"/>
      <c r="J220" s="156">
        <f>ROUND(I220*H220,2)</f>
        <v>0</v>
      </c>
      <c r="K220" s="152" t="s">
        <v>1</v>
      </c>
      <c r="L220" s="34"/>
      <c r="M220" s="157" t="s">
        <v>1</v>
      </c>
      <c r="N220" s="158" t="s">
        <v>40</v>
      </c>
      <c r="O220" s="59"/>
      <c r="P220" s="159">
        <f>O220*H220</f>
        <v>0</v>
      </c>
      <c r="Q220" s="159">
        <v>0</v>
      </c>
      <c r="R220" s="159">
        <f>Q220*H220</f>
        <v>0</v>
      </c>
      <c r="S220" s="159">
        <v>0</v>
      </c>
      <c r="T220" s="160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1" t="s">
        <v>164</v>
      </c>
      <c r="AT220" s="161" t="s">
        <v>159</v>
      </c>
      <c r="AU220" s="161" t="s">
        <v>82</v>
      </c>
      <c r="AY220" s="18" t="s">
        <v>157</v>
      </c>
      <c r="BE220" s="162">
        <f>IF(N220="základní",J220,0)</f>
        <v>0</v>
      </c>
      <c r="BF220" s="162">
        <f>IF(N220="snížená",J220,0)</f>
        <v>0</v>
      </c>
      <c r="BG220" s="162">
        <f>IF(N220="zákl. přenesená",J220,0)</f>
        <v>0</v>
      </c>
      <c r="BH220" s="162">
        <f>IF(N220="sníž. přenesená",J220,0)</f>
        <v>0</v>
      </c>
      <c r="BI220" s="162">
        <f>IF(N220="nulová",J220,0)</f>
        <v>0</v>
      </c>
      <c r="BJ220" s="18" t="s">
        <v>32</v>
      </c>
      <c r="BK220" s="162">
        <f>ROUND(I220*H220,2)</f>
        <v>0</v>
      </c>
      <c r="BL220" s="18" t="s">
        <v>164</v>
      </c>
      <c r="BM220" s="161" t="s">
        <v>835</v>
      </c>
    </row>
    <row r="221" spans="1:65" s="13" customFormat="1">
      <c r="B221" s="168"/>
      <c r="D221" s="169" t="s">
        <v>168</v>
      </c>
      <c r="E221" s="170" t="s">
        <v>1</v>
      </c>
      <c r="F221" s="171" t="s">
        <v>836</v>
      </c>
      <c r="H221" s="172">
        <v>332.08699999999999</v>
      </c>
      <c r="I221" s="173"/>
      <c r="L221" s="168"/>
      <c r="M221" s="174"/>
      <c r="N221" s="175"/>
      <c r="O221" s="175"/>
      <c r="P221" s="175"/>
      <c r="Q221" s="175"/>
      <c r="R221" s="175"/>
      <c r="S221" s="175"/>
      <c r="T221" s="176"/>
      <c r="AT221" s="170" t="s">
        <v>168</v>
      </c>
      <c r="AU221" s="170" t="s">
        <v>82</v>
      </c>
      <c r="AV221" s="13" t="s">
        <v>82</v>
      </c>
      <c r="AW221" s="13" t="s">
        <v>31</v>
      </c>
      <c r="AX221" s="13" t="s">
        <v>75</v>
      </c>
      <c r="AY221" s="170" t="s">
        <v>157</v>
      </c>
    </row>
    <row r="222" spans="1:65" s="15" customFormat="1">
      <c r="B222" s="185"/>
      <c r="D222" s="169" t="s">
        <v>168</v>
      </c>
      <c r="E222" s="186" t="s">
        <v>1</v>
      </c>
      <c r="F222" s="187" t="s">
        <v>190</v>
      </c>
      <c r="H222" s="188">
        <v>332.08699999999999</v>
      </c>
      <c r="I222" s="189"/>
      <c r="L222" s="185"/>
      <c r="M222" s="190"/>
      <c r="N222" s="191"/>
      <c r="O222" s="191"/>
      <c r="P222" s="191"/>
      <c r="Q222" s="191"/>
      <c r="R222" s="191"/>
      <c r="S222" s="191"/>
      <c r="T222" s="192"/>
      <c r="AT222" s="186" t="s">
        <v>168</v>
      </c>
      <c r="AU222" s="186" t="s">
        <v>82</v>
      </c>
      <c r="AV222" s="15" t="s">
        <v>164</v>
      </c>
      <c r="AW222" s="15" t="s">
        <v>31</v>
      </c>
      <c r="AX222" s="15" t="s">
        <v>32</v>
      </c>
      <c r="AY222" s="186" t="s">
        <v>157</v>
      </c>
    </row>
    <row r="223" spans="1:65" s="2" customFormat="1" ht="16.5" customHeight="1">
      <c r="A223" s="33"/>
      <c r="B223" s="149"/>
      <c r="C223" s="150" t="s">
        <v>337</v>
      </c>
      <c r="D223" s="150" t="s">
        <v>159</v>
      </c>
      <c r="E223" s="151" t="s">
        <v>307</v>
      </c>
      <c r="F223" s="152" t="s">
        <v>308</v>
      </c>
      <c r="G223" s="153" t="s">
        <v>240</v>
      </c>
      <c r="H223" s="154">
        <v>1573.799</v>
      </c>
      <c r="I223" s="155"/>
      <c r="J223" s="156">
        <f>ROUND(I223*H223,2)</f>
        <v>0</v>
      </c>
      <c r="K223" s="152" t="s">
        <v>163</v>
      </c>
      <c r="L223" s="34"/>
      <c r="M223" s="157" t="s">
        <v>1</v>
      </c>
      <c r="N223" s="158" t="s">
        <v>40</v>
      </c>
      <c r="O223" s="59"/>
      <c r="P223" s="159">
        <f>O223*H223</f>
        <v>0</v>
      </c>
      <c r="Q223" s="159">
        <v>0</v>
      </c>
      <c r="R223" s="159">
        <f>Q223*H223</f>
        <v>0</v>
      </c>
      <c r="S223" s="159">
        <v>0</v>
      </c>
      <c r="T223" s="16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1" t="s">
        <v>164</v>
      </c>
      <c r="AT223" s="161" t="s">
        <v>159</v>
      </c>
      <c r="AU223" s="161" t="s">
        <v>82</v>
      </c>
      <c r="AY223" s="18" t="s">
        <v>157</v>
      </c>
      <c r="BE223" s="162">
        <f>IF(N223="základní",J223,0)</f>
        <v>0</v>
      </c>
      <c r="BF223" s="162">
        <f>IF(N223="snížená",J223,0)</f>
        <v>0</v>
      </c>
      <c r="BG223" s="162">
        <f>IF(N223="zákl. přenesená",J223,0)</f>
        <v>0</v>
      </c>
      <c r="BH223" s="162">
        <f>IF(N223="sníž. přenesená",J223,0)</f>
        <v>0</v>
      </c>
      <c r="BI223" s="162">
        <f>IF(N223="nulová",J223,0)</f>
        <v>0</v>
      </c>
      <c r="BJ223" s="18" t="s">
        <v>32</v>
      </c>
      <c r="BK223" s="162">
        <f>ROUND(I223*H223,2)</f>
        <v>0</v>
      </c>
      <c r="BL223" s="18" t="s">
        <v>164</v>
      </c>
      <c r="BM223" s="161" t="s">
        <v>837</v>
      </c>
    </row>
    <row r="224" spans="1:65" s="2" customFormat="1">
      <c r="A224" s="33"/>
      <c r="B224" s="34"/>
      <c r="C224" s="33"/>
      <c r="D224" s="163" t="s">
        <v>166</v>
      </c>
      <c r="E224" s="33"/>
      <c r="F224" s="164" t="s">
        <v>310</v>
      </c>
      <c r="G224" s="33"/>
      <c r="H224" s="33"/>
      <c r="I224" s="165"/>
      <c r="J224" s="33"/>
      <c r="K224" s="33"/>
      <c r="L224" s="34"/>
      <c r="M224" s="166"/>
      <c r="N224" s="167"/>
      <c r="O224" s="59"/>
      <c r="P224" s="59"/>
      <c r="Q224" s="59"/>
      <c r="R224" s="59"/>
      <c r="S224" s="59"/>
      <c r="T224" s="60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166</v>
      </c>
      <c r="AU224" s="18" t="s">
        <v>82</v>
      </c>
    </row>
    <row r="225" spans="2:51" s="14" customFormat="1">
      <c r="B225" s="178"/>
      <c r="D225" s="169" t="s">
        <v>168</v>
      </c>
      <c r="E225" s="179" t="s">
        <v>1</v>
      </c>
      <c r="F225" s="180" t="s">
        <v>838</v>
      </c>
      <c r="H225" s="179" t="s">
        <v>1</v>
      </c>
      <c r="I225" s="181"/>
      <c r="L225" s="178"/>
      <c r="M225" s="182"/>
      <c r="N225" s="183"/>
      <c r="O225" s="183"/>
      <c r="P225" s="183"/>
      <c r="Q225" s="183"/>
      <c r="R225" s="183"/>
      <c r="S225" s="183"/>
      <c r="T225" s="184"/>
      <c r="AT225" s="179" t="s">
        <v>168</v>
      </c>
      <c r="AU225" s="179" t="s">
        <v>82</v>
      </c>
      <c r="AV225" s="14" t="s">
        <v>32</v>
      </c>
      <c r="AW225" s="14" t="s">
        <v>31</v>
      </c>
      <c r="AX225" s="14" t="s">
        <v>75</v>
      </c>
      <c r="AY225" s="179" t="s">
        <v>157</v>
      </c>
    </row>
    <row r="226" spans="2:51" s="13" customFormat="1">
      <c r="B226" s="168"/>
      <c r="D226" s="169" t="s">
        <v>168</v>
      </c>
      <c r="E226" s="170" t="s">
        <v>1</v>
      </c>
      <c r="F226" s="171" t="s">
        <v>839</v>
      </c>
      <c r="H226" s="172">
        <v>176.05500000000001</v>
      </c>
      <c r="I226" s="173"/>
      <c r="L226" s="168"/>
      <c r="M226" s="174"/>
      <c r="N226" s="175"/>
      <c r="O226" s="175"/>
      <c r="P226" s="175"/>
      <c r="Q226" s="175"/>
      <c r="R226" s="175"/>
      <c r="S226" s="175"/>
      <c r="T226" s="176"/>
      <c r="AT226" s="170" t="s">
        <v>168</v>
      </c>
      <c r="AU226" s="170" t="s">
        <v>82</v>
      </c>
      <c r="AV226" s="13" t="s">
        <v>82</v>
      </c>
      <c r="AW226" s="13" t="s">
        <v>31</v>
      </c>
      <c r="AX226" s="13" t="s">
        <v>75</v>
      </c>
      <c r="AY226" s="170" t="s">
        <v>157</v>
      </c>
    </row>
    <row r="227" spans="2:51" s="13" customFormat="1">
      <c r="B227" s="168"/>
      <c r="D227" s="169" t="s">
        <v>168</v>
      </c>
      <c r="E227" s="170" t="s">
        <v>1</v>
      </c>
      <c r="F227" s="171" t="s">
        <v>840</v>
      </c>
      <c r="H227" s="172">
        <v>618.61800000000005</v>
      </c>
      <c r="I227" s="173"/>
      <c r="L227" s="168"/>
      <c r="M227" s="174"/>
      <c r="N227" s="175"/>
      <c r="O227" s="175"/>
      <c r="P227" s="175"/>
      <c r="Q227" s="175"/>
      <c r="R227" s="175"/>
      <c r="S227" s="175"/>
      <c r="T227" s="176"/>
      <c r="AT227" s="170" t="s">
        <v>168</v>
      </c>
      <c r="AU227" s="170" t="s">
        <v>82</v>
      </c>
      <c r="AV227" s="13" t="s">
        <v>82</v>
      </c>
      <c r="AW227" s="13" t="s">
        <v>31</v>
      </c>
      <c r="AX227" s="13" t="s">
        <v>75</v>
      </c>
      <c r="AY227" s="170" t="s">
        <v>157</v>
      </c>
    </row>
    <row r="228" spans="2:51" s="13" customFormat="1">
      <c r="B228" s="168"/>
      <c r="D228" s="169" t="s">
        <v>168</v>
      </c>
      <c r="E228" s="170" t="s">
        <v>1</v>
      </c>
      <c r="F228" s="171" t="s">
        <v>841</v>
      </c>
      <c r="H228" s="172">
        <v>645.61199999999997</v>
      </c>
      <c r="I228" s="173"/>
      <c r="L228" s="168"/>
      <c r="M228" s="174"/>
      <c r="N228" s="175"/>
      <c r="O228" s="175"/>
      <c r="P228" s="175"/>
      <c r="Q228" s="175"/>
      <c r="R228" s="175"/>
      <c r="S228" s="175"/>
      <c r="T228" s="176"/>
      <c r="AT228" s="170" t="s">
        <v>168</v>
      </c>
      <c r="AU228" s="170" t="s">
        <v>82</v>
      </c>
      <c r="AV228" s="13" t="s">
        <v>82</v>
      </c>
      <c r="AW228" s="13" t="s">
        <v>31</v>
      </c>
      <c r="AX228" s="13" t="s">
        <v>75</v>
      </c>
      <c r="AY228" s="170" t="s">
        <v>157</v>
      </c>
    </row>
    <row r="229" spans="2:51" s="13" customFormat="1">
      <c r="B229" s="168"/>
      <c r="D229" s="169" t="s">
        <v>168</v>
      </c>
      <c r="E229" s="170" t="s">
        <v>1</v>
      </c>
      <c r="F229" s="171" t="s">
        <v>842</v>
      </c>
      <c r="H229" s="172">
        <v>389.46600000000001</v>
      </c>
      <c r="I229" s="173"/>
      <c r="L229" s="168"/>
      <c r="M229" s="174"/>
      <c r="N229" s="175"/>
      <c r="O229" s="175"/>
      <c r="P229" s="175"/>
      <c r="Q229" s="175"/>
      <c r="R229" s="175"/>
      <c r="S229" s="175"/>
      <c r="T229" s="176"/>
      <c r="AT229" s="170" t="s">
        <v>168</v>
      </c>
      <c r="AU229" s="170" t="s">
        <v>82</v>
      </c>
      <c r="AV229" s="13" t="s">
        <v>82</v>
      </c>
      <c r="AW229" s="13" t="s">
        <v>31</v>
      </c>
      <c r="AX229" s="13" t="s">
        <v>75</v>
      </c>
      <c r="AY229" s="170" t="s">
        <v>157</v>
      </c>
    </row>
    <row r="230" spans="2:51" s="13" customFormat="1">
      <c r="B230" s="168"/>
      <c r="D230" s="169" t="s">
        <v>168</v>
      </c>
      <c r="E230" s="170" t="s">
        <v>1</v>
      </c>
      <c r="F230" s="171" t="s">
        <v>843</v>
      </c>
      <c r="H230" s="172">
        <v>14.417999999999999</v>
      </c>
      <c r="I230" s="173"/>
      <c r="L230" s="168"/>
      <c r="M230" s="174"/>
      <c r="N230" s="175"/>
      <c r="O230" s="175"/>
      <c r="P230" s="175"/>
      <c r="Q230" s="175"/>
      <c r="R230" s="175"/>
      <c r="S230" s="175"/>
      <c r="T230" s="176"/>
      <c r="AT230" s="170" t="s">
        <v>168</v>
      </c>
      <c r="AU230" s="170" t="s">
        <v>82</v>
      </c>
      <c r="AV230" s="13" t="s">
        <v>82</v>
      </c>
      <c r="AW230" s="13" t="s">
        <v>31</v>
      </c>
      <c r="AX230" s="13" t="s">
        <v>75</v>
      </c>
      <c r="AY230" s="170" t="s">
        <v>157</v>
      </c>
    </row>
    <row r="231" spans="2:51" s="16" customFormat="1">
      <c r="B231" s="193"/>
      <c r="D231" s="169" t="s">
        <v>168</v>
      </c>
      <c r="E231" s="194" t="s">
        <v>1</v>
      </c>
      <c r="F231" s="195" t="s">
        <v>320</v>
      </c>
      <c r="H231" s="196">
        <v>1844.1689999999996</v>
      </c>
      <c r="I231" s="197"/>
      <c r="L231" s="193"/>
      <c r="M231" s="198"/>
      <c r="N231" s="199"/>
      <c r="O231" s="199"/>
      <c r="P231" s="199"/>
      <c r="Q231" s="199"/>
      <c r="R231" s="199"/>
      <c r="S231" s="199"/>
      <c r="T231" s="200"/>
      <c r="AT231" s="194" t="s">
        <v>168</v>
      </c>
      <c r="AU231" s="194" t="s">
        <v>82</v>
      </c>
      <c r="AV231" s="16" t="s">
        <v>102</v>
      </c>
      <c r="AW231" s="16" t="s">
        <v>31</v>
      </c>
      <c r="AX231" s="16" t="s">
        <v>75</v>
      </c>
      <c r="AY231" s="194" t="s">
        <v>157</v>
      </c>
    </row>
    <row r="232" spans="2:51" s="14" customFormat="1">
      <c r="B232" s="178"/>
      <c r="D232" s="169" t="s">
        <v>168</v>
      </c>
      <c r="E232" s="179" t="s">
        <v>1</v>
      </c>
      <c r="F232" s="180" t="s">
        <v>844</v>
      </c>
      <c r="H232" s="179" t="s">
        <v>1</v>
      </c>
      <c r="I232" s="181"/>
      <c r="L232" s="178"/>
      <c r="M232" s="182"/>
      <c r="N232" s="183"/>
      <c r="O232" s="183"/>
      <c r="P232" s="183"/>
      <c r="Q232" s="183"/>
      <c r="R232" s="183"/>
      <c r="S232" s="183"/>
      <c r="T232" s="184"/>
      <c r="AT232" s="179" t="s">
        <v>168</v>
      </c>
      <c r="AU232" s="179" t="s">
        <v>82</v>
      </c>
      <c r="AV232" s="14" t="s">
        <v>32</v>
      </c>
      <c r="AW232" s="14" t="s">
        <v>31</v>
      </c>
      <c r="AX232" s="14" t="s">
        <v>75</v>
      </c>
      <c r="AY232" s="179" t="s">
        <v>157</v>
      </c>
    </row>
    <row r="233" spans="2:51" s="14" customFormat="1">
      <c r="B233" s="178"/>
      <c r="D233" s="169" t="s">
        <v>168</v>
      </c>
      <c r="E233" s="179" t="s">
        <v>1</v>
      </c>
      <c r="F233" s="180" t="s">
        <v>845</v>
      </c>
      <c r="H233" s="179" t="s">
        <v>1</v>
      </c>
      <c r="I233" s="181"/>
      <c r="L233" s="178"/>
      <c r="M233" s="182"/>
      <c r="N233" s="183"/>
      <c r="O233" s="183"/>
      <c r="P233" s="183"/>
      <c r="Q233" s="183"/>
      <c r="R233" s="183"/>
      <c r="S233" s="183"/>
      <c r="T233" s="184"/>
      <c r="AT233" s="179" t="s">
        <v>168</v>
      </c>
      <c r="AU233" s="179" t="s">
        <v>82</v>
      </c>
      <c r="AV233" s="14" t="s">
        <v>32</v>
      </c>
      <c r="AW233" s="14" t="s">
        <v>31</v>
      </c>
      <c r="AX233" s="14" t="s">
        <v>75</v>
      </c>
      <c r="AY233" s="179" t="s">
        <v>157</v>
      </c>
    </row>
    <row r="234" spans="2:51" s="13" customFormat="1">
      <c r="B234" s="168"/>
      <c r="D234" s="169" t="s">
        <v>168</v>
      </c>
      <c r="E234" s="170" t="s">
        <v>1</v>
      </c>
      <c r="F234" s="171" t="s">
        <v>846</v>
      </c>
      <c r="H234" s="172">
        <v>-25.963999999999999</v>
      </c>
      <c r="I234" s="173"/>
      <c r="L234" s="168"/>
      <c r="M234" s="174"/>
      <c r="N234" s="175"/>
      <c r="O234" s="175"/>
      <c r="P234" s="175"/>
      <c r="Q234" s="175"/>
      <c r="R234" s="175"/>
      <c r="S234" s="175"/>
      <c r="T234" s="176"/>
      <c r="AT234" s="170" t="s">
        <v>168</v>
      </c>
      <c r="AU234" s="170" t="s">
        <v>82</v>
      </c>
      <c r="AV234" s="13" t="s">
        <v>82</v>
      </c>
      <c r="AW234" s="13" t="s">
        <v>31</v>
      </c>
      <c r="AX234" s="13" t="s">
        <v>75</v>
      </c>
      <c r="AY234" s="170" t="s">
        <v>157</v>
      </c>
    </row>
    <row r="235" spans="2:51" s="14" customFormat="1">
      <c r="B235" s="178"/>
      <c r="D235" s="169" t="s">
        <v>168</v>
      </c>
      <c r="E235" s="179" t="s">
        <v>1</v>
      </c>
      <c r="F235" s="180" t="s">
        <v>325</v>
      </c>
      <c r="H235" s="179" t="s">
        <v>1</v>
      </c>
      <c r="I235" s="181"/>
      <c r="L235" s="178"/>
      <c r="M235" s="182"/>
      <c r="N235" s="183"/>
      <c r="O235" s="183"/>
      <c r="P235" s="183"/>
      <c r="Q235" s="183"/>
      <c r="R235" s="183"/>
      <c r="S235" s="183"/>
      <c r="T235" s="184"/>
      <c r="AT235" s="179" t="s">
        <v>168</v>
      </c>
      <c r="AU235" s="179" t="s">
        <v>82</v>
      </c>
      <c r="AV235" s="14" t="s">
        <v>32</v>
      </c>
      <c r="AW235" s="14" t="s">
        <v>31</v>
      </c>
      <c r="AX235" s="14" t="s">
        <v>75</v>
      </c>
      <c r="AY235" s="179" t="s">
        <v>157</v>
      </c>
    </row>
    <row r="236" spans="2:51" s="13" customFormat="1">
      <c r="B236" s="168"/>
      <c r="D236" s="169" t="s">
        <v>168</v>
      </c>
      <c r="E236" s="170" t="s">
        <v>1</v>
      </c>
      <c r="F236" s="171" t="s">
        <v>847</v>
      </c>
      <c r="H236" s="172">
        <v>-140.79</v>
      </c>
      <c r="I236" s="173"/>
      <c r="L236" s="168"/>
      <c r="M236" s="174"/>
      <c r="N236" s="175"/>
      <c r="O236" s="175"/>
      <c r="P236" s="175"/>
      <c r="Q236" s="175"/>
      <c r="R236" s="175"/>
      <c r="S236" s="175"/>
      <c r="T236" s="176"/>
      <c r="AT236" s="170" t="s">
        <v>168</v>
      </c>
      <c r="AU236" s="170" t="s">
        <v>82</v>
      </c>
      <c r="AV236" s="13" t="s">
        <v>82</v>
      </c>
      <c r="AW236" s="13" t="s">
        <v>31</v>
      </c>
      <c r="AX236" s="13" t="s">
        <v>75</v>
      </c>
      <c r="AY236" s="170" t="s">
        <v>157</v>
      </c>
    </row>
    <row r="237" spans="2:51" s="14" customFormat="1">
      <c r="B237" s="178"/>
      <c r="D237" s="169" t="s">
        <v>168</v>
      </c>
      <c r="E237" s="179" t="s">
        <v>1</v>
      </c>
      <c r="F237" s="180" t="s">
        <v>323</v>
      </c>
      <c r="H237" s="179" t="s">
        <v>1</v>
      </c>
      <c r="I237" s="181"/>
      <c r="L237" s="178"/>
      <c r="M237" s="182"/>
      <c r="N237" s="183"/>
      <c r="O237" s="183"/>
      <c r="P237" s="183"/>
      <c r="Q237" s="183"/>
      <c r="R237" s="183"/>
      <c r="S237" s="183"/>
      <c r="T237" s="184"/>
      <c r="AT237" s="179" t="s">
        <v>168</v>
      </c>
      <c r="AU237" s="179" t="s">
        <v>82</v>
      </c>
      <c r="AV237" s="14" t="s">
        <v>32</v>
      </c>
      <c r="AW237" s="14" t="s">
        <v>31</v>
      </c>
      <c r="AX237" s="14" t="s">
        <v>75</v>
      </c>
      <c r="AY237" s="179" t="s">
        <v>157</v>
      </c>
    </row>
    <row r="238" spans="2:51" s="13" customFormat="1">
      <c r="B238" s="168"/>
      <c r="D238" s="169" t="s">
        <v>168</v>
      </c>
      <c r="E238" s="170" t="s">
        <v>1</v>
      </c>
      <c r="F238" s="171" t="s">
        <v>848</v>
      </c>
      <c r="H238" s="172">
        <v>-44.83</v>
      </c>
      <c r="I238" s="173"/>
      <c r="L238" s="168"/>
      <c r="M238" s="174"/>
      <c r="N238" s="175"/>
      <c r="O238" s="175"/>
      <c r="P238" s="175"/>
      <c r="Q238" s="175"/>
      <c r="R238" s="175"/>
      <c r="S238" s="175"/>
      <c r="T238" s="176"/>
      <c r="AT238" s="170" t="s">
        <v>168</v>
      </c>
      <c r="AU238" s="170" t="s">
        <v>82</v>
      </c>
      <c r="AV238" s="13" t="s">
        <v>82</v>
      </c>
      <c r="AW238" s="13" t="s">
        <v>31</v>
      </c>
      <c r="AX238" s="13" t="s">
        <v>75</v>
      </c>
      <c r="AY238" s="170" t="s">
        <v>157</v>
      </c>
    </row>
    <row r="239" spans="2:51" s="14" customFormat="1">
      <c r="B239" s="178"/>
      <c r="D239" s="169" t="s">
        <v>168</v>
      </c>
      <c r="E239" s="179" t="s">
        <v>1</v>
      </c>
      <c r="F239" s="180" t="s">
        <v>849</v>
      </c>
      <c r="H239" s="179" t="s">
        <v>1</v>
      </c>
      <c r="I239" s="181"/>
      <c r="L239" s="178"/>
      <c r="M239" s="182"/>
      <c r="N239" s="183"/>
      <c r="O239" s="183"/>
      <c r="P239" s="183"/>
      <c r="Q239" s="183"/>
      <c r="R239" s="183"/>
      <c r="S239" s="183"/>
      <c r="T239" s="184"/>
      <c r="AT239" s="179" t="s">
        <v>168</v>
      </c>
      <c r="AU239" s="179" t="s">
        <v>82</v>
      </c>
      <c r="AV239" s="14" t="s">
        <v>32</v>
      </c>
      <c r="AW239" s="14" t="s">
        <v>31</v>
      </c>
      <c r="AX239" s="14" t="s">
        <v>75</v>
      </c>
      <c r="AY239" s="179" t="s">
        <v>157</v>
      </c>
    </row>
    <row r="240" spans="2:51" s="13" customFormat="1">
      <c r="B240" s="168"/>
      <c r="D240" s="169" t="s">
        <v>168</v>
      </c>
      <c r="E240" s="170" t="s">
        <v>1</v>
      </c>
      <c r="F240" s="171" t="s">
        <v>850</v>
      </c>
      <c r="H240" s="172">
        <v>-55.585999999999999</v>
      </c>
      <c r="I240" s="173"/>
      <c r="L240" s="168"/>
      <c r="M240" s="174"/>
      <c r="N240" s="175"/>
      <c r="O240" s="175"/>
      <c r="P240" s="175"/>
      <c r="Q240" s="175"/>
      <c r="R240" s="175"/>
      <c r="S240" s="175"/>
      <c r="T240" s="176"/>
      <c r="AT240" s="170" t="s">
        <v>168</v>
      </c>
      <c r="AU240" s="170" t="s">
        <v>82</v>
      </c>
      <c r="AV240" s="13" t="s">
        <v>82</v>
      </c>
      <c r="AW240" s="13" t="s">
        <v>31</v>
      </c>
      <c r="AX240" s="13" t="s">
        <v>75</v>
      </c>
      <c r="AY240" s="170" t="s">
        <v>157</v>
      </c>
    </row>
    <row r="241" spans="1:65" s="14" customFormat="1">
      <c r="B241" s="178"/>
      <c r="D241" s="169" t="s">
        <v>168</v>
      </c>
      <c r="E241" s="179" t="s">
        <v>1</v>
      </c>
      <c r="F241" s="180" t="s">
        <v>851</v>
      </c>
      <c r="H241" s="179" t="s">
        <v>1</v>
      </c>
      <c r="I241" s="181"/>
      <c r="L241" s="178"/>
      <c r="M241" s="182"/>
      <c r="N241" s="183"/>
      <c r="O241" s="183"/>
      <c r="P241" s="183"/>
      <c r="Q241" s="183"/>
      <c r="R241" s="183"/>
      <c r="S241" s="183"/>
      <c r="T241" s="184"/>
      <c r="AT241" s="179" t="s">
        <v>168</v>
      </c>
      <c r="AU241" s="179" t="s">
        <v>82</v>
      </c>
      <c r="AV241" s="14" t="s">
        <v>32</v>
      </c>
      <c r="AW241" s="14" t="s">
        <v>31</v>
      </c>
      <c r="AX241" s="14" t="s">
        <v>75</v>
      </c>
      <c r="AY241" s="179" t="s">
        <v>157</v>
      </c>
    </row>
    <row r="242" spans="1:65" s="13" customFormat="1">
      <c r="B242" s="168"/>
      <c r="D242" s="169" t="s">
        <v>168</v>
      </c>
      <c r="E242" s="170" t="s">
        <v>1</v>
      </c>
      <c r="F242" s="171" t="s">
        <v>852</v>
      </c>
      <c r="H242" s="172">
        <v>-3.2</v>
      </c>
      <c r="I242" s="173"/>
      <c r="L242" s="168"/>
      <c r="M242" s="174"/>
      <c r="N242" s="175"/>
      <c r="O242" s="175"/>
      <c r="P242" s="175"/>
      <c r="Q242" s="175"/>
      <c r="R242" s="175"/>
      <c r="S242" s="175"/>
      <c r="T242" s="176"/>
      <c r="AT242" s="170" t="s">
        <v>168</v>
      </c>
      <c r="AU242" s="170" t="s">
        <v>82</v>
      </c>
      <c r="AV242" s="13" t="s">
        <v>82</v>
      </c>
      <c r="AW242" s="13" t="s">
        <v>31</v>
      </c>
      <c r="AX242" s="13" t="s">
        <v>75</v>
      </c>
      <c r="AY242" s="170" t="s">
        <v>157</v>
      </c>
    </row>
    <row r="243" spans="1:65" s="16" customFormat="1">
      <c r="B243" s="193"/>
      <c r="D243" s="169" t="s">
        <v>168</v>
      </c>
      <c r="E243" s="194" t="s">
        <v>1</v>
      </c>
      <c r="F243" s="195" t="s">
        <v>320</v>
      </c>
      <c r="H243" s="196">
        <v>-270.37</v>
      </c>
      <c r="I243" s="197"/>
      <c r="L243" s="193"/>
      <c r="M243" s="198"/>
      <c r="N243" s="199"/>
      <c r="O243" s="199"/>
      <c r="P243" s="199"/>
      <c r="Q243" s="199"/>
      <c r="R243" s="199"/>
      <c r="S243" s="199"/>
      <c r="T243" s="200"/>
      <c r="AT243" s="194" t="s">
        <v>168</v>
      </c>
      <c r="AU243" s="194" t="s">
        <v>82</v>
      </c>
      <c r="AV243" s="16" t="s">
        <v>102</v>
      </c>
      <c r="AW243" s="16" t="s">
        <v>31</v>
      </c>
      <c r="AX243" s="16" t="s">
        <v>75</v>
      </c>
      <c r="AY243" s="194" t="s">
        <v>157</v>
      </c>
    </row>
    <row r="244" spans="1:65" s="15" customFormat="1">
      <c r="B244" s="185"/>
      <c r="D244" s="169" t="s">
        <v>168</v>
      </c>
      <c r="E244" s="186" t="s">
        <v>1</v>
      </c>
      <c r="F244" s="187" t="s">
        <v>190</v>
      </c>
      <c r="H244" s="188">
        <v>1573.7989999999998</v>
      </c>
      <c r="I244" s="189"/>
      <c r="L244" s="185"/>
      <c r="M244" s="190"/>
      <c r="N244" s="191"/>
      <c r="O244" s="191"/>
      <c r="P244" s="191"/>
      <c r="Q244" s="191"/>
      <c r="R244" s="191"/>
      <c r="S244" s="191"/>
      <c r="T244" s="192"/>
      <c r="AT244" s="186" t="s">
        <v>168</v>
      </c>
      <c r="AU244" s="186" t="s">
        <v>82</v>
      </c>
      <c r="AV244" s="15" t="s">
        <v>164</v>
      </c>
      <c r="AW244" s="15" t="s">
        <v>31</v>
      </c>
      <c r="AX244" s="15" t="s">
        <v>32</v>
      </c>
      <c r="AY244" s="186" t="s">
        <v>157</v>
      </c>
    </row>
    <row r="245" spans="1:65" s="2" customFormat="1" ht="16.5" customHeight="1">
      <c r="A245" s="33"/>
      <c r="B245" s="149"/>
      <c r="C245" s="201" t="s">
        <v>344</v>
      </c>
      <c r="D245" s="201" t="s">
        <v>338</v>
      </c>
      <c r="E245" s="202" t="s">
        <v>339</v>
      </c>
      <c r="F245" s="203" t="s">
        <v>853</v>
      </c>
      <c r="G245" s="204" t="s">
        <v>341</v>
      </c>
      <c r="H245" s="205">
        <v>3271.9279999999999</v>
      </c>
      <c r="I245" s="206"/>
      <c r="J245" s="207">
        <f>ROUND(I245*H245,2)</f>
        <v>0</v>
      </c>
      <c r="K245" s="203" t="s">
        <v>1</v>
      </c>
      <c r="L245" s="208"/>
      <c r="M245" s="209" t="s">
        <v>1</v>
      </c>
      <c r="N245" s="210" t="s">
        <v>40</v>
      </c>
      <c r="O245" s="59"/>
      <c r="P245" s="159">
        <f>O245*H245</f>
        <v>0</v>
      </c>
      <c r="Q245" s="159">
        <v>0</v>
      </c>
      <c r="R245" s="159">
        <f>Q245*H245</f>
        <v>0</v>
      </c>
      <c r="S245" s="159">
        <v>0</v>
      </c>
      <c r="T245" s="16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1" t="s">
        <v>219</v>
      </c>
      <c r="AT245" s="161" t="s">
        <v>338</v>
      </c>
      <c r="AU245" s="161" t="s">
        <v>82</v>
      </c>
      <c r="AY245" s="18" t="s">
        <v>157</v>
      </c>
      <c r="BE245" s="162">
        <f>IF(N245="základní",J245,0)</f>
        <v>0</v>
      </c>
      <c r="BF245" s="162">
        <f>IF(N245="snížená",J245,0)</f>
        <v>0</v>
      </c>
      <c r="BG245" s="162">
        <f>IF(N245="zákl. přenesená",J245,0)</f>
        <v>0</v>
      </c>
      <c r="BH245" s="162">
        <f>IF(N245="sníž. přenesená",J245,0)</f>
        <v>0</v>
      </c>
      <c r="BI245" s="162">
        <f>IF(N245="nulová",J245,0)</f>
        <v>0</v>
      </c>
      <c r="BJ245" s="18" t="s">
        <v>32</v>
      </c>
      <c r="BK245" s="162">
        <f>ROUND(I245*H245,2)</f>
        <v>0</v>
      </c>
      <c r="BL245" s="18" t="s">
        <v>164</v>
      </c>
      <c r="BM245" s="161" t="s">
        <v>854</v>
      </c>
    </row>
    <row r="246" spans="1:65" s="13" customFormat="1">
      <c r="B246" s="168"/>
      <c r="D246" s="169" t="s">
        <v>168</v>
      </c>
      <c r="E246" s="170" t="s">
        <v>1</v>
      </c>
      <c r="F246" s="171" t="s">
        <v>855</v>
      </c>
      <c r="H246" s="172">
        <v>3271.9279999999999</v>
      </c>
      <c r="I246" s="173"/>
      <c r="L246" s="168"/>
      <c r="M246" s="174"/>
      <c r="N246" s="175"/>
      <c r="O246" s="175"/>
      <c r="P246" s="175"/>
      <c r="Q246" s="175"/>
      <c r="R246" s="175"/>
      <c r="S246" s="175"/>
      <c r="T246" s="176"/>
      <c r="AT246" s="170" t="s">
        <v>168</v>
      </c>
      <c r="AU246" s="170" t="s">
        <v>82</v>
      </c>
      <c r="AV246" s="13" t="s">
        <v>82</v>
      </c>
      <c r="AW246" s="13" t="s">
        <v>31</v>
      </c>
      <c r="AX246" s="13" t="s">
        <v>75</v>
      </c>
      <c r="AY246" s="170" t="s">
        <v>157</v>
      </c>
    </row>
    <row r="247" spans="1:65" s="15" customFormat="1">
      <c r="B247" s="185"/>
      <c r="D247" s="169" t="s">
        <v>168</v>
      </c>
      <c r="E247" s="186" t="s">
        <v>1</v>
      </c>
      <c r="F247" s="187" t="s">
        <v>190</v>
      </c>
      <c r="H247" s="188">
        <v>3271.9279999999999</v>
      </c>
      <c r="I247" s="189"/>
      <c r="L247" s="185"/>
      <c r="M247" s="190"/>
      <c r="N247" s="191"/>
      <c r="O247" s="191"/>
      <c r="P247" s="191"/>
      <c r="Q247" s="191"/>
      <c r="R247" s="191"/>
      <c r="S247" s="191"/>
      <c r="T247" s="192"/>
      <c r="AT247" s="186" t="s">
        <v>168</v>
      </c>
      <c r="AU247" s="186" t="s">
        <v>82</v>
      </c>
      <c r="AV247" s="15" t="s">
        <v>164</v>
      </c>
      <c r="AW247" s="15" t="s">
        <v>31</v>
      </c>
      <c r="AX247" s="15" t="s">
        <v>32</v>
      </c>
      <c r="AY247" s="186" t="s">
        <v>157</v>
      </c>
    </row>
    <row r="248" spans="1:65" s="2" customFormat="1" ht="16.5" customHeight="1">
      <c r="A248" s="33"/>
      <c r="B248" s="149"/>
      <c r="C248" s="150" t="s">
        <v>350</v>
      </c>
      <c r="D248" s="150" t="s">
        <v>159</v>
      </c>
      <c r="E248" s="151" t="s">
        <v>345</v>
      </c>
      <c r="F248" s="152" t="s">
        <v>346</v>
      </c>
      <c r="G248" s="153" t="s">
        <v>240</v>
      </c>
      <c r="H248" s="154">
        <v>1843.702</v>
      </c>
      <c r="I248" s="155"/>
      <c r="J248" s="156">
        <f>ROUND(I248*H248,2)</f>
        <v>0</v>
      </c>
      <c r="K248" s="152" t="s">
        <v>163</v>
      </c>
      <c r="L248" s="34"/>
      <c r="M248" s="157" t="s">
        <v>1</v>
      </c>
      <c r="N248" s="158" t="s">
        <v>40</v>
      </c>
      <c r="O248" s="59"/>
      <c r="P248" s="159">
        <f>O248*H248</f>
        <v>0</v>
      </c>
      <c r="Q248" s="159">
        <v>0</v>
      </c>
      <c r="R248" s="159">
        <f>Q248*H248</f>
        <v>0</v>
      </c>
      <c r="S248" s="159">
        <v>0</v>
      </c>
      <c r="T248" s="16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1" t="s">
        <v>164</v>
      </c>
      <c r="AT248" s="161" t="s">
        <v>159</v>
      </c>
      <c r="AU248" s="161" t="s">
        <v>82</v>
      </c>
      <c r="AY248" s="18" t="s">
        <v>157</v>
      </c>
      <c r="BE248" s="162">
        <f>IF(N248="základní",J248,0)</f>
        <v>0</v>
      </c>
      <c r="BF248" s="162">
        <f>IF(N248="snížená",J248,0)</f>
        <v>0</v>
      </c>
      <c r="BG248" s="162">
        <f>IF(N248="zákl. přenesená",J248,0)</f>
        <v>0</v>
      </c>
      <c r="BH248" s="162">
        <f>IF(N248="sníž. přenesená",J248,0)</f>
        <v>0</v>
      </c>
      <c r="BI248" s="162">
        <f>IF(N248="nulová",J248,0)</f>
        <v>0</v>
      </c>
      <c r="BJ248" s="18" t="s">
        <v>32</v>
      </c>
      <c r="BK248" s="162">
        <f>ROUND(I248*H248,2)</f>
        <v>0</v>
      </c>
      <c r="BL248" s="18" t="s">
        <v>164</v>
      </c>
      <c r="BM248" s="161" t="s">
        <v>856</v>
      </c>
    </row>
    <row r="249" spans="1:65" s="2" customFormat="1">
      <c r="A249" s="33"/>
      <c r="B249" s="34"/>
      <c r="C249" s="33"/>
      <c r="D249" s="163" t="s">
        <v>166</v>
      </c>
      <c r="E249" s="33"/>
      <c r="F249" s="164" t="s">
        <v>348</v>
      </c>
      <c r="G249" s="33"/>
      <c r="H249" s="33"/>
      <c r="I249" s="165"/>
      <c r="J249" s="33"/>
      <c r="K249" s="33"/>
      <c r="L249" s="34"/>
      <c r="M249" s="166"/>
      <c r="N249" s="167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166</v>
      </c>
      <c r="AU249" s="18" t="s">
        <v>82</v>
      </c>
    </row>
    <row r="250" spans="1:65" s="13" customFormat="1">
      <c r="B250" s="168"/>
      <c r="D250" s="169" t="s">
        <v>168</v>
      </c>
      <c r="E250" s="170" t="s">
        <v>1</v>
      </c>
      <c r="F250" s="171" t="s">
        <v>857</v>
      </c>
      <c r="H250" s="172">
        <v>25.963999999999999</v>
      </c>
      <c r="I250" s="173"/>
      <c r="L250" s="168"/>
      <c r="M250" s="174"/>
      <c r="N250" s="175"/>
      <c r="O250" s="175"/>
      <c r="P250" s="175"/>
      <c r="Q250" s="175"/>
      <c r="R250" s="175"/>
      <c r="S250" s="175"/>
      <c r="T250" s="176"/>
      <c r="AT250" s="170" t="s">
        <v>168</v>
      </c>
      <c r="AU250" s="170" t="s">
        <v>82</v>
      </c>
      <c r="AV250" s="13" t="s">
        <v>82</v>
      </c>
      <c r="AW250" s="13" t="s">
        <v>31</v>
      </c>
      <c r="AX250" s="13" t="s">
        <v>75</v>
      </c>
      <c r="AY250" s="170" t="s">
        <v>157</v>
      </c>
    </row>
    <row r="251" spans="1:65" s="13" customFormat="1">
      <c r="B251" s="168"/>
      <c r="D251" s="169" t="s">
        <v>168</v>
      </c>
      <c r="E251" s="170" t="s">
        <v>1</v>
      </c>
      <c r="F251" s="171" t="s">
        <v>858</v>
      </c>
      <c r="H251" s="172">
        <v>1817.7380000000001</v>
      </c>
      <c r="I251" s="173"/>
      <c r="L251" s="168"/>
      <c r="M251" s="174"/>
      <c r="N251" s="175"/>
      <c r="O251" s="175"/>
      <c r="P251" s="175"/>
      <c r="Q251" s="175"/>
      <c r="R251" s="175"/>
      <c r="S251" s="175"/>
      <c r="T251" s="176"/>
      <c r="AT251" s="170" t="s">
        <v>168</v>
      </c>
      <c r="AU251" s="170" t="s">
        <v>82</v>
      </c>
      <c r="AV251" s="13" t="s">
        <v>82</v>
      </c>
      <c r="AW251" s="13" t="s">
        <v>31</v>
      </c>
      <c r="AX251" s="13" t="s">
        <v>75</v>
      </c>
      <c r="AY251" s="170" t="s">
        <v>157</v>
      </c>
    </row>
    <row r="252" spans="1:65" s="15" customFormat="1">
      <c r="B252" s="185"/>
      <c r="D252" s="169" t="s">
        <v>168</v>
      </c>
      <c r="E252" s="186" t="s">
        <v>1</v>
      </c>
      <c r="F252" s="187" t="s">
        <v>190</v>
      </c>
      <c r="H252" s="188">
        <v>1843.702</v>
      </c>
      <c r="I252" s="189"/>
      <c r="L252" s="185"/>
      <c r="M252" s="190"/>
      <c r="N252" s="191"/>
      <c r="O252" s="191"/>
      <c r="P252" s="191"/>
      <c r="Q252" s="191"/>
      <c r="R252" s="191"/>
      <c r="S252" s="191"/>
      <c r="T252" s="192"/>
      <c r="AT252" s="186" t="s">
        <v>168</v>
      </c>
      <c r="AU252" s="186" t="s">
        <v>82</v>
      </c>
      <c r="AV252" s="15" t="s">
        <v>164</v>
      </c>
      <c r="AW252" s="15" t="s">
        <v>31</v>
      </c>
      <c r="AX252" s="15" t="s">
        <v>32</v>
      </c>
      <c r="AY252" s="186" t="s">
        <v>157</v>
      </c>
    </row>
    <row r="253" spans="1:65" s="2" customFormat="1" ht="21.75" customHeight="1">
      <c r="A253" s="33"/>
      <c r="B253" s="149"/>
      <c r="C253" s="150" t="s">
        <v>357</v>
      </c>
      <c r="D253" s="150" t="s">
        <v>159</v>
      </c>
      <c r="E253" s="151" t="s">
        <v>351</v>
      </c>
      <c r="F253" s="152" t="s">
        <v>352</v>
      </c>
      <c r="G253" s="153" t="s">
        <v>240</v>
      </c>
      <c r="H253" s="154">
        <v>1843.702</v>
      </c>
      <c r="I253" s="155"/>
      <c r="J253" s="156">
        <f>ROUND(I253*H253,2)</f>
        <v>0</v>
      </c>
      <c r="K253" s="152" t="s">
        <v>163</v>
      </c>
      <c r="L253" s="34"/>
      <c r="M253" s="157" t="s">
        <v>1</v>
      </c>
      <c r="N253" s="158" t="s">
        <v>40</v>
      </c>
      <c r="O253" s="59"/>
      <c r="P253" s="159">
        <f>O253*H253</f>
        <v>0</v>
      </c>
      <c r="Q253" s="159">
        <v>0</v>
      </c>
      <c r="R253" s="159">
        <f>Q253*H253</f>
        <v>0</v>
      </c>
      <c r="S253" s="159">
        <v>0</v>
      </c>
      <c r="T253" s="16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1" t="s">
        <v>164</v>
      </c>
      <c r="AT253" s="161" t="s">
        <v>159</v>
      </c>
      <c r="AU253" s="161" t="s">
        <v>82</v>
      </c>
      <c r="AY253" s="18" t="s">
        <v>157</v>
      </c>
      <c r="BE253" s="162">
        <f>IF(N253="základní",J253,0)</f>
        <v>0</v>
      </c>
      <c r="BF253" s="162">
        <f>IF(N253="snížená",J253,0)</f>
        <v>0</v>
      </c>
      <c r="BG253" s="162">
        <f>IF(N253="zákl. přenesená",J253,0)</f>
        <v>0</v>
      </c>
      <c r="BH253" s="162">
        <f>IF(N253="sníž. přenesená",J253,0)</f>
        <v>0</v>
      </c>
      <c r="BI253" s="162">
        <f>IF(N253="nulová",J253,0)</f>
        <v>0</v>
      </c>
      <c r="BJ253" s="18" t="s">
        <v>32</v>
      </c>
      <c r="BK253" s="162">
        <f>ROUND(I253*H253,2)</f>
        <v>0</v>
      </c>
      <c r="BL253" s="18" t="s">
        <v>164</v>
      </c>
      <c r="BM253" s="161" t="s">
        <v>859</v>
      </c>
    </row>
    <row r="254" spans="1:65" s="2" customFormat="1">
      <c r="A254" s="33"/>
      <c r="B254" s="34"/>
      <c r="C254" s="33"/>
      <c r="D254" s="163" t="s">
        <v>166</v>
      </c>
      <c r="E254" s="33"/>
      <c r="F254" s="164" t="s">
        <v>354</v>
      </c>
      <c r="G254" s="33"/>
      <c r="H254" s="33"/>
      <c r="I254" s="165"/>
      <c r="J254" s="33"/>
      <c r="K254" s="33"/>
      <c r="L254" s="34"/>
      <c r="M254" s="166"/>
      <c r="N254" s="167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166</v>
      </c>
      <c r="AU254" s="18" t="s">
        <v>82</v>
      </c>
    </row>
    <row r="255" spans="1:65" s="13" customFormat="1">
      <c r="B255" s="168"/>
      <c r="D255" s="169" t="s">
        <v>168</v>
      </c>
      <c r="E255" s="170" t="s">
        <v>1</v>
      </c>
      <c r="F255" s="171" t="s">
        <v>860</v>
      </c>
      <c r="H255" s="172">
        <v>1843.702</v>
      </c>
      <c r="I255" s="173"/>
      <c r="L255" s="168"/>
      <c r="M255" s="174"/>
      <c r="N255" s="175"/>
      <c r="O255" s="175"/>
      <c r="P255" s="175"/>
      <c r="Q255" s="175"/>
      <c r="R255" s="175"/>
      <c r="S255" s="175"/>
      <c r="T255" s="176"/>
      <c r="AT255" s="170" t="s">
        <v>168</v>
      </c>
      <c r="AU255" s="170" t="s">
        <v>82</v>
      </c>
      <c r="AV255" s="13" t="s">
        <v>82</v>
      </c>
      <c r="AW255" s="13" t="s">
        <v>31</v>
      </c>
      <c r="AX255" s="13" t="s">
        <v>32</v>
      </c>
      <c r="AY255" s="170" t="s">
        <v>157</v>
      </c>
    </row>
    <row r="256" spans="1:65" s="2" customFormat="1" ht="16.5" customHeight="1">
      <c r="A256" s="33"/>
      <c r="B256" s="149"/>
      <c r="C256" s="150" t="s">
        <v>363</v>
      </c>
      <c r="D256" s="150" t="s">
        <v>159</v>
      </c>
      <c r="E256" s="151" t="s">
        <v>861</v>
      </c>
      <c r="F256" s="152" t="s">
        <v>862</v>
      </c>
      <c r="G256" s="153" t="s">
        <v>162</v>
      </c>
      <c r="H256" s="154">
        <v>129.822</v>
      </c>
      <c r="I256" s="155"/>
      <c r="J256" s="156">
        <f>ROUND(I256*H256,2)</f>
        <v>0</v>
      </c>
      <c r="K256" s="152" t="s">
        <v>163</v>
      </c>
      <c r="L256" s="34"/>
      <c r="M256" s="157" t="s">
        <v>1</v>
      </c>
      <c r="N256" s="158" t="s">
        <v>40</v>
      </c>
      <c r="O256" s="59"/>
      <c r="P256" s="159">
        <f>O256*H256</f>
        <v>0</v>
      </c>
      <c r="Q256" s="159">
        <v>0</v>
      </c>
      <c r="R256" s="159">
        <f>Q256*H256</f>
        <v>0</v>
      </c>
      <c r="S256" s="159">
        <v>0</v>
      </c>
      <c r="T256" s="160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1" t="s">
        <v>164</v>
      </c>
      <c r="AT256" s="161" t="s">
        <v>159</v>
      </c>
      <c r="AU256" s="161" t="s">
        <v>82</v>
      </c>
      <c r="AY256" s="18" t="s">
        <v>157</v>
      </c>
      <c r="BE256" s="162">
        <f>IF(N256="základní",J256,0)</f>
        <v>0</v>
      </c>
      <c r="BF256" s="162">
        <f>IF(N256="snížená",J256,0)</f>
        <v>0</v>
      </c>
      <c r="BG256" s="162">
        <f>IF(N256="zákl. přenesená",J256,0)</f>
        <v>0</v>
      </c>
      <c r="BH256" s="162">
        <f>IF(N256="sníž. přenesená",J256,0)</f>
        <v>0</v>
      </c>
      <c r="BI256" s="162">
        <f>IF(N256="nulová",J256,0)</f>
        <v>0</v>
      </c>
      <c r="BJ256" s="18" t="s">
        <v>32</v>
      </c>
      <c r="BK256" s="162">
        <f>ROUND(I256*H256,2)</f>
        <v>0</v>
      </c>
      <c r="BL256" s="18" t="s">
        <v>164</v>
      </c>
      <c r="BM256" s="161" t="s">
        <v>863</v>
      </c>
    </row>
    <row r="257" spans="1:65" s="2" customFormat="1">
      <c r="A257" s="33"/>
      <c r="B257" s="34"/>
      <c r="C257" s="33"/>
      <c r="D257" s="163" t="s">
        <v>166</v>
      </c>
      <c r="E257" s="33"/>
      <c r="F257" s="164" t="s">
        <v>864</v>
      </c>
      <c r="G257" s="33"/>
      <c r="H257" s="33"/>
      <c r="I257" s="165"/>
      <c r="J257" s="33"/>
      <c r="K257" s="33"/>
      <c r="L257" s="34"/>
      <c r="M257" s="166"/>
      <c r="N257" s="167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166</v>
      </c>
      <c r="AU257" s="18" t="s">
        <v>82</v>
      </c>
    </row>
    <row r="258" spans="1:65" s="13" customFormat="1">
      <c r="B258" s="168"/>
      <c r="D258" s="169" t="s">
        <v>168</v>
      </c>
      <c r="E258" s="170" t="s">
        <v>1</v>
      </c>
      <c r="F258" s="171" t="s">
        <v>798</v>
      </c>
      <c r="H258" s="172">
        <v>129.822</v>
      </c>
      <c r="I258" s="173"/>
      <c r="L258" s="168"/>
      <c r="M258" s="174"/>
      <c r="N258" s="175"/>
      <c r="O258" s="175"/>
      <c r="P258" s="175"/>
      <c r="Q258" s="175"/>
      <c r="R258" s="175"/>
      <c r="S258" s="175"/>
      <c r="T258" s="176"/>
      <c r="AT258" s="170" t="s">
        <v>168</v>
      </c>
      <c r="AU258" s="170" t="s">
        <v>82</v>
      </c>
      <c r="AV258" s="13" t="s">
        <v>82</v>
      </c>
      <c r="AW258" s="13" t="s">
        <v>31</v>
      </c>
      <c r="AX258" s="13" t="s">
        <v>75</v>
      </c>
      <c r="AY258" s="170" t="s">
        <v>157</v>
      </c>
    </row>
    <row r="259" spans="1:65" s="15" customFormat="1">
      <c r="B259" s="185"/>
      <c r="D259" s="169" t="s">
        <v>168</v>
      </c>
      <c r="E259" s="186" t="s">
        <v>1</v>
      </c>
      <c r="F259" s="187" t="s">
        <v>190</v>
      </c>
      <c r="H259" s="188">
        <v>129.822</v>
      </c>
      <c r="I259" s="189"/>
      <c r="L259" s="185"/>
      <c r="M259" s="190"/>
      <c r="N259" s="191"/>
      <c r="O259" s="191"/>
      <c r="P259" s="191"/>
      <c r="Q259" s="191"/>
      <c r="R259" s="191"/>
      <c r="S259" s="191"/>
      <c r="T259" s="192"/>
      <c r="AT259" s="186" t="s">
        <v>168</v>
      </c>
      <c r="AU259" s="186" t="s">
        <v>82</v>
      </c>
      <c r="AV259" s="15" t="s">
        <v>164</v>
      </c>
      <c r="AW259" s="15" t="s">
        <v>31</v>
      </c>
      <c r="AX259" s="15" t="s">
        <v>32</v>
      </c>
      <c r="AY259" s="186" t="s">
        <v>157</v>
      </c>
    </row>
    <row r="260" spans="1:65" s="2" customFormat="1" ht="16.5" customHeight="1">
      <c r="A260" s="33"/>
      <c r="B260" s="149"/>
      <c r="C260" s="201" t="s">
        <v>369</v>
      </c>
      <c r="D260" s="201" t="s">
        <v>338</v>
      </c>
      <c r="E260" s="202" t="s">
        <v>865</v>
      </c>
      <c r="F260" s="203" t="s">
        <v>866</v>
      </c>
      <c r="G260" s="204" t="s">
        <v>341</v>
      </c>
      <c r="H260" s="205">
        <v>41.542999999999999</v>
      </c>
      <c r="I260" s="206"/>
      <c r="J260" s="207">
        <f>ROUND(I260*H260,2)</f>
        <v>0</v>
      </c>
      <c r="K260" s="203" t="s">
        <v>163</v>
      </c>
      <c r="L260" s="208"/>
      <c r="M260" s="209" t="s">
        <v>1</v>
      </c>
      <c r="N260" s="210" t="s">
        <v>40</v>
      </c>
      <c r="O260" s="59"/>
      <c r="P260" s="159">
        <f>O260*H260</f>
        <v>0</v>
      </c>
      <c r="Q260" s="159">
        <v>0</v>
      </c>
      <c r="R260" s="159">
        <f>Q260*H260</f>
        <v>0</v>
      </c>
      <c r="S260" s="159">
        <v>0</v>
      </c>
      <c r="T260" s="16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1" t="s">
        <v>219</v>
      </c>
      <c r="AT260" s="161" t="s">
        <v>338</v>
      </c>
      <c r="AU260" s="161" t="s">
        <v>82</v>
      </c>
      <c r="AY260" s="18" t="s">
        <v>157</v>
      </c>
      <c r="BE260" s="162">
        <f>IF(N260="základní",J260,0)</f>
        <v>0</v>
      </c>
      <c r="BF260" s="162">
        <f>IF(N260="snížená",J260,0)</f>
        <v>0</v>
      </c>
      <c r="BG260" s="162">
        <f>IF(N260="zákl. přenesená",J260,0)</f>
        <v>0</v>
      </c>
      <c r="BH260" s="162">
        <f>IF(N260="sníž. přenesená",J260,0)</f>
        <v>0</v>
      </c>
      <c r="BI260" s="162">
        <f>IF(N260="nulová",J260,0)</f>
        <v>0</v>
      </c>
      <c r="BJ260" s="18" t="s">
        <v>32</v>
      </c>
      <c r="BK260" s="162">
        <f>ROUND(I260*H260,2)</f>
        <v>0</v>
      </c>
      <c r="BL260" s="18" t="s">
        <v>164</v>
      </c>
      <c r="BM260" s="161" t="s">
        <v>867</v>
      </c>
    </row>
    <row r="261" spans="1:65" s="13" customFormat="1">
      <c r="B261" s="168"/>
      <c r="D261" s="169" t="s">
        <v>168</v>
      </c>
      <c r="E261" s="170" t="s">
        <v>1</v>
      </c>
      <c r="F261" s="171" t="s">
        <v>868</v>
      </c>
      <c r="H261" s="172">
        <v>41.542999999999999</v>
      </c>
      <c r="I261" s="173"/>
      <c r="L261" s="168"/>
      <c r="M261" s="174"/>
      <c r="N261" s="175"/>
      <c r="O261" s="175"/>
      <c r="P261" s="175"/>
      <c r="Q261" s="175"/>
      <c r="R261" s="175"/>
      <c r="S261" s="175"/>
      <c r="T261" s="176"/>
      <c r="AT261" s="170" t="s">
        <v>168</v>
      </c>
      <c r="AU261" s="170" t="s">
        <v>82</v>
      </c>
      <c r="AV261" s="13" t="s">
        <v>82</v>
      </c>
      <c r="AW261" s="13" t="s">
        <v>31</v>
      </c>
      <c r="AX261" s="13" t="s">
        <v>75</v>
      </c>
      <c r="AY261" s="170" t="s">
        <v>157</v>
      </c>
    </row>
    <row r="262" spans="1:65" s="15" customFormat="1">
      <c r="B262" s="185"/>
      <c r="D262" s="169" t="s">
        <v>168</v>
      </c>
      <c r="E262" s="186" t="s">
        <v>1</v>
      </c>
      <c r="F262" s="187" t="s">
        <v>190</v>
      </c>
      <c r="H262" s="188">
        <v>41.542999999999999</v>
      </c>
      <c r="I262" s="189"/>
      <c r="L262" s="185"/>
      <c r="M262" s="190"/>
      <c r="N262" s="191"/>
      <c r="O262" s="191"/>
      <c r="P262" s="191"/>
      <c r="Q262" s="191"/>
      <c r="R262" s="191"/>
      <c r="S262" s="191"/>
      <c r="T262" s="192"/>
      <c r="AT262" s="186" t="s">
        <v>168</v>
      </c>
      <c r="AU262" s="186" t="s">
        <v>82</v>
      </c>
      <c r="AV262" s="15" t="s">
        <v>164</v>
      </c>
      <c r="AW262" s="15" t="s">
        <v>31</v>
      </c>
      <c r="AX262" s="15" t="s">
        <v>32</v>
      </c>
      <c r="AY262" s="186" t="s">
        <v>157</v>
      </c>
    </row>
    <row r="263" spans="1:65" s="2" customFormat="1" ht="16.5" customHeight="1">
      <c r="A263" s="33"/>
      <c r="B263" s="149"/>
      <c r="C263" s="150" t="s">
        <v>371</v>
      </c>
      <c r="D263" s="150" t="s">
        <v>159</v>
      </c>
      <c r="E263" s="151" t="s">
        <v>869</v>
      </c>
      <c r="F263" s="152" t="s">
        <v>870</v>
      </c>
      <c r="G263" s="153" t="s">
        <v>162</v>
      </c>
      <c r="H263" s="154">
        <v>129.822</v>
      </c>
      <c r="I263" s="155"/>
      <c r="J263" s="156">
        <f>ROUND(I263*H263,2)</f>
        <v>0</v>
      </c>
      <c r="K263" s="152" t="s">
        <v>163</v>
      </c>
      <c r="L263" s="34"/>
      <c r="M263" s="157" t="s">
        <v>1</v>
      </c>
      <c r="N263" s="158" t="s">
        <v>40</v>
      </c>
      <c r="O263" s="59"/>
      <c r="P263" s="159">
        <f>O263*H263</f>
        <v>0</v>
      </c>
      <c r="Q263" s="159">
        <v>0</v>
      </c>
      <c r="R263" s="159">
        <f>Q263*H263</f>
        <v>0</v>
      </c>
      <c r="S263" s="159">
        <v>0</v>
      </c>
      <c r="T263" s="16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1" t="s">
        <v>164</v>
      </c>
      <c r="AT263" s="161" t="s">
        <v>159</v>
      </c>
      <c r="AU263" s="161" t="s">
        <v>82</v>
      </c>
      <c r="AY263" s="18" t="s">
        <v>157</v>
      </c>
      <c r="BE263" s="162">
        <f>IF(N263="základní",J263,0)</f>
        <v>0</v>
      </c>
      <c r="BF263" s="162">
        <f>IF(N263="snížená",J263,0)</f>
        <v>0</v>
      </c>
      <c r="BG263" s="162">
        <f>IF(N263="zákl. přenesená",J263,0)</f>
        <v>0</v>
      </c>
      <c r="BH263" s="162">
        <f>IF(N263="sníž. přenesená",J263,0)</f>
        <v>0</v>
      </c>
      <c r="BI263" s="162">
        <f>IF(N263="nulová",J263,0)</f>
        <v>0</v>
      </c>
      <c r="BJ263" s="18" t="s">
        <v>32</v>
      </c>
      <c r="BK263" s="162">
        <f>ROUND(I263*H263,2)</f>
        <v>0</v>
      </c>
      <c r="BL263" s="18" t="s">
        <v>164</v>
      </c>
      <c r="BM263" s="161" t="s">
        <v>871</v>
      </c>
    </row>
    <row r="264" spans="1:65" s="2" customFormat="1">
      <c r="A264" s="33"/>
      <c r="B264" s="34"/>
      <c r="C264" s="33"/>
      <c r="D264" s="163" t="s">
        <v>166</v>
      </c>
      <c r="E264" s="33"/>
      <c r="F264" s="164" t="s">
        <v>872</v>
      </c>
      <c r="G264" s="33"/>
      <c r="H264" s="33"/>
      <c r="I264" s="165"/>
      <c r="J264" s="33"/>
      <c r="K264" s="33"/>
      <c r="L264" s="34"/>
      <c r="M264" s="166"/>
      <c r="N264" s="167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166</v>
      </c>
      <c r="AU264" s="18" t="s">
        <v>82</v>
      </c>
    </row>
    <row r="265" spans="1:65" s="13" customFormat="1">
      <c r="B265" s="168"/>
      <c r="D265" s="169" t="s">
        <v>168</v>
      </c>
      <c r="E265" s="170" t="s">
        <v>1</v>
      </c>
      <c r="F265" s="171" t="s">
        <v>873</v>
      </c>
      <c r="H265" s="172">
        <v>129.822</v>
      </c>
      <c r="I265" s="173"/>
      <c r="L265" s="168"/>
      <c r="M265" s="174"/>
      <c r="N265" s="175"/>
      <c r="O265" s="175"/>
      <c r="P265" s="175"/>
      <c r="Q265" s="175"/>
      <c r="R265" s="175"/>
      <c r="S265" s="175"/>
      <c r="T265" s="176"/>
      <c r="AT265" s="170" t="s">
        <v>168</v>
      </c>
      <c r="AU265" s="170" t="s">
        <v>82</v>
      </c>
      <c r="AV265" s="13" t="s">
        <v>82</v>
      </c>
      <c r="AW265" s="13" t="s">
        <v>31</v>
      </c>
      <c r="AX265" s="13" t="s">
        <v>32</v>
      </c>
      <c r="AY265" s="170" t="s">
        <v>157</v>
      </c>
    </row>
    <row r="266" spans="1:65" s="2" customFormat="1" ht="16.5" customHeight="1">
      <c r="A266" s="33"/>
      <c r="B266" s="149"/>
      <c r="C266" s="201" t="s">
        <v>381</v>
      </c>
      <c r="D266" s="201" t="s">
        <v>338</v>
      </c>
      <c r="E266" s="202" t="s">
        <v>874</v>
      </c>
      <c r="F266" s="203" t="s">
        <v>875</v>
      </c>
      <c r="G266" s="204" t="s">
        <v>876</v>
      </c>
      <c r="H266" s="205">
        <v>4.0890000000000004</v>
      </c>
      <c r="I266" s="206"/>
      <c r="J266" s="207">
        <f>ROUND(I266*H266,2)</f>
        <v>0</v>
      </c>
      <c r="K266" s="203" t="s">
        <v>163</v>
      </c>
      <c r="L266" s="208"/>
      <c r="M266" s="209" t="s">
        <v>1</v>
      </c>
      <c r="N266" s="210" t="s">
        <v>40</v>
      </c>
      <c r="O266" s="59"/>
      <c r="P266" s="159">
        <f>O266*H266</f>
        <v>0</v>
      </c>
      <c r="Q266" s="159">
        <v>1E-3</v>
      </c>
      <c r="R266" s="159">
        <f>Q266*H266</f>
        <v>4.0890000000000006E-3</v>
      </c>
      <c r="S266" s="159">
        <v>0</v>
      </c>
      <c r="T266" s="16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1" t="s">
        <v>219</v>
      </c>
      <c r="AT266" s="161" t="s">
        <v>338</v>
      </c>
      <c r="AU266" s="161" t="s">
        <v>82</v>
      </c>
      <c r="AY266" s="18" t="s">
        <v>157</v>
      </c>
      <c r="BE266" s="162">
        <f>IF(N266="základní",J266,0)</f>
        <v>0</v>
      </c>
      <c r="BF266" s="162">
        <f>IF(N266="snížená",J266,0)</f>
        <v>0</v>
      </c>
      <c r="BG266" s="162">
        <f>IF(N266="zákl. přenesená",J266,0)</f>
        <v>0</v>
      </c>
      <c r="BH266" s="162">
        <f>IF(N266="sníž. přenesená",J266,0)</f>
        <v>0</v>
      </c>
      <c r="BI266" s="162">
        <f>IF(N266="nulová",J266,0)</f>
        <v>0</v>
      </c>
      <c r="BJ266" s="18" t="s">
        <v>32</v>
      </c>
      <c r="BK266" s="162">
        <f>ROUND(I266*H266,2)</f>
        <v>0</v>
      </c>
      <c r="BL266" s="18" t="s">
        <v>164</v>
      </c>
      <c r="BM266" s="161" t="s">
        <v>877</v>
      </c>
    </row>
    <row r="267" spans="1:65" s="13" customFormat="1">
      <c r="B267" s="168"/>
      <c r="D267" s="169" t="s">
        <v>168</v>
      </c>
      <c r="E267" s="170" t="s">
        <v>1</v>
      </c>
      <c r="F267" s="171" t="s">
        <v>878</v>
      </c>
      <c r="H267" s="172">
        <v>4.0890000000000004</v>
      </c>
      <c r="I267" s="173"/>
      <c r="L267" s="168"/>
      <c r="M267" s="174"/>
      <c r="N267" s="175"/>
      <c r="O267" s="175"/>
      <c r="P267" s="175"/>
      <c r="Q267" s="175"/>
      <c r="R267" s="175"/>
      <c r="S267" s="175"/>
      <c r="T267" s="176"/>
      <c r="AT267" s="170" t="s">
        <v>168</v>
      </c>
      <c r="AU267" s="170" t="s">
        <v>82</v>
      </c>
      <c r="AV267" s="13" t="s">
        <v>82</v>
      </c>
      <c r="AW267" s="13" t="s">
        <v>31</v>
      </c>
      <c r="AX267" s="13" t="s">
        <v>75</v>
      </c>
      <c r="AY267" s="170" t="s">
        <v>157</v>
      </c>
    </row>
    <row r="268" spans="1:65" s="15" customFormat="1">
      <c r="B268" s="185"/>
      <c r="D268" s="169" t="s">
        <v>168</v>
      </c>
      <c r="E268" s="186" t="s">
        <v>1</v>
      </c>
      <c r="F268" s="187" t="s">
        <v>190</v>
      </c>
      <c r="H268" s="188">
        <v>4.0890000000000004</v>
      </c>
      <c r="I268" s="189"/>
      <c r="L268" s="185"/>
      <c r="M268" s="190"/>
      <c r="N268" s="191"/>
      <c r="O268" s="191"/>
      <c r="P268" s="191"/>
      <c r="Q268" s="191"/>
      <c r="R268" s="191"/>
      <c r="S268" s="191"/>
      <c r="T268" s="192"/>
      <c r="AT268" s="186" t="s">
        <v>168</v>
      </c>
      <c r="AU268" s="186" t="s">
        <v>82</v>
      </c>
      <c r="AV268" s="15" t="s">
        <v>164</v>
      </c>
      <c r="AW268" s="15" t="s">
        <v>31</v>
      </c>
      <c r="AX268" s="15" t="s">
        <v>32</v>
      </c>
      <c r="AY268" s="186" t="s">
        <v>157</v>
      </c>
    </row>
    <row r="269" spans="1:65" s="2" customFormat="1" ht="16.5" customHeight="1">
      <c r="A269" s="33"/>
      <c r="B269" s="149"/>
      <c r="C269" s="150" t="s">
        <v>388</v>
      </c>
      <c r="D269" s="150" t="s">
        <v>159</v>
      </c>
      <c r="E269" s="151" t="s">
        <v>879</v>
      </c>
      <c r="F269" s="152" t="s">
        <v>880</v>
      </c>
      <c r="G269" s="153" t="s">
        <v>162</v>
      </c>
      <c r="H269" s="154">
        <v>129.822</v>
      </c>
      <c r="I269" s="155"/>
      <c r="J269" s="156">
        <f>ROUND(I269*H269,2)</f>
        <v>0</v>
      </c>
      <c r="K269" s="152" t="s">
        <v>1</v>
      </c>
      <c r="L269" s="34"/>
      <c r="M269" s="157" t="s">
        <v>1</v>
      </c>
      <c r="N269" s="158" t="s">
        <v>40</v>
      </c>
      <c r="O269" s="59"/>
      <c r="P269" s="159">
        <f>O269*H269</f>
        <v>0</v>
      </c>
      <c r="Q269" s="159">
        <v>0</v>
      </c>
      <c r="R269" s="159">
        <f>Q269*H269</f>
        <v>0</v>
      </c>
      <c r="S269" s="159">
        <v>0</v>
      </c>
      <c r="T269" s="160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1" t="s">
        <v>164</v>
      </c>
      <c r="AT269" s="161" t="s">
        <v>159</v>
      </c>
      <c r="AU269" s="161" t="s">
        <v>82</v>
      </c>
      <c r="AY269" s="18" t="s">
        <v>157</v>
      </c>
      <c r="BE269" s="162">
        <f>IF(N269="základní",J269,0)</f>
        <v>0</v>
      </c>
      <c r="BF269" s="162">
        <f>IF(N269="snížená",J269,0)</f>
        <v>0</v>
      </c>
      <c r="BG269" s="162">
        <f>IF(N269="zákl. přenesená",J269,0)</f>
        <v>0</v>
      </c>
      <c r="BH269" s="162">
        <f>IF(N269="sníž. přenesená",J269,0)</f>
        <v>0</v>
      </c>
      <c r="BI269" s="162">
        <f>IF(N269="nulová",J269,0)</f>
        <v>0</v>
      </c>
      <c r="BJ269" s="18" t="s">
        <v>32</v>
      </c>
      <c r="BK269" s="162">
        <f>ROUND(I269*H269,2)</f>
        <v>0</v>
      </c>
      <c r="BL269" s="18" t="s">
        <v>164</v>
      </c>
      <c r="BM269" s="161" t="s">
        <v>881</v>
      </c>
    </row>
    <row r="270" spans="1:65" s="13" customFormat="1">
      <c r="B270" s="168"/>
      <c r="D270" s="169" t="s">
        <v>168</v>
      </c>
      <c r="E270" s="170" t="s">
        <v>1</v>
      </c>
      <c r="F270" s="171" t="s">
        <v>873</v>
      </c>
      <c r="H270" s="172">
        <v>129.822</v>
      </c>
      <c r="I270" s="173"/>
      <c r="L270" s="168"/>
      <c r="M270" s="174"/>
      <c r="N270" s="175"/>
      <c r="O270" s="175"/>
      <c r="P270" s="175"/>
      <c r="Q270" s="175"/>
      <c r="R270" s="175"/>
      <c r="S270" s="175"/>
      <c r="T270" s="176"/>
      <c r="AT270" s="170" t="s">
        <v>168</v>
      </c>
      <c r="AU270" s="170" t="s">
        <v>82</v>
      </c>
      <c r="AV270" s="13" t="s">
        <v>82</v>
      </c>
      <c r="AW270" s="13" t="s">
        <v>31</v>
      </c>
      <c r="AX270" s="13" t="s">
        <v>32</v>
      </c>
      <c r="AY270" s="170" t="s">
        <v>157</v>
      </c>
    </row>
    <row r="271" spans="1:65" s="12" customFormat="1" ht="22.9" customHeight="1">
      <c r="B271" s="136"/>
      <c r="D271" s="137" t="s">
        <v>74</v>
      </c>
      <c r="E271" s="147" t="s">
        <v>102</v>
      </c>
      <c r="F271" s="147" t="s">
        <v>380</v>
      </c>
      <c r="I271" s="139"/>
      <c r="J271" s="148">
        <f>BK271</f>
        <v>0</v>
      </c>
      <c r="L271" s="136"/>
      <c r="M271" s="141"/>
      <c r="N271" s="142"/>
      <c r="O271" s="142"/>
      <c r="P271" s="143">
        <f>SUM(P272:P287)</f>
        <v>0</v>
      </c>
      <c r="Q271" s="142"/>
      <c r="R271" s="143">
        <f>SUM(R272:R287)</f>
        <v>0</v>
      </c>
      <c r="S271" s="142"/>
      <c r="T271" s="144">
        <f>SUM(T272:T287)</f>
        <v>0</v>
      </c>
      <c r="AR271" s="137" t="s">
        <v>32</v>
      </c>
      <c r="AT271" s="145" t="s">
        <v>74</v>
      </c>
      <c r="AU271" s="145" t="s">
        <v>32</v>
      </c>
      <c r="AY271" s="137" t="s">
        <v>157</v>
      </c>
      <c r="BK271" s="146">
        <f>SUM(BK272:BK287)</f>
        <v>0</v>
      </c>
    </row>
    <row r="272" spans="1:65" s="2" customFormat="1" ht="16.5" customHeight="1">
      <c r="A272" s="33"/>
      <c r="B272" s="149"/>
      <c r="C272" s="150" t="s">
        <v>395</v>
      </c>
      <c r="D272" s="150" t="s">
        <v>159</v>
      </c>
      <c r="E272" s="151" t="s">
        <v>882</v>
      </c>
      <c r="F272" s="152" t="s">
        <v>883</v>
      </c>
      <c r="G272" s="153" t="s">
        <v>212</v>
      </c>
      <c r="H272" s="154">
        <v>501.15</v>
      </c>
      <c r="I272" s="155"/>
      <c r="J272" s="156">
        <f>ROUND(I272*H272,2)</f>
        <v>0</v>
      </c>
      <c r="K272" s="152" t="s">
        <v>1</v>
      </c>
      <c r="L272" s="34"/>
      <c r="M272" s="157" t="s">
        <v>1</v>
      </c>
      <c r="N272" s="158" t="s">
        <v>40</v>
      </c>
      <c r="O272" s="59"/>
      <c r="P272" s="159">
        <f>O272*H272</f>
        <v>0</v>
      </c>
      <c r="Q272" s="159">
        <v>0</v>
      </c>
      <c r="R272" s="159">
        <f>Q272*H272</f>
        <v>0</v>
      </c>
      <c r="S272" s="159">
        <v>0</v>
      </c>
      <c r="T272" s="160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1" t="s">
        <v>164</v>
      </c>
      <c r="AT272" s="161" t="s">
        <v>159</v>
      </c>
      <c r="AU272" s="161" t="s">
        <v>82</v>
      </c>
      <c r="AY272" s="18" t="s">
        <v>157</v>
      </c>
      <c r="BE272" s="162">
        <f>IF(N272="základní",J272,0)</f>
        <v>0</v>
      </c>
      <c r="BF272" s="162">
        <f>IF(N272="snížená",J272,0)</f>
        <v>0</v>
      </c>
      <c r="BG272" s="162">
        <f>IF(N272="zákl. přenesená",J272,0)</f>
        <v>0</v>
      </c>
      <c r="BH272" s="162">
        <f>IF(N272="sníž. přenesená",J272,0)</f>
        <v>0</v>
      </c>
      <c r="BI272" s="162">
        <f>IF(N272="nulová",J272,0)</f>
        <v>0</v>
      </c>
      <c r="BJ272" s="18" t="s">
        <v>32</v>
      </c>
      <c r="BK272" s="162">
        <f>ROUND(I272*H272,2)</f>
        <v>0</v>
      </c>
      <c r="BL272" s="18" t="s">
        <v>164</v>
      </c>
      <c r="BM272" s="161" t="s">
        <v>884</v>
      </c>
    </row>
    <row r="273" spans="1:65" s="13" customFormat="1">
      <c r="B273" s="168"/>
      <c r="D273" s="169" t="s">
        <v>168</v>
      </c>
      <c r="E273" s="170" t="s">
        <v>1</v>
      </c>
      <c r="F273" s="171" t="s">
        <v>885</v>
      </c>
      <c r="H273" s="172">
        <v>501.15</v>
      </c>
      <c r="I273" s="173"/>
      <c r="L273" s="168"/>
      <c r="M273" s="174"/>
      <c r="N273" s="175"/>
      <c r="O273" s="175"/>
      <c r="P273" s="175"/>
      <c r="Q273" s="175"/>
      <c r="R273" s="175"/>
      <c r="S273" s="175"/>
      <c r="T273" s="176"/>
      <c r="AT273" s="170" t="s">
        <v>168</v>
      </c>
      <c r="AU273" s="170" t="s">
        <v>82</v>
      </c>
      <c r="AV273" s="13" t="s">
        <v>82</v>
      </c>
      <c r="AW273" s="13" t="s">
        <v>31</v>
      </c>
      <c r="AX273" s="13" t="s">
        <v>75</v>
      </c>
      <c r="AY273" s="170" t="s">
        <v>157</v>
      </c>
    </row>
    <row r="274" spans="1:65" s="15" customFormat="1">
      <c r="B274" s="185"/>
      <c r="D274" s="169" t="s">
        <v>168</v>
      </c>
      <c r="E274" s="186" t="s">
        <v>1</v>
      </c>
      <c r="F274" s="187" t="s">
        <v>190</v>
      </c>
      <c r="H274" s="188">
        <v>501.15</v>
      </c>
      <c r="I274" s="189"/>
      <c r="L274" s="185"/>
      <c r="M274" s="190"/>
      <c r="N274" s="191"/>
      <c r="O274" s="191"/>
      <c r="P274" s="191"/>
      <c r="Q274" s="191"/>
      <c r="R274" s="191"/>
      <c r="S274" s="191"/>
      <c r="T274" s="192"/>
      <c r="AT274" s="186" t="s">
        <v>168</v>
      </c>
      <c r="AU274" s="186" t="s">
        <v>82</v>
      </c>
      <c r="AV274" s="15" t="s">
        <v>164</v>
      </c>
      <c r="AW274" s="15" t="s">
        <v>31</v>
      </c>
      <c r="AX274" s="15" t="s">
        <v>32</v>
      </c>
      <c r="AY274" s="186" t="s">
        <v>157</v>
      </c>
    </row>
    <row r="275" spans="1:65" s="2" customFormat="1" ht="21.75" customHeight="1">
      <c r="A275" s="33"/>
      <c r="B275" s="149"/>
      <c r="C275" s="150" t="s">
        <v>401</v>
      </c>
      <c r="D275" s="150" t="s">
        <v>159</v>
      </c>
      <c r="E275" s="151" t="s">
        <v>417</v>
      </c>
      <c r="F275" s="152" t="s">
        <v>418</v>
      </c>
      <c r="G275" s="153" t="s">
        <v>341</v>
      </c>
      <c r="H275" s="154">
        <v>42.597999999999999</v>
      </c>
      <c r="I275" s="155"/>
      <c r="J275" s="156">
        <f>ROUND(I275*H275,2)</f>
        <v>0</v>
      </c>
      <c r="K275" s="152" t="s">
        <v>163</v>
      </c>
      <c r="L275" s="34"/>
      <c r="M275" s="157" t="s">
        <v>1</v>
      </c>
      <c r="N275" s="158" t="s">
        <v>40</v>
      </c>
      <c r="O275" s="59"/>
      <c r="P275" s="159">
        <f>O275*H275</f>
        <v>0</v>
      </c>
      <c r="Q275" s="159">
        <v>0</v>
      </c>
      <c r="R275" s="159">
        <f>Q275*H275</f>
        <v>0</v>
      </c>
      <c r="S275" s="159">
        <v>0</v>
      </c>
      <c r="T275" s="16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1" t="s">
        <v>164</v>
      </c>
      <c r="AT275" s="161" t="s">
        <v>159</v>
      </c>
      <c r="AU275" s="161" t="s">
        <v>82</v>
      </c>
      <c r="AY275" s="18" t="s">
        <v>157</v>
      </c>
      <c r="BE275" s="162">
        <f>IF(N275="základní",J275,0)</f>
        <v>0</v>
      </c>
      <c r="BF275" s="162">
        <f>IF(N275="snížená",J275,0)</f>
        <v>0</v>
      </c>
      <c r="BG275" s="162">
        <f>IF(N275="zákl. přenesená",J275,0)</f>
        <v>0</v>
      </c>
      <c r="BH275" s="162">
        <f>IF(N275="sníž. přenesená",J275,0)</f>
        <v>0</v>
      </c>
      <c r="BI275" s="162">
        <f>IF(N275="nulová",J275,0)</f>
        <v>0</v>
      </c>
      <c r="BJ275" s="18" t="s">
        <v>32</v>
      </c>
      <c r="BK275" s="162">
        <f>ROUND(I275*H275,2)</f>
        <v>0</v>
      </c>
      <c r="BL275" s="18" t="s">
        <v>164</v>
      </c>
      <c r="BM275" s="161" t="s">
        <v>886</v>
      </c>
    </row>
    <row r="276" spans="1:65" s="2" customFormat="1">
      <c r="A276" s="33"/>
      <c r="B276" s="34"/>
      <c r="C276" s="33"/>
      <c r="D276" s="163" t="s">
        <v>166</v>
      </c>
      <c r="E276" s="33"/>
      <c r="F276" s="164" t="s">
        <v>420</v>
      </c>
      <c r="G276" s="33"/>
      <c r="H276" s="33"/>
      <c r="I276" s="165"/>
      <c r="J276" s="33"/>
      <c r="K276" s="33"/>
      <c r="L276" s="34"/>
      <c r="M276" s="166"/>
      <c r="N276" s="167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166</v>
      </c>
      <c r="AU276" s="18" t="s">
        <v>82</v>
      </c>
    </row>
    <row r="277" spans="1:65" s="13" customFormat="1">
      <c r="B277" s="168"/>
      <c r="D277" s="169" t="s">
        <v>168</v>
      </c>
      <c r="E277" s="170" t="s">
        <v>1</v>
      </c>
      <c r="F277" s="171" t="s">
        <v>887</v>
      </c>
      <c r="H277" s="172">
        <v>42.597999999999999</v>
      </c>
      <c r="I277" s="173"/>
      <c r="L277" s="168"/>
      <c r="M277" s="174"/>
      <c r="N277" s="175"/>
      <c r="O277" s="175"/>
      <c r="P277" s="175"/>
      <c r="Q277" s="175"/>
      <c r="R277" s="175"/>
      <c r="S277" s="175"/>
      <c r="T277" s="176"/>
      <c r="AT277" s="170" t="s">
        <v>168</v>
      </c>
      <c r="AU277" s="170" t="s">
        <v>82</v>
      </c>
      <c r="AV277" s="13" t="s">
        <v>82</v>
      </c>
      <c r="AW277" s="13" t="s">
        <v>31</v>
      </c>
      <c r="AX277" s="13" t="s">
        <v>75</v>
      </c>
      <c r="AY277" s="170" t="s">
        <v>157</v>
      </c>
    </row>
    <row r="278" spans="1:65" s="15" customFormat="1">
      <c r="B278" s="185"/>
      <c r="D278" s="169" t="s">
        <v>168</v>
      </c>
      <c r="E278" s="186" t="s">
        <v>1</v>
      </c>
      <c r="F278" s="187" t="s">
        <v>190</v>
      </c>
      <c r="H278" s="188">
        <v>42.597999999999999</v>
      </c>
      <c r="I278" s="189"/>
      <c r="L278" s="185"/>
      <c r="M278" s="190"/>
      <c r="N278" s="191"/>
      <c r="O278" s="191"/>
      <c r="P278" s="191"/>
      <c r="Q278" s="191"/>
      <c r="R278" s="191"/>
      <c r="S278" s="191"/>
      <c r="T278" s="192"/>
      <c r="AT278" s="186" t="s">
        <v>168</v>
      </c>
      <c r="AU278" s="186" t="s">
        <v>82</v>
      </c>
      <c r="AV278" s="15" t="s">
        <v>164</v>
      </c>
      <c r="AW278" s="15" t="s">
        <v>31</v>
      </c>
      <c r="AX278" s="15" t="s">
        <v>32</v>
      </c>
      <c r="AY278" s="186" t="s">
        <v>157</v>
      </c>
    </row>
    <row r="279" spans="1:65" s="2" customFormat="1" ht="16.5" customHeight="1">
      <c r="A279" s="33"/>
      <c r="B279" s="149"/>
      <c r="C279" s="150" t="s">
        <v>406</v>
      </c>
      <c r="D279" s="150" t="s">
        <v>159</v>
      </c>
      <c r="E279" s="151" t="s">
        <v>426</v>
      </c>
      <c r="F279" s="152" t="s">
        <v>427</v>
      </c>
      <c r="G279" s="153" t="s">
        <v>341</v>
      </c>
      <c r="H279" s="154">
        <v>42.597999999999999</v>
      </c>
      <c r="I279" s="155"/>
      <c r="J279" s="156">
        <f>ROUND(I279*H279,2)</f>
        <v>0</v>
      </c>
      <c r="K279" s="152" t="s">
        <v>163</v>
      </c>
      <c r="L279" s="34"/>
      <c r="M279" s="157" t="s">
        <v>1</v>
      </c>
      <c r="N279" s="158" t="s">
        <v>40</v>
      </c>
      <c r="O279" s="59"/>
      <c r="P279" s="159">
        <f>O279*H279</f>
        <v>0</v>
      </c>
      <c r="Q279" s="159">
        <v>0</v>
      </c>
      <c r="R279" s="159">
        <f>Q279*H279</f>
        <v>0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164</v>
      </c>
      <c r="AT279" s="161" t="s">
        <v>159</v>
      </c>
      <c r="AU279" s="161" t="s">
        <v>82</v>
      </c>
      <c r="AY279" s="18" t="s">
        <v>157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32</v>
      </c>
      <c r="BK279" s="162">
        <f>ROUND(I279*H279,2)</f>
        <v>0</v>
      </c>
      <c r="BL279" s="18" t="s">
        <v>164</v>
      </c>
      <c r="BM279" s="161" t="s">
        <v>888</v>
      </c>
    </row>
    <row r="280" spans="1:65" s="2" customFormat="1">
      <c r="A280" s="33"/>
      <c r="B280" s="34"/>
      <c r="C280" s="33"/>
      <c r="D280" s="163" t="s">
        <v>166</v>
      </c>
      <c r="E280" s="33"/>
      <c r="F280" s="164" t="s">
        <v>429</v>
      </c>
      <c r="G280" s="33"/>
      <c r="H280" s="33"/>
      <c r="I280" s="165"/>
      <c r="J280" s="33"/>
      <c r="K280" s="33"/>
      <c r="L280" s="34"/>
      <c r="M280" s="166"/>
      <c r="N280" s="167"/>
      <c r="O280" s="59"/>
      <c r="P280" s="59"/>
      <c r="Q280" s="59"/>
      <c r="R280" s="59"/>
      <c r="S280" s="59"/>
      <c r="T280" s="60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T280" s="18" t="s">
        <v>166</v>
      </c>
      <c r="AU280" s="18" t="s">
        <v>82</v>
      </c>
    </row>
    <row r="281" spans="1:65" s="13" customFormat="1">
      <c r="B281" s="168"/>
      <c r="D281" s="169" t="s">
        <v>168</v>
      </c>
      <c r="E281" s="170" t="s">
        <v>1</v>
      </c>
      <c r="F281" s="171" t="s">
        <v>889</v>
      </c>
      <c r="H281" s="172">
        <v>42.597999999999999</v>
      </c>
      <c r="I281" s="173"/>
      <c r="L281" s="168"/>
      <c r="M281" s="174"/>
      <c r="N281" s="175"/>
      <c r="O281" s="175"/>
      <c r="P281" s="175"/>
      <c r="Q281" s="175"/>
      <c r="R281" s="175"/>
      <c r="S281" s="175"/>
      <c r="T281" s="176"/>
      <c r="AT281" s="170" t="s">
        <v>168</v>
      </c>
      <c r="AU281" s="170" t="s">
        <v>82</v>
      </c>
      <c r="AV281" s="13" t="s">
        <v>82</v>
      </c>
      <c r="AW281" s="13" t="s">
        <v>31</v>
      </c>
      <c r="AX281" s="13" t="s">
        <v>32</v>
      </c>
      <c r="AY281" s="170" t="s">
        <v>157</v>
      </c>
    </row>
    <row r="282" spans="1:65" s="2" customFormat="1" ht="16.5" customHeight="1">
      <c r="A282" s="33"/>
      <c r="B282" s="149"/>
      <c r="C282" s="150" t="s">
        <v>411</v>
      </c>
      <c r="D282" s="150" t="s">
        <v>159</v>
      </c>
      <c r="E282" s="151" t="s">
        <v>433</v>
      </c>
      <c r="F282" s="152" t="s">
        <v>434</v>
      </c>
      <c r="G282" s="153" t="s">
        <v>341</v>
      </c>
      <c r="H282" s="154">
        <v>212.99</v>
      </c>
      <c r="I282" s="155"/>
      <c r="J282" s="156">
        <f>ROUND(I282*H282,2)</f>
        <v>0</v>
      </c>
      <c r="K282" s="152" t="s">
        <v>163</v>
      </c>
      <c r="L282" s="34"/>
      <c r="M282" s="157" t="s">
        <v>1</v>
      </c>
      <c r="N282" s="158" t="s">
        <v>40</v>
      </c>
      <c r="O282" s="59"/>
      <c r="P282" s="159">
        <f>O282*H282</f>
        <v>0</v>
      </c>
      <c r="Q282" s="159">
        <v>0</v>
      </c>
      <c r="R282" s="159">
        <f>Q282*H282</f>
        <v>0</v>
      </c>
      <c r="S282" s="159">
        <v>0</v>
      </c>
      <c r="T282" s="160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1" t="s">
        <v>164</v>
      </c>
      <c r="AT282" s="161" t="s">
        <v>159</v>
      </c>
      <c r="AU282" s="161" t="s">
        <v>82</v>
      </c>
      <c r="AY282" s="18" t="s">
        <v>157</v>
      </c>
      <c r="BE282" s="162">
        <f>IF(N282="základní",J282,0)</f>
        <v>0</v>
      </c>
      <c r="BF282" s="162">
        <f>IF(N282="snížená",J282,0)</f>
        <v>0</v>
      </c>
      <c r="BG282" s="162">
        <f>IF(N282="zákl. přenesená",J282,0)</f>
        <v>0</v>
      </c>
      <c r="BH282" s="162">
        <f>IF(N282="sníž. přenesená",J282,0)</f>
        <v>0</v>
      </c>
      <c r="BI282" s="162">
        <f>IF(N282="nulová",J282,0)</f>
        <v>0</v>
      </c>
      <c r="BJ282" s="18" t="s">
        <v>32</v>
      </c>
      <c r="BK282" s="162">
        <f>ROUND(I282*H282,2)</f>
        <v>0</v>
      </c>
      <c r="BL282" s="18" t="s">
        <v>164</v>
      </c>
      <c r="BM282" s="161" t="s">
        <v>890</v>
      </c>
    </row>
    <row r="283" spans="1:65" s="2" customFormat="1">
      <c r="A283" s="33"/>
      <c r="B283" s="34"/>
      <c r="C283" s="33"/>
      <c r="D283" s="163" t="s">
        <v>166</v>
      </c>
      <c r="E283" s="33"/>
      <c r="F283" s="164" t="s">
        <v>436</v>
      </c>
      <c r="G283" s="33"/>
      <c r="H283" s="33"/>
      <c r="I283" s="165"/>
      <c r="J283" s="33"/>
      <c r="K283" s="33"/>
      <c r="L283" s="34"/>
      <c r="M283" s="166"/>
      <c r="N283" s="167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166</v>
      </c>
      <c r="AU283" s="18" t="s">
        <v>82</v>
      </c>
    </row>
    <row r="284" spans="1:65" s="13" customFormat="1">
      <c r="B284" s="168"/>
      <c r="D284" s="169" t="s">
        <v>168</v>
      </c>
      <c r="E284" s="170" t="s">
        <v>1</v>
      </c>
      <c r="F284" s="171" t="s">
        <v>891</v>
      </c>
      <c r="H284" s="172">
        <v>212.99</v>
      </c>
      <c r="I284" s="173"/>
      <c r="L284" s="168"/>
      <c r="M284" s="174"/>
      <c r="N284" s="175"/>
      <c r="O284" s="175"/>
      <c r="P284" s="175"/>
      <c r="Q284" s="175"/>
      <c r="R284" s="175"/>
      <c r="S284" s="175"/>
      <c r="T284" s="176"/>
      <c r="AT284" s="170" t="s">
        <v>168</v>
      </c>
      <c r="AU284" s="170" t="s">
        <v>82</v>
      </c>
      <c r="AV284" s="13" t="s">
        <v>82</v>
      </c>
      <c r="AW284" s="13" t="s">
        <v>31</v>
      </c>
      <c r="AX284" s="13" t="s">
        <v>75</v>
      </c>
      <c r="AY284" s="170" t="s">
        <v>157</v>
      </c>
    </row>
    <row r="285" spans="1:65" s="15" customFormat="1">
      <c r="B285" s="185"/>
      <c r="D285" s="169" t="s">
        <v>168</v>
      </c>
      <c r="E285" s="186" t="s">
        <v>1</v>
      </c>
      <c r="F285" s="187" t="s">
        <v>190</v>
      </c>
      <c r="H285" s="188">
        <v>212.99</v>
      </c>
      <c r="I285" s="189"/>
      <c r="L285" s="185"/>
      <c r="M285" s="190"/>
      <c r="N285" s="191"/>
      <c r="O285" s="191"/>
      <c r="P285" s="191"/>
      <c r="Q285" s="191"/>
      <c r="R285" s="191"/>
      <c r="S285" s="191"/>
      <c r="T285" s="192"/>
      <c r="AT285" s="186" t="s">
        <v>168</v>
      </c>
      <c r="AU285" s="186" t="s">
        <v>82</v>
      </c>
      <c r="AV285" s="15" t="s">
        <v>164</v>
      </c>
      <c r="AW285" s="15" t="s">
        <v>31</v>
      </c>
      <c r="AX285" s="15" t="s">
        <v>32</v>
      </c>
      <c r="AY285" s="186" t="s">
        <v>157</v>
      </c>
    </row>
    <row r="286" spans="1:65" s="2" customFormat="1" ht="16.5" customHeight="1">
      <c r="A286" s="33"/>
      <c r="B286" s="149"/>
      <c r="C286" s="150" t="s">
        <v>416</v>
      </c>
      <c r="D286" s="150" t="s">
        <v>159</v>
      </c>
      <c r="E286" s="151" t="s">
        <v>439</v>
      </c>
      <c r="F286" s="152" t="s">
        <v>440</v>
      </c>
      <c r="G286" s="153" t="s">
        <v>341</v>
      </c>
      <c r="H286" s="154">
        <v>42.597999999999999</v>
      </c>
      <c r="I286" s="155"/>
      <c r="J286" s="156">
        <f>ROUND(I286*H286,2)</f>
        <v>0</v>
      </c>
      <c r="K286" s="152" t="s">
        <v>1</v>
      </c>
      <c r="L286" s="34"/>
      <c r="M286" s="157" t="s">
        <v>1</v>
      </c>
      <c r="N286" s="158" t="s">
        <v>40</v>
      </c>
      <c r="O286" s="59"/>
      <c r="P286" s="159">
        <f>O286*H286</f>
        <v>0</v>
      </c>
      <c r="Q286" s="159">
        <v>0</v>
      </c>
      <c r="R286" s="159">
        <f>Q286*H286</f>
        <v>0</v>
      </c>
      <c r="S286" s="159">
        <v>0</v>
      </c>
      <c r="T286" s="160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1" t="s">
        <v>164</v>
      </c>
      <c r="AT286" s="161" t="s">
        <v>159</v>
      </c>
      <c r="AU286" s="161" t="s">
        <v>82</v>
      </c>
      <c r="AY286" s="18" t="s">
        <v>157</v>
      </c>
      <c r="BE286" s="162">
        <f>IF(N286="základní",J286,0)</f>
        <v>0</v>
      </c>
      <c r="BF286" s="162">
        <f>IF(N286="snížená",J286,0)</f>
        <v>0</v>
      </c>
      <c r="BG286" s="162">
        <f>IF(N286="zákl. přenesená",J286,0)</f>
        <v>0</v>
      </c>
      <c r="BH286" s="162">
        <f>IF(N286="sníž. přenesená",J286,0)</f>
        <v>0</v>
      </c>
      <c r="BI286" s="162">
        <f>IF(N286="nulová",J286,0)</f>
        <v>0</v>
      </c>
      <c r="BJ286" s="18" t="s">
        <v>32</v>
      </c>
      <c r="BK286" s="162">
        <f>ROUND(I286*H286,2)</f>
        <v>0</v>
      </c>
      <c r="BL286" s="18" t="s">
        <v>164</v>
      </c>
      <c r="BM286" s="161" t="s">
        <v>892</v>
      </c>
    </row>
    <row r="287" spans="1:65" s="13" customFormat="1">
      <c r="B287" s="168"/>
      <c r="D287" s="169" t="s">
        <v>168</v>
      </c>
      <c r="E287" s="170" t="s">
        <v>1</v>
      </c>
      <c r="F287" s="171" t="s">
        <v>889</v>
      </c>
      <c r="H287" s="172">
        <v>42.597999999999999</v>
      </c>
      <c r="I287" s="173"/>
      <c r="L287" s="168"/>
      <c r="M287" s="174"/>
      <c r="N287" s="175"/>
      <c r="O287" s="175"/>
      <c r="P287" s="175"/>
      <c r="Q287" s="175"/>
      <c r="R287" s="175"/>
      <c r="S287" s="175"/>
      <c r="T287" s="176"/>
      <c r="AT287" s="170" t="s">
        <v>168</v>
      </c>
      <c r="AU287" s="170" t="s">
        <v>82</v>
      </c>
      <c r="AV287" s="13" t="s">
        <v>82</v>
      </c>
      <c r="AW287" s="13" t="s">
        <v>31</v>
      </c>
      <c r="AX287" s="13" t="s">
        <v>32</v>
      </c>
      <c r="AY287" s="170" t="s">
        <v>157</v>
      </c>
    </row>
    <row r="288" spans="1:65" s="12" customFormat="1" ht="22.9" customHeight="1">
      <c r="B288" s="136"/>
      <c r="D288" s="137" t="s">
        <v>74</v>
      </c>
      <c r="E288" s="147" t="s">
        <v>164</v>
      </c>
      <c r="F288" s="147" t="s">
        <v>443</v>
      </c>
      <c r="I288" s="139"/>
      <c r="J288" s="148">
        <f>BK288</f>
        <v>0</v>
      </c>
      <c r="L288" s="136"/>
      <c r="M288" s="141"/>
      <c r="N288" s="142"/>
      <c r="O288" s="142"/>
      <c r="P288" s="143">
        <f>SUM(P289:P318)</f>
        <v>0</v>
      </c>
      <c r="Q288" s="142"/>
      <c r="R288" s="143">
        <f>SUM(R289:R318)</f>
        <v>116.32155654999998</v>
      </c>
      <c r="S288" s="142"/>
      <c r="T288" s="144">
        <f>SUM(T289:T318)</f>
        <v>0</v>
      </c>
      <c r="AR288" s="137" t="s">
        <v>32</v>
      </c>
      <c r="AT288" s="145" t="s">
        <v>74</v>
      </c>
      <c r="AU288" s="145" t="s">
        <v>32</v>
      </c>
      <c r="AY288" s="137" t="s">
        <v>157</v>
      </c>
      <c r="BK288" s="146">
        <f>SUM(BK289:BK318)</f>
        <v>0</v>
      </c>
    </row>
    <row r="289" spans="1:65" s="2" customFormat="1" ht="16.5" customHeight="1">
      <c r="A289" s="33"/>
      <c r="B289" s="149"/>
      <c r="C289" s="150" t="s">
        <v>425</v>
      </c>
      <c r="D289" s="150" t="s">
        <v>159</v>
      </c>
      <c r="E289" s="151" t="s">
        <v>445</v>
      </c>
      <c r="F289" s="152" t="s">
        <v>446</v>
      </c>
      <c r="G289" s="153" t="s">
        <v>240</v>
      </c>
      <c r="H289" s="154">
        <v>55.856000000000002</v>
      </c>
      <c r="I289" s="155"/>
      <c r="J289" s="156">
        <f>ROUND(I289*H289,2)</f>
        <v>0</v>
      </c>
      <c r="K289" s="152" t="s">
        <v>163</v>
      </c>
      <c r="L289" s="34"/>
      <c r="M289" s="157" t="s">
        <v>1</v>
      </c>
      <c r="N289" s="158" t="s">
        <v>40</v>
      </c>
      <c r="O289" s="59"/>
      <c r="P289" s="159">
        <f>O289*H289</f>
        <v>0</v>
      </c>
      <c r="Q289" s="159">
        <v>0</v>
      </c>
      <c r="R289" s="159">
        <f>Q289*H289</f>
        <v>0</v>
      </c>
      <c r="S289" s="159">
        <v>0</v>
      </c>
      <c r="T289" s="16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1" t="s">
        <v>164</v>
      </c>
      <c r="AT289" s="161" t="s">
        <v>159</v>
      </c>
      <c r="AU289" s="161" t="s">
        <v>82</v>
      </c>
      <c r="AY289" s="18" t="s">
        <v>157</v>
      </c>
      <c r="BE289" s="162">
        <f>IF(N289="základní",J289,0)</f>
        <v>0</v>
      </c>
      <c r="BF289" s="162">
        <f>IF(N289="snížená",J289,0)</f>
        <v>0</v>
      </c>
      <c r="BG289" s="162">
        <f>IF(N289="zákl. přenesená",J289,0)</f>
        <v>0</v>
      </c>
      <c r="BH289" s="162">
        <f>IF(N289="sníž. přenesená",J289,0)</f>
        <v>0</v>
      </c>
      <c r="BI289" s="162">
        <f>IF(N289="nulová",J289,0)</f>
        <v>0</v>
      </c>
      <c r="BJ289" s="18" t="s">
        <v>32</v>
      </c>
      <c r="BK289" s="162">
        <f>ROUND(I289*H289,2)</f>
        <v>0</v>
      </c>
      <c r="BL289" s="18" t="s">
        <v>164</v>
      </c>
      <c r="BM289" s="161" t="s">
        <v>447</v>
      </c>
    </row>
    <row r="290" spans="1:65" s="2" customFormat="1">
      <c r="A290" s="33"/>
      <c r="B290" s="34"/>
      <c r="C290" s="33"/>
      <c r="D290" s="163" t="s">
        <v>166</v>
      </c>
      <c r="E290" s="33"/>
      <c r="F290" s="164" t="s">
        <v>448</v>
      </c>
      <c r="G290" s="33"/>
      <c r="H290" s="33"/>
      <c r="I290" s="165"/>
      <c r="J290" s="33"/>
      <c r="K290" s="33"/>
      <c r="L290" s="34"/>
      <c r="M290" s="166"/>
      <c r="N290" s="167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166</v>
      </c>
      <c r="AU290" s="18" t="s">
        <v>82</v>
      </c>
    </row>
    <row r="291" spans="1:65" s="13" customFormat="1">
      <c r="B291" s="168"/>
      <c r="D291" s="169" t="s">
        <v>168</v>
      </c>
      <c r="E291" s="170" t="s">
        <v>1</v>
      </c>
      <c r="F291" s="171" t="s">
        <v>893</v>
      </c>
      <c r="H291" s="172">
        <v>29.661999999999999</v>
      </c>
      <c r="I291" s="173"/>
      <c r="L291" s="168"/>
      <c r="M291" s="174"/>
      <c r="N291" s="175"/>
      <c r="O291" s="175"/>
      <c r="P291" s="175"/>
      <c r="Q291" s="175"/>
      <c r="R291" s="175"/>
      <c r="S291" s="175"/>
      <c r="T291" s="176"/>
      <c r="AT291" s="170" t="s">
        <v>168</v>
      </c>
      <c r="AU291" s="170" t="s">
        <v>82</v>
      </c>
      <c r="AV291" s="13" t="s">
        <v>82</v>
      </c>
      <c r="AW291" s="13" t="s">
        <v>31</v>
      </c>
      <c r="AX291" s="13" t="s">
        <v>75</v>
      </c>
      <c r="AY291" s="170" t="s">
        <v>157</v>
      </c>
    </row>
    <row r="292" spans="1:65" s="13" customFormat="1">
      <c r="B292" s="168"/>
      <c r="D292" s="169" t="s">
        <v>168</v>
      </c>
      <c r="E292" s="170" t="s">
        <v>1</v>
      </c>
      <c r="F292" s="171" t="s">
        <v>894</v>
      </c>
      <c r="H292" s="172">
        <v>25.465</v>
      </c>
      <c r="I292" s="173"/>
      <c r="L292" s="168"/>
      <c r="M292" s="174"/>
      <c r="N292" s="175"/>
      <c r="O292" s="175"/>
      <c r="P292" s="175"/>
      <c r="Q292" s="175"/>
      <c r="R292" s="175"/>
      <c r="S292" s="175"/>
      <c r="T292" s="176"/>
      <c r="AT292" s="170" t="s">
        <v>168</v>
      </c>
      <c r="AU292" s="170" t="s">
        <v>82</v>
      </c>
      <c r="AV292" s="13" t="s">
        <v>82</v>
      </c>
      <c r="AW292" s="13" t="s">
        <v>31</v>
      </c>
      <c r="AX292" s="13" t="s">
        <v>75</v>
      </c>
      <c r="AY292" s="170" t="s">
        <v>157</v>
      </c>
    </row>
    <row r="293" spans="1:65" s="14" customFormat="1">
      <c r="B293" s="178"/>
      <c r="D293" s="169" t="s">
        <v>168</v>
      </c>
      <c r="E293" s="179" t="s">
        <v>1</v>
      </c>
      <c r="F293" s="180" t="s">
        <v>330</v>
      </c>
      <c r="H293" s="179" t="s">
        <v>1</v>
      </c>
      <c r="I293" s="181"/>
      <c r="L293" s="178"/>
      <c r="M293" s="182"/>
      <c r="N293" s="183"/>
      <c r="O293" s="183"/>
      <c r="P293" s="183"/>
      <c r="Q293" s="183"/>
      <c r="R293" s="183"/>
      <c r="S293" s="183"/>
      <c r="T293" s="184"/>
      <c r="AT293" s="179" t="s">
        <v>168</v>
      </c>
      <c r="AU293" s="179" t="s">
        <v>82</v>
      </c>
      <c r="AV293" s="14" t="s">
        <v>32</v>
      </c>
      <c r="AW293" s="14" t="s">
        <v>31</v>
      </c>
      <c r="AX293" s="14" t="s">
        <v>75</v>
      </c>
      <c r="AY293" s="179" t="s">
        <v>157</v>
      </c>
    </row>
    <row r="294" spans="1:65" s="13" customFormat="1">
      <c r="B294" s="168"/>
      <c r="D294" s="169" t="s">
        <v>168</v>
      </c>
      <c r="E294" s="170" t="s">
        <v>1</v>
      </c>
      <c r="F294" s="171" t="s">
        <v>895</v>
      </c>
      <c r="H294" s="172">
        <v>0.72899999999999998</v>
      </c>
      <c r="I294" s="173"/>
      <c r="L294" s="168"/>
      <c r="M294" s="174"/>
      <c r="N294" s="175"/>
      <c r="O294" s="175"/>
      <c r="P294" s="175"/>
      <c r="Q294" s="175"/>
      <c r="R294" s="175"/>
      <c r="S294" s="175"/>
      <c r="T294" s="176"/>
      <c r="AT294" s="170" t="s">
        <v>168</v>
      </c>
      <c r="AU294" s="170" t="s">
        <v>82</v>
      </c>
      <c r="AV294" s="13" t="s">
        <v>82</v>
      </c>
      <c r="AW294" s="13" t="s">
        <v>31</v>
      </c>
      <c r="AX294" s="13" t="s">
        <v>75</v>
      </c>
      <c r="AY294" s="170" t="s">
        <v>157</v>
      </c>
    </row>
    <row r="295" spans="1:65" s="15" customFormat="1">
      <c r="B295" s="185"/>
      <c r="D295" s="169" t="s">
        <v>168</v>
      </c>
      <c r="E295" s="186" t="s">
        <v>1</v>
      </c>
      <c r="F295" s="187" t="s">
        <v>190</v>
      </c>
      <c r="H295" s="188">
        <v>55.856000000000002</v>
      </c>
      <c r="I295" s="189"/>
      <c r="L295" s="185"/>
      <c r="M295" s="190"/>
      <c r="N295" s="191"/>
      <c r="O295" s="191"/>
      <c r="P295" s="191"/>
      <c r="Q295" s="191"/>
      <c r="R295" s="191"/>
      <c r="S295" s="191"/>
      <c r="T295" s="192"/>
      <c r="AT295" s="186" t="s">
        <v>168</v>
      </c>
      <c r="AU295" s="186" t="s">
        <v>82</v>
      </c>
      <c r="AV295" s="15" t="s">
        <v>164</v>
      </c>
      <c r="AW295" s="15" t="s">
        <v>31</v>
      </c>
      <c r="AX295" s="15" t="s">
        <v>32</v>
      </c>
      <c r="AY295" s="186" t="s">
        <v>157</v>
      </c>
    </row>
    <row r="296" spans="1:65" s="2" customFormat="1" ht="16.5" customHeight="1">
      <c r="A296" s="33"/>
      <c r="B296" s="149"/>
      <c r="C296" s="150" t="s">
        <v>432</v>
      </c>
      <c r="D296" s="150" t="s">
        <v>159</v>
      </c>
      <c r="E296" s="151" t="s">
        <v>364</v>
      </c>
      <c r="F296" s="152" t="s">
        <v>365</v>
      </c>
      <c r="G296" s="153" t="s">
        <v>240</v>
      </c>
      <c r="H296" s="154">
        <v>55.585999999999999</v>
      </c>
      <c r="I296" s="155"/>
      <c r="J296" s="156">
        <f>ROUND(I296*H296,2)</f>
        <v>0</v>
      </c>
      <c r="K296" s="152" t="s">
        <v>163</v>
      </c>
      <c r="L296" s="34"/>
      <c r="M296" s="157" t="s">
        <v>1</v>
      </c>
      <c r="N296" s="158" t="s">
        <v>40</v>
      </c>
      <c r="O296" s="59"/>
      <c r="P296" s="159">
        <f>O296*H296</f>
        <v>0</v>
      </c>
      <c r="Q296" s="159">
        <v>0</v>
      </c>
      <c r="R296" s="159">
        <f>Q296*H296</f>
        <v>0</v>
      </c>
      <c r="S296" s="159">
        <v>0</v>
      </c>
      <c r="T296" s="16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1" t="s">
        <v>164</v>
      </c>
      <c r="AT296" s="161" t="s">
        <v>159</v>
      </c>
      <c r="AU296" s="161" t="s">
        <v>82</v>
      </c>
      <c r="AY296" s="18" t="s">
        <v>157</v>
      </c>
      <c r="BE296" s="162">
        <f>IF(N296="základní",J296,0)</f>
        <v>0</v>
      </c>
      <c r="BF296" s="162">
        <f>IF(N296="snížená",J296,0)</f>
        <v>0</v>
      </c>
      <c r="BG296" s="162">
        <f>IF(N296="zákl. přenesená",J296,0)</f>
        <v>0</v>
      </c>
      <c r="BH296" s="162">
        <f>IF(N296="sníž. přenesená",J296,0)</f>
        <v>0</v>
      </c>
      <c r="BI296" s="162">
        <f>IF(N296="nulová",J296,0)</f>
        <v>0</v>
      </c>
      <c r="BJ296" s="18" t="s">
        <v>32</v>
      </c>
      <c r="BK296" s="162">
        <f>ROUND(I296*H296,2)</f>
        <v>0</v>
      </c>
      <c r="BL296" s="18" t="s">
        <v>164</v>
      </c>
      <c r="BM296" s="161" t="s">
        <v>896</v>
      </c>
    </row>
    <row r="297" spans="1:65" s="2" customFormat="1">
      <c r="A297" s="33"/>
      <c r="B297" s="34"/>
      <c r="C297" s="33"/>
      <c r="D297" s="163" t="s">
        <v>166</v>
      </c>
      <c r="E297" s="33"/>
      <c r="F297" s="164" t="s">
        <v>367</v>
      </c>
      <c r="G297" s="33"/>
      <c r="H297" s="33"/>
      <c r="I297" s="165"/>
      <c r="J297" s="33"/>
      <c r="K297" s="33"/>
      <c r="L297" s="34"/>
      <c r="M297" s="166"/>
      <c r="N297" s="167"/>
      <c r="O297" s="59"/>
      <c r="P297" s="59"/>
      <c r="Q297" s="59"/>
      <c r="R297" s="59"/>
      <c r="S297" s="59"/>
      <c r="T297" s="60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166</v>
      </c>
      <c r="AU297" s="18" t="s">
        <v>82</v>
      </c>
    </row>
    <row r="298" spans="1:65" s="13" customFormat="1">
      <c r="B298" s="168"/>
      <c r="D298" s="169" t="s">
        <v>168</v>
      </c>
      <c r="E298" s="170" t="s">
        <v>1</v>
      </c>
      <c r="F298" s="171" t="s">
        <v>897</v>
      </c>
      <c r="H298" s="172">
        <v>55.585999999999999</v>
      </c>
      <c r="I298" s="173"/>
      <c r="L298" s="168"/>
      <c r="M298" s="174"/>
      <c r="N298" s="175"/>
      <c r="O298" s="175"/>
      <c r="P298" s="175"/>
      <c r="Q298" s="175"/>
      <c r="R298" s="175"/>
      <c r="S298" s="175"/>
      <c r="T298" s="176"/>
      <c r="AT298" s="170" t="s">
        <v>168</v>
      </c>
      <c r="AU298" s="170" t="s">
        <v>82</v>
      </c>
      <c r="AV298" s="13" t="s">
        <v>82</v>
      </c>
      <c r="AW298" s="13" t="s">
        <v>31</v>
      </c>
      <c r="AX298" s="13" t="s">
        <v>32</v>
      </c>
      <c r="AY298" s="170" t="s">
        <v>157</v>
      </c>
    </row>
    <row r="299" spans="1:65" s="2" customFormat="1" ht="21.75" customHeight="1">
      <c r="A299" s="33"/>
      <c r="B299" s="149"/>
      <c r="C299" s="150" t="s">
        <v>438</v>
      </c>
      <c r="D299" s="150" t="s">
        <v>159</v>
      </c>
      <c r="E299" s="151" t="s">
        <v>351</v>
      </c>
      <c r="F299" s="152" t="s">
        <v>352</v>
      </c>
      <c r="G299" s="153" t="s">
        <v>240</v>
      </c>
      <c r="H299" s="154">
        <v>55.585999999999999</v>
      </c>
      <c r="I299" s="155"/>
      <c r="J299" s="156">
        <f>ROUND(I299*H299,2)</f>
        <v>0</v>
      </c>
      <c r="K299" s="152" t="s">
        <v>163</v>
      </c>
      <c r="L299" s="34"/>
      <c r="M299" s="157" t="s">
        <v>1</v>
      </c>
      <c r="N299" s="158" t="s">
        <v>40</v>
      </c>
      <c r="O299" s="59"/>
      <c r="P299" s="159">
        <f>O299*H299</f>
        <v>0</v>
      </c>
      <c r="Q299" s="159">
        <v>0</v>
      </c>
      <c r="R299" s="159">
        <f>Q299*H299</f>
        <v>0</v>
      </c>
      <c r="S299" s="159">
        <v>0</v>
      </c>
      <c r="T299" s="160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1" t="s">
        <v>164</v>
      </c>
      <c r="AT299" s="161" t="s">
        <v>159</v>
      </c>
      <c r="AU299" s="161" t="s">
        <v>82</v>
      </c>
      <c r="AY299" s="18" t="s">
        <v>157</v>
      </c>
      <c r="BE299" s="162">
        <f>IF(N299="základní",J299,0)</f>
        <v>0</v>
      </c>
      <c r="BF299" s="162">
        <f>IF(N299="snížená",J299,0)</f>
        <v>0</v>
      </c>
      <c r="BG299" s="162">
        <f>IF(N299="zákl. přenesená",J299,0)</f>
        <v>0</v>
      </c>
      <c r="BH299" s="162">
        <f>IF(N299="sníž. přenesená",J299,0)</f>
        <v>0</v>
      </c>
      <c r="BI299" s="162">
        <f>IF(N299="nulová",J299,0)</f>
        <v>0</v>
      </c>
      <c r="BJ299" s="18" t="s">
        <v>32</v>
      </c>
      <c r="BK299" s="162">
        <f>ROUND(I299*H299,2)</f>
        <v>0</v>
      </c>
      <c r="BL299" s="18" t="s">
        <v>164</v>
      </c>
      <c r="BM299" s="161" t="s">
        <v>898</v>
      </c>
    </row>
    <row r="300" spans="1:65" s="2" customFormat="1">
      <c r="A300" s="33"/>
      <c r="B300" s="34"/>
      <c r="C300" s="33"/>
      <c r="D300" s="163" t="s">
        <v>166</v>
      </c>
      <c r="E300" s="33"/>
      <c r="F300" s="164" t="s">
        <v>354</v>
      </c>
      <c r="G300" s="33"/>
      <c r="H300" s="33"/>
      <c r="I300" s="165"/>
      <c r="J300" s="33"/>
      <c r="K300" s="33"/>
      <c r="L300" s="34"/>
      <c r="M300" s="166"/>
      <c r="N300" s="167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166</v>
      </c>
      <c r="AU300" s="18" t="s">
        <v>82</v>
      </c>
    </row>
    <row r="301" spans="1:65" s="13" customFormat="1">
      <c r="B301" s="168"/>
      <c r="D301" s="169" t="s">
        <v>168</v>
      </c>
      <c r="E301" s="170" t="s">
        <v>1</v>
      </c>
      <c r="F301" s="171" t="s">
        <v>897</v>
      </c>
      <c r="H301" s="172">
        <v>55.585999999999999</v>
      </c>
      <c r="I301" s="173"/>
      <c r="L301" s="168"/>
      <c r="M301" s="174"/>
      <c r="N301" s="175"/>
      <c r="O301" s="175"/>
      <c r="P301" s="175"/>
      <c r="Q301" s="175"/>
      <c r="R301" s="175"/>
      <c r="S301" s="175"/>
      <c r="T301" s="176"/>
      <c r="AT301" s="170" t="s">
        <v>168</v>
      </c>
      <c r="AU301" s="170" t="s">
        <v>82</v>
      </c>
      <c r="AV301" s="13" t="s">
        <v>82</v>
      </c>
      <c r="AW301" s="13" t="s">
        <v>31</v>
      </c>
      <c r="AX301" s="13" t="s">
        <v>32</v>
      </c>
      <c r="AY301" s="170" t="s">
        <v>157</v>
      </c>
    </row>
    <row r="302" spans="1:65" s="2" customFormat="1" ht="16.5" customHeight="1">
      <c r="A302" s="33"/>
      <c r="B302" s="149"/>
      <c r="C302" s="150" t="s">
        <v>444</v>
      </c>
      <c r="D302" s="150" t="s">
        <v>159</v>
      </c>
      <c r="E302" s="151" t="s">
        <v>460</v>
      </c>
      <c r="F302" s="152" t="s">
        <v>461</v>
      </c>
      <c r="G302" s="153" t="s">
        <v>240</v>
      </c>
      <c r="H302" s="154">
        <v>44.83</v>
      </c>
      <c r="I302" s="155"/>
      <c r="J302" s="156">
        <f>ROUND(I302*H302,2)</f>
        <v>0</v>
      </c>
      <c r="K302" s="152" t="s">
        <v>163</v>
      </c>
      <c r="L302" s="34"/>
      <c r="M302" s="157" t="s">
        <v>1</v>
      </c>
      <c r="N302" s="158" t="s">
        <v>40</v>
      </c>
      <c r="O302" s="59"/>
      <c r="P302" s="159">
        <f>O302*H302</f>
        <v>0</v>
      </c>
      <c r="Q302" s="159">
        <v>2.234</v>
      </c>
      <c r="R302" s="159">
        <f>Q302*H302</f>
        <v>100.15021999999999</v>
      </c>
      <c r="S302" s="159">
        <v>0</v>
      </c>
      <c r="T302" s="160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1" t="s">
        <v>164</v>
      </c>
      <c r="AT302" s="161" t="s">
        <v>159</v>
      </c>
      <c r="AU302" s="161" t="s">
        <v>82</v>
      </c>
      <c r="AY302" s="18" t="s">
        <v>157</v>
      </c>
      <c r="BE302" s="162">
        <f>IF(N302="základní",J302,0)</f>
        <v>0</v>
      </c>
      <c r="BF302" s="162">
        <f>IF(N302="snížená",J302,0)</f>
        <v>0</v>
      </c>
      <c r="BG302" s="162">
        <f>IF(N302="zákl. přenesená",J302,0)</f>
        <v>0</v>
      </c>
      <c r="BH302" s="162">
        <f>IF(N302="sníž. přenesená",J302,0)</f>
        <v>0</v>
      </c>
      <c r="BI302" s="162">
        <f>IF(N302="nulová",J302,0)</f>
        <v>0</v>
      </c>
      <c r="BJ302" s="18" t="s">
        <v>32</v>
      </c>
      <c r="BK302" s="162">
        <f>ROUND(I302*H302,2)</f>
        <v>0</v>
      </c>
      <c r="BL302" s="18" t="s">
        <v>164</v>
      </c>
      <c r="BM302" s="161" t="s">
        <v>462</v>
      </c>
    </row>
    <row r="303" spans="1:65" s="2" customFormat="1">
      <c r="A303" s="33"/>
      <c r="B303" s="34"/>
      <c r="C303" s="33"/>
      <c r="D303" s="163" t="s">
        <v>166</v>
      </c>
      <c r="E303" s="33"/>
      <c r="F303" s="164" t="s">
        <v>463</v>
      </c>
      <c r="G303" s="33"/>
      <c r="H303" s="33"/>
      <c r="I303" s="165"/>
      <c r="J303" s="33"/>
      <c r="K303" s="33"/>
      <c r="L303" s="34"/>
      <c r="M303" s="166"/>
      <c r="N303" s="167"/>
      <c r="O303" s="59"/>
      <c r="P303" s="59"/>
      <c r="Q303" s="59"/>
      <c r="R303" s="59"/>
      <c r="S303" s="59"/>
      <c r="T303" s="60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T303" s="18" t="s">
        <v>166</v>
      </c>
      <c r="AU303" s="18" t="s">
        <v>82</v>
      </c>
    </row>
    <row r="304" spans="1:65" s="2" customFormat="1" ht="19.5">
      <c r="A304" s="33"/>
      <c r="B304" s="34"/>
      <c r="C304" s="33"/>
      <c r="D304" s="169" t="s">
        <v>177</v>
      </c>
      <c r="E304" s="33"/>
      <c r="F304" s="177" t="s">
        <v>777</v>
      </c>
      <c r="G304" s="33"/>
      <c r="H304" s="33"/>
      <c r="I304" s="165"/>
      <c r="J304" s="33"/>
      <c r="K304" s="33"/>
      <c r="L304" s="34"/>
      <c r="M304" s="166"/>
      <c r="N304" s="167"/>
      <c r="O304" s="59"/>
      <c r="P304" s="59"/>
      <c r="Q304" s="59"/>
      <c r="R304" s="59"/>
      <c r="S304" s="59"/>
      <c r="T304" s="60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177</v>
      </c>
      <c r="AU304" s="18" t="s">
        <v>82</v>
      </c>
    </row>
    <row r="305" spans="1:65" s="14" customFormat="1">
      <c r="B305" s="178"/>
      <c r="D305" s="169" t="s">
        <v>168</v>
      </c>
      <c r="E305" s="179" t="s">
        <v>1</v>
      </c>
      <c r="F305" s="180" t="s">
        <v>180</v>
      </c>
      <c r="H305" s="179" t="s">
        <v>1</v>
      </c>
      <c r="I305" s="181"/>
      <c r="L305" s="178"/>
      <c r="M305" s="182"/>
      <c r="N305" s="183"/>
      <c r="O305" s="183"/>
      <c r="P305" s="183"/>
      <c r="Q305" s="183"/>
      <c r="R305" s="183"/>
      <c r="S305" s="183"/>
      <c r="T305" s="184"/>
      <c r="AT305" s="179" t="s">
        <v>168</v>
      </c>
      <c r="AU305" s="179" t="s">
        <v>82</v>
      </c>
      <c r="AV305" s="14" t="s">
        <v>32</v>
      </c>
      <c r="AW305" s="14" t="s">
        <v>31</v>
      </c>
      <c r="AX305" s="14" t="s">
        <v>75</v>
      </c>
      <c r="AY305" s="179" t="s">
        <v>157</v>
      </c>
    </row>
    <row r="306" spans="1:65" s="13" customFormat="1">
      <c r="B306" s="168"/>
      <c r="D306" s="169" t="s">
        <v>168</v>
      </c>
      <c r="E306" s="170" t="s">
        <v>1</v>
      </c>
      <c r="F306" s="171" t="s">
        <v>899</v>
      </c>
      <c r="H306" s="172">
        <v>23.728999999999999</v>
      </c>
      <c r="I306" s="173"/>
      <c r="L306" s="168"/>
      <c r="M306" s="174"/>
      <c r="N306" s="175"/>
      <c r="O306" s="175"/>
      <c r="P306" s="175"/>
      <c r="Q306" s="175"/>
      <c r="R306" s="175"/>
      <c r="S306" s="175"/>
      <c r="T306" s="176"/>
      <c r="AT306" s="170" t="s">
        <v>168</v>
      </c>
      <c r="AU306" s="170" t="s">
        <v>82</v>
      </c>
      <c r="AV306" s="13" t="s">
        <v>82</v>
      </c>
      <c r="AW306" s="13" t="s">
        <v>31</v>
      </c>
      <c r="AX306" s="13" t="s">
        <v>75</v>
      </c>
      <c r="AY306" s="170" t="s">
        <v>157</v>
      </c>
    </row>
    <row r="307" spans="1:65" s="13" customFormat="1">
      <c r="B307" s="168"/>
      <c r="D307" s="169" t="s">
        <v>168</v>
      </c>
      <c r="E307" s="170" t="s">
        <v>1</v>
      </c>
      <c r="F307" s="171" t="s">
        <v>900</v>
      </c>
      <c r="H307" s="172">
        <v>20.372</v>
      </c>
      <c r="I307" s="173"/>
      <c r="L307" s="168"/>
      <c r="M307" s="174"/>
      <c r="N307" s="175"/>
      <c r="O307" s="175"/>
      <c r="P307" s="175"/>
      <c r="Q307" s="175"/>
      <c r="R307" s="175"/>
      <c r="S307" s="175"/>
      <c r="T307" s="176"/>
      <c r="AT307" s="170" t="s">
        <v>168</v>
      </c>
      <c r="AU307" s="170" t="s">
        <v>82</v>
      </c>
      <c r="AV307" s="13" t="s">
        <v>82</v>
      </c>
      <c r="AW307" s="13" t="s">
        <v>31</v>
      </c>
      <c r="AX307" s="13" t="s">
        <v>75</v>
      </c>
      <c r="AY307" s="170" t="s">
        <v>157</v>
      </c>
    </row>
    <row r="308" spans="1:65" s="14" customFormat="1">
      <c r="B308" s="178"/>
      <c r="D308" s="169" t="s">
        <v>168</v>
      </c>
      <c r="E308" s="179" t="s">
        <v>1</v>
      </c>
      <c r="F308" s="180" t="s">
        <v>330</v>
      </c>
      <c r="H308" s="179" t="s">
        <v>1</v>
      </c>
      <c r="I308" s="181"/>
      <c r="L308" s="178"/>
      <c r="M308" s="182"/>
      <c r="N308" s="183"/>
      <c r="O308" s="183"/>
      <c r="P308" s="183"/>
      <c r="Q308" s="183"/>
      <c r="R308" s="183"/>
      <c r="S308" s="183"/>
      <c r="T308" s="184"/>
      <c r="AT308" s="179" t="s">
        <v>168</v>
      </c>
      <c r="AU308" s="179" t="s">
        <v>82</v>
      </c>
      <c r="AV308" s="14" t="s">
        <v>32</v>
      </c>
      <c r="AW308" s="14" t="s">
        <v>31</v>
      </c>
      <c r="AX308" s="14" t="s">
        <v>75</v>
      </c>
      <c r="AY308" s="179" t="s">
        <v>157</v>
      </c>
    </row>
    <row r="309" spans="1:65" s="13" customFormat="1">
      <c r="B309" s="168"/>
      <c r="D309" s="169" t="s">
        <v>168</v>
      </c>
      <c r="E309" s="170" t="s">
        <v>1</v>
      </c>
      <c r="F309" s="171" t="s">
        <v>895</v>
      </c>
      <c r="H309" s="172">
        <v>0.72899999999999998</v>
      </c>
      <c r="I309" s="173"/>
      <c r="L309" s="168"/>
      <c r="M309" s="174"/>
      <c r="N309" s="175"/>
      <c r="O309" s="175"/>
      <c r="P309" s="175"/>
      <c r="Q309" s="175"/>
      <c r="R309" s="175"/>
      <c r="S309" s="175"/>
      <c r="T309" s="176"/>
      <c r="AT309" s="170" t="s">
        <v>168</v>
      </c>
      <c r="AU309" s="170" t="s">
        <v>82</v>
      </c>
      <c r="AV309" s="13" t="s">
        <v>82</v>
      </c>
      <c r="AW309" s="13" t="s">
        <v>31</v>
      </c>
      <c r="AX309" s="13" t="s">
        <v>75</v>
      </c>
      <c r="AY309" s="170" t="s">
        <v>157</v>
      </c>
    </row>
    <row r="310" spans="1:65" s="15" customFormat="1">
      <c r="B310" s="185"/>
      <c r="D310" s="169" t="s">
        <v>168</v>
      </c>
      <c r="E310" s="186" t="s">
        <v>1</v>
      </c>
      <c r="F310" s="187" t="s">
        <v>190</v>
      </c>
      <c r="H310" s="188">
        <v>44.83</v>
      </c>
      <c r="I310" s="189"/>
      <c r="L310" s="185"/>
      <c r="M310" s="190"/>
      <c r="N310" s="191"/>
      <c r="O310" s="191"/>
      <c r="P310" s="191"/>
      <c r="Q310" s="191"/>
      <c r="R310" s="191"/>
      <c r="S310" s="191"/>
      <c r="T310" s="192"/>
      <c r="AT310" s="186" t="s">
        <v>168</v>
      </c>
      <c r="AU310" s="186" t="s">
        <v>82</v>
      </c>
      <c r="AV310" s="15" t="s">
        <v>164</v>
      </c>
      <c r="AW310" s="15" t="s">
        <v>31</v>
      </c>
      <c r="AX310" s="15" t="s">
        <v>32</v>
      </c>
      <c r="AY310" s="186" t="s">
        <v>157</v>
      </c>
    </row>
    <row r="311" spans="1:65" s="2" customFormat="1" ht="16.5" customHeight="1">
      <c r="A311" s="33"/>
      <c r="B311" s="149"/>
      <c r="C311" s="150" t="s">
        <v>454</v>
      </c>
      <c r="D311" s="150" t="s">
        <v>159</v>
      </c>
      <c r="E311" s="151" t="s">
        <v>494</v>
      </c>
      <c r="F311" s="152" t="s">
        <v>495</v>
      </c>
      <c r="G311" s="153" t="s">
        <v>398</v>
      </c>
      <c r="H311" s="154">
        <v>740.10699999999997</v>
      </c>
      <c r="I311" s="155"/>
      <c r="J311" s="156">
        <f>ROUND(I311*H311,2)</f>
        <v>0</v>
      </c>
      <c r="K311" s="152" t="s">
        <v>163</v>
      </c>
      <c r="L311" s="34"/>
      <c r="M311" s="157" t="s">
        <v>1</v>
      </c>
      <c r="N311" s="158" t="s">
        <v>40</v>
      </c>
      <c r="O311" s="59"/>
      <c r="P311" s="159">
        <f>O311*H311</f>
        <v>0</v>
      </c>
      <c r="Q311" s="159">
        <v>1.65E-3</v>
      </c>
      <c r="R311" s="159">
        <f>Q311*H311</f>
        <v>1.22117655</v>
      </c>
      <c r="S311" s="159">
        <v>0</v>
      </c>
      <c r="T311" s="160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61" t="s">
        <v>164</v>
      </c>
      <c r="AT311" s="161" t="s">
        <v>159</v>
      </c>
      <c r="AU311" s="161" t="s">
        <v>82</v>
      </c>
      <c r="AY311" s="18" t="s">
        <v>157</v>
      </c>
      <c r="BE311" s="162">
        <f>IF(N311="základní",J311,0)</f>
        <v>0</v>
      </c>
      <c r="BF311" s="162">
        <f>IF(N311="snížená",J311,0)</f>
        <v>0</v>
      </c>
      <c r="BG311" s="162">
        <f>IF(N311="zákl. přenesená",J311,0)</f>
        <v>0</v>
      </c>
      <c r="BH311" s="162">
        <f>IF(N311="sníž. přenesená",J311,0)</f>
        <v>0</v>
      </c>
      <c r="BI311" s="162">
        <f>IF(N311="nulová",J311,0)</f>
        <v>0</v>
      </c>
      <c r="BJ311" s="18" t="s">
        <v>32</v>
      </c>
      <c r="BK311" s="162">
        <f>ROUND(I311*H311,2)</f>
        <v>0</v>
      </c>
      <c r="BL311" s="18" t="s">
        <v>164</v>
      </c>
      <c r="BM311" s="161" t="s">
        <v>901</v>
      </c>
    </row>
    <row r="312" spans="1:65" s="2" customFormat="1">
      <c r="A312" s="33"/>
      <c r="B312" s="34"/>
      <c r="C312" s="33"/>
      <c r="D312" s="163" t="s">
        <v>166</v>
      </c>
      <c r="E312" s="33"/>
      <c r="F312" s="164" t="s">
        <v>497</v>
      </c>
      <c r="G312" s="33"/>
      <c r="H312" s="33"/>
      <c r="I312" s="165"/>
      <c r="J312" s="33"/>
      <c r="K312" s="33"/>
      <c r="L312" s="34"/>
      <c r="M312" s="166"/>
      <c r="N312" s="167"/>
      <c r="O312" s="59"/>
      <c r="P312" s="59"/>
      <c r="Q312" s="59"/>
      <c r="R312" s="59"/>
      <c r="S312" s="59"/>
      <c r="T312" s="60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T312" s="18" t="s">
        <v>166</v>
      </c>
      <c r="AU312" s="18" t="s">
        <v>82</v>
      </c>
    </row>
    <row r="313" spans="1:65" s="13" customFormat="1">
      <c r="B313" s="168"/>
      <c r="D313" s="169" t="s">
        <v>168</v>
      </c>
      <c r="E313" s="170" t="s">
        <v>1</v>
      </c>
      <c r="F313" s="171" t="s">
        <v>902</v>
      </c>
      <c r="H313" s="172">
        <v>431.44</v>
      </c>
      <c r="I313" s="173"/>
      <c r="L313" s="168"/>
      <c r="M313" s="174"/>
      <c r="N313" s="175"/>
      <c r="O313" s="175"/>
      <c r="P313" s="175"/>
      <c r="Q313" s="175"/>
      <c r="R313" s="175"/>
      <c r="S313" s="175"/>
      <c r="T313" s="176"/>
      <c r="AT313" s="170" t="s">
        <v>168</v>
      </c>
      <c r="AU313" s="170" t="s">
        <v>82</v>
      </c>
      <c r="AV313" s="13" t="s">
        <v>82</v>
      </c>
      <c r="AW313" s="13" t="s">
        <v>31</v>
      </c>
      <c r="AX313" s="13" t="s">
        <v>75</v>
      </c>
      <c r="AY313" s="170" t="s">
        <v>157</v>
      </c>
    </row>
    <row r="314" spans="1:65" s="13" customFormat="1">
      <c r="B314" s="168"/>
      <c r="D314" s="169" t="s">
        <v>168</v>
      </c>
      <c r="E314" s="170" t="s">
        <v>1</v>
      </c>
      <c r="F314" s="171" t="s">
        <v>903</v>
      </c>
      <c r="H314" s="172">
        <v>308.66699999999997</v>
      </c>
      <c r="I314" s="173"/>
      <c r="L314" s="168"/>
      <c r="M314" s="174"/>
      <c r="N314" s="175"/>
      <c r="O314" s="175"/>
      <c r="P314" s="175"/>
      <c r="Q314" s="175"/>
      <c r="R314" s="175"/>
      <c r="S314" s="175"/>
      <c r="T314" s="176"/>
      <c r="AT314" s="170" t="s">
        <v>168</v>
      </c>
      <c r="AU314" s="170" t="s">
        <v>82</v>
      </c>
      <c r="AV314" s="13" t="s">
        <v>82</v>
      </c>
      <c r="AW314" s="13" t="s">
        <v>31</v>
      </c>
      <c r="AX314" s="13" t="s">
        <v>75</v>
      </c>
      <c r="AY314" s="170" t="s">
        <v>157</v>
      </c>
    </row>
    <row r="315" spans="1:65" s="15" customFormat="1">
      <c r="B315" s="185"/>
      <c r="D315" s="169" t="s">
        <v>168</v>
      </c>
      <c r="E315" s="186" t="s">
        <v>1</v>
      </c>
      <c r="F315" s="187" t="s">
        <v>190</v>
      </c>
      <c r="H315" s="188">
        <v>740.10699999999997</v>
      </c>
      <c r="I315" s="189"/>
      <c r="L315" s="185"/>
      <c r="M315" s="190"/>
      <c r="N315" s="191"/>
      <c r="O315" s="191"/>
      <c r="P315" s="191"/>
      <c r="Q315" s="191"/>
      <c r="R315" s="191"/>
      <c r="S315" s="191"/>
      <c r="T315" s="192"/>
      <c r="AT315" s="186" t="s">
        <v>168</v>
      </c>
      <c r="AU315" s="186" t="s">
        <v>82</v>
      </c>
      <c r="AV315" s="15" t="s">
        <v>164</v>
      </c>
      <c r="AW315" s="15" t="s">
        <v>31</v>
      </c>
      <c r="AX315" s="15" t="s">
        <v>32</v>
      </c>
      <c r="AY315" s="186" t="s">
        <v>157</v>
      </c>
    </row>
    <row r="316" spans="1:65" s="2" customFormat="1" ht="16.5" customHeight="1">
      <c r="A316" s="33"/>
      <c r="B316" s="149"/>
      <c r="C316" s="201" t="s">
        <v>457</v>
      </c>
      <c r="D316" s="201" t="s">
        <v>338</v>
      </c>
      <c r="E316" s="202" t="s">
        <v>904</v>
      </c>
      <c r="F316" s="203" t="s">
        <v>905</v>
      </c>
      <c r="G316" s="204" t="s">
        <v>398</v>
      </c>
      <c r="H316" s="205">
        <v>747.50800000000004</v>
      </c>
      <c r="I316" s="206"/>
      <c r="J316" s="207">
        <f>ROUND(I316*H316,2)</f>
        <v>0</v>
      </c>
      <c r="K316" s="203" t="s">
        <v>1</v>
      </c>
      <c r="L316" s="208"/>
      <c r="M316" s="209" t="s">
        <v>1</v>
      </c>
      <c r="N316" s="210" t="s">
        <v>40</v>
      </c>
      <c r="O316" s="59"/>
      <c r="P316" s="159">
        <f>O316*H316</f>
        <v>0</v>
      </c>
      <c r="Q316" s="159">
        <v>0.02</v>
      </c>
      <c r="R316" s="159">
        <f>Q316*H316</f>
        <v>14.95016</v>
      </c>
      <c r="S316" s="159">
        <v>0</v>
      </c>
      <c r="T316" s="160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1" t="s">
        <v>219</v>
      </c>
      <c r="AT316" s="161" t="s">
        <v>338</v>
      </c>
      <c r="AU316" s="161" t="s">
        <v>82</v>
      </c>
      <c r="AY316" s="18" t="s">
        <v>157</v>
      </c>
      <c r="BE316" s="162">
        <f>IF(N316="základní",J316,0)</f>
        <v>0</v>
      </c>
      <c r="BF316" s="162">
        <f>IF(N316="snížená",J316,0)</f>
        <v>0</v>
      </c>
      <c r="BG316" s="162">
        <f>IF(N316="zákl. přenesená",J316,0)</f>
        <v>0</v>
      </c>
      <c r="BH316" s="162">
        <f>IF(N316="sníž. přenesená",J316,0)</f>
        <v>0</v>
      </c>
      <c r="BI316" s="162">
        <f>IF(N316="nulová",J316,0)</f>
        <v>0</v>
      </c>
      <c r="BJ316" s="18" t="s">
        <v>32</v>
      </c>
      <c r="BK316" s="162">
        <f>ROUND(I316*H316,2)</f>
        <v>0</v>
      </c>
      <c r="BL316" s="18" t="s">
        <v>164</v>
      </c>
      <c r="BM316" s="161" t="s">
        <v>906</v>
      </c>
    </row>
    <row r="317" spans="1:65" s="13" customFormat="1">
      <c r="B317" s="168"/>
      <c r="D317" s="169" t="s">
        <v>168</v>
      </c>
      <c r="E317" s="170" t="s">
        <v>1</v>
      </c>
      <c r="F317" s="171" t="s">
        <v>907</v>
      </c>
      <c r="H317" s="172">
        <v>747.50800000000004</v>
      </c>
      <c r="I317" s="173"/>
      <c r="L317" s="168"/>
      <c r="M317" s="174"/>
      <c r="N317" s="175"/>
      <c r="O317" s="175"/>
      <c r="P317" s="175"/>
      <c r="Q317" s="175"/>
      <c r="R317" s="175"/>
      <c r="S317" s="175"/>
      <c r="T317" s="176"/>
      <c r="AT317" s="170" t="s">
        <v>168</v>
      </c>
      <c r="AU317" s="170" t="s">
        <v>82</v>
      </c>
      <c r="AV317" s="13" t="s">
        <v>82</v>
      </c>
      <c r="AW317" s="13" t="s">
        <v>31</v>
      </c>
      <c r="AX317" s="13" t="s">
        <v>75</v>
      </c>
      <c r="AY317" s="170" t="s">
        <v>157</v>
      </c>
    </row>
    <row r="318" spans="1:65" s="15" customFormat="1">
      <c r="B318" s="185"/>
      <c r="D318" s="169" t="s">
        <v>168</v>
      </c>
      <c r="E318" s="186" t="s">
        <v>1</v>
      </c>
      <c r="F318" s="187" t="s">
        <v>190</v>
      </c>
      <c r="H318" s="188">
        <v>747.50800000000004</v>
      </c>
      <c r="I318" s="189"/>
      <c r="L318" s="185"/>
      <c r="M318" s="190"/>
      <c r="N318" s="191"/>
      <c r="O318" s="191"/>
      <c r="P318" s="191"/>
      <c r="Q318" s="191"/>
      <c r="R318" s="191"/>
      <c r="S318" s="191"/>
      <c r="T318" s="192"/>
      <c r="AT318" s="186" t="s">
        <v>168</v>
      </c>
      <c r="AU318" s="186" t="s">
        <v>82</v>
      </c>
      <c r="AV318" s="15" t="s">
        <v>164</v>
      </c>
      <c r="AW318" s="15" t="s">
        <v>31</v>
      </c>
      <c r="AX318" s="15" t="s">
        <v>32</v>
      </c>
      <c r="AY318" s="186" t="s">
        <v>157</v>
      </c>
    </row>
    <row r="319" spans="1:65" s="12" customFormat="1" ht="22.9" customHeight="1">
      <c r="B319" s="136"/>
      <c r="D319" s="137" t="s">
        <v>74</v>
      </c>
      <c r="E319" s="147" t="s">
        <v>197</v>
      </c>
      <c r="F319" s="147" t="s">
        <v>908</v>
      </c>
      <c r="I319" s="139"/>
      <c r="J319" s="148">
        <f>BK319</f>
        <v>0</v>
      </c>
      <c r="L319" s="136"/>
      <c r="M319" s="141"/>
      <c r="N319" s="142"/>
      <c r="O319" s="142"/>
      <c r="P319" s="143">
        <f>SUM(P320:P330)</f>
        <v>0</v>
      </c>
      <c r="Q319" s="142"/>
      <c r="R319" s="143">
        <f>SUM(R320:R330)</f>
        <v>0.47592477999999994</v>
      </c>
      <c r="S319" s="142"/>
      <c r="T319" s="144">
        <f>SUM(T320:T330)</f>
        <v>0</v>
      </c>
      <c r="AR319" s="137" t="s">
        <v>32</v>
      </c>
      <c r="AT319" s="145" t="s">
        <v>74</v>
      </c>
      <c r="AU319" s="145" t="s">
        <v>32</v>
      </c>
      <c r="AY319" s="137" t="s">
        <v>157</v>
      </c>
      <c r="BK319" s="146">
        <f>SUM(BK320:BK330)</f>
        <v>0</v>
      </c>
    </row>
    <row r="320" spans="1:65" s="2" customFormat="1" ht="16.5" customHeight="1">
      <c r="A320" s="33"/>
      <c r="B320" s="149"/>
      <c r="C320" s="150" t="s">
        <v>459</v>
      </c>
      <c r="D320" s="150" t="s">
        <v>159</v>
      </c>
      <c r="E320" s="151" t="s">
        <v>909</v>
      </c>
      <c r="F320" s="152" t="s">
        <v>910</v>
      </c>
      <c r="G320" s="153" t="s">
        <v>162</v>
      </c>
      <c r="H320" s="154">
        <v>0.69099999999999995</v>
      </c>
      <c r="I320" s="155"/>
      <c r="J320" s="156">
        <f>ROUND(I320*H320,2)</f>
        <v>0</v>
      </c>
      <c r="K320" s="152" t="s">
        <v>163</v>
      </c>
      <c r="L320" s="34"/>
      <c r="M320" s="157" t="s">
        <v>1</v>
      </c>
      <c r="N320" s="158" t="s">
        <v>40</v>
      </c>
      <c r="O320" s="59"/>
      <c r="P320" s="159">
        <f>O320*H320</f>
        <v>0</v>
      </c>
      <c r="Q320" s="159">
        <v>0.24922</v>
      </c>
      <c r="R320" s="159">
        <f>Q320*H320</f>
        <v>0.17221101999999999</v>
      </c>
      <c r="S320" s="159">
        <v>0</v>
      </c>
      <c r="T320" s="16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1" t="s">
        <v>164</v>
      </c>
      <c r="AT320" s="161" t="s">
        <v>159</v>
      </c>
      <c r="AU320" s="161" t="s">
        <v>82</v>
      </c>
      <c r="AY320" s="18" t="s">
        <v>157</v>
      </c>
      <c r="BE320" s="162">
        <f>IF(N320="základní",J320,0)</f>
        <v>0</v>
      </c>
      <c r="BF320" s="162">
        <f>IF(N320="snížená",J320,0)</f>
        <v>0</v>
      </c>
      <c r="BG320" s="162">
        <f>IF(N320="zákl. přenesená",J320,0)</f>
        <v>0</v>
      </c>
      <c r="BH320" s="162">
        <f>IF(N320="sníž. přenesená",J320,0)</f>
        <v>0</v>
      </c>
      <c r="BI320" s="162">
        <f>IF(N320="nulová",J320,0)</f>
        <v>0</v>
      </c>
      <c r="BJ320" s="18" t="s">
        <v>32</v>
      </c>
      <c r="BK320" s="162">
        <f>ROUND(I320*H320,2)</f>
        <v>0</v>
      </c>
      <c r="BL320" s="18" t="s">
        <v>164</v>
      </c>
      <c r="BM320" s="161" t="s">
        <v>911</v>
      </c>
    </row>
    <row r="321" spans="1:65" s="2" customFormat="1">
      <c r="A321" s="33"/>
      <c r="B321" s="34"/>
      <c r="C321" s="33"/>
      <c r="D321" s="163" t="s">
        <v>166</v>
      </c>
      <c r="E321" s="33"/>
      <c r="F321" s="164" t="s">
        <v>912</v>
      </c>
      <c r="G321" s="33"/>
      <c r="H321" s="33"/>
      <c r="I321" s="165"/>
      <c r="J321" s="33"/>
      <c r="K321" s="33"/>
      <c r="L321" s="34"/>
      <c r="M321" s="166"/>
      <c r="N321" s="167"/>
      <c r="O321" s="59"/>
      <c r="P321" s="59"/>
      <c r="Q321" s="59"/>
      <c r="R321" s="59"/>
      <c r="S321" s="59"/>
      <c r="T321" s="60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T321" s="18" t="s">
        <v>166</v>
      </c>
      <c r="AU321" s="18" t="s">
        <v>82</v>
      </c>
    </row>
    <row r="322" spans="1:65" s="13" customFormat="1">
      <c r="B322" s="168"/>
      <c r="D322" s="169" t="s">
        <v>168</v>
      </c>
      <c r="E322" s="170" t="s">
        <v>1</v>
      </c>
      <c r="F322" s="171" t="s">
        <v>913</v>
      </c>
      <c r="H322" s="172">
        <v>0.69099999999999995</v>
      </c>
      <c r="I322" s="173"/>
      <c r="L322" s="168"/>
      <c r="M322" s="174"/>
      <c r="N322" s="175"/>
      <c r="O322" s="175"/>
      <c r="P322" s="175"/>
      <c r="Q322" s="175"/>
      <c r="R322" s="175"/>
      <c r="S322" s="175"/>
      <c r="T322" s="176"/>
      <c r="AT322" s="170" t="s">
        <v>168</v>
      </c>
      <c r="AU322" s="170" t="s">
        <v>82</v>
      </c>
      <c r="AV322" s="13" t="s">
        <v>82</v>
      </c>
      <c r="AW322" s="13" t="s">
        <v>31</v>
      </c>
      <c r="AX322" s="13" t="s">
        <v>32</v>
      </c>
      <c r="AY322" s="170" t="s">
        <v>157</v>
      </c>
    </row>
    <row r="323" spans="1:65" s="2" customFormat="1" ht="16.5" customHeight="1">
      <c r="A323" s="33"/>
      <c r="B323" s="149"/>
      <c r="C323" s="150" t="s">
        <v>469</v>
      </c>
      <c r="D323" s="150" t="s">
        <v>159</v>
      </c>
      <c r="E323" s="151" t="s">
        <v>914</v>
      </c>
      <c r="F323" s="152" t="s">
        <v>915</v>
      </c>
      <c r="G323" s="153" t="s">
        <v>162</v>
      </c>
      <c r="H323" s="154">
        <v>0.69099999999999995</v>
      </c>
      <c r="I323" s="155"/>
      <c r="J323" s="156">
        <f>ROUND(I323*H323,2)</f>
        <v>0</v>
      </c>
      <c r="K323" s="152" t="s">
        <v>163</v>
      </c>
      <c r="L323" s="34"/>
      <c r="M323" s="157" t="s">
        <v>1</v>
      </c>
      <c r="N323" s="158" t="s">
        <v>40</v>
      </c>
      <c r="O323" s="59"/>
      <c r="P323" s="159">
        <f>O323*H323</f>
        <v>0</v>
      </c>
      <c r="Q323" s="159">
        <v>0.19536000000000001</v>
      </c>
      <c r="R323" s="159">
        <f>Q323*H323</f>
        <v>0.13499375999999999</v>
      </c>
      <c r="S323" s="159">
        <v>0</v>
      </c>
      <c r="T323" s="160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1" t="s">
        <v>164</v>
      </c>
      <c r="AT323" s="161" t="s">
        <v>159</v>
      </c>
      <c r="AU323" s="161" t="s">
        <v>82</v>
      </c>
      <c r="AY323" s="18" t="s">
        <v>157</v>
      </c>
      <c r="BE323" s="162">
        <f>IF(N323="základní",J323,0)</f>
        <v>0</v>
      </c>
      <c r="BF323" s="162">
        <f>IF(N323="snížená",J323,0)</f>
        <v>0</v>
      </c>
      <c r="BG323" s="162">
        <f>IF(N323="zákl. přenesená",J323,0)</f>
        <v>0</v>
      </c>
      <c r="BH323" s="162">
        <f>IF(N323="sníž. přenesená",J323,0)</f>
        <v>0</v>
      </c>
      <c r="BI323" s="162">
        <f>IF(N323="nulová",J323,0)</f>
        <v>0</v>
      </c>
      <c r="BJ323" s="18" t="s">
        <v>32</v>
      </c>
      <c r="BK323" s="162">
        <f>ROUND(I323*H323,2)</f>
        <v>0</v>
      </c>
      <c r="BL323" s="18" t="s">
        <v>164</v>
      </c>
      <c r="BM323" s="161" t="s">
        <v>916</v>
      </c>
    </row>
    <row r="324" spans="1:65" s="2" customFormat="1">
      <c r="A324" s="33"/>
      <c r="B324" s="34"/>
      <c r="C324" s="33"/>
      <c r="D324" s="163" t="s">
        <v>166</v>
      </c>
      <c r="E324" s="33"/>
      <c r="F324" s="164" t="s">
        <v>917</v>
      </c>
      <c r="G324" s="33"/>
      <c r="H324" s="33"/>
      <c r="I324" s="165"/>
      <c r="J324" s="33"/>
      <c r="K324" s="33"/>
      <c r="L324" s="34"/>
      <c r="M324" s="166"/>
      <c r="N324" s="167"/>
      <c r="O324" s="59"/>
      <c r="P324" s="59"/>
      <c r="Q324" s="59"/>
      <c r="R324" s="59"/>
      <c r="S324" s="59"/>
      <c r="T324" s="60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T324" s="18" t="s">
        <v>166</v>
      </c>
      <c r="AU324" s="18" t="s">
        <v>82</v>
      </c>
    </row>
    <row r="325" spans="1:65" s="14" customFormat="1">
      <c r="B325" s="178"/>
      <c r="D325" s="169" t="s">
        <v>168</v>
      </c>
      <c r="E325" s="179" t="s">
        <v>1</v>
      </c>
      <c r="F325" s="180" t="s">
        <v>918</v>
      </c>
      <c r="H325" s="179" t="s">
        <v>1</v>
      </c>
      <c r="I325" s="181"/>
      <c r="L325" s="178"/>
      <c r="M325" s="182"/>
      <c r="N325" s="183"/>
      <c r="O325" s="183"/>
      <c r="P325" s="183"/>
      <c r="Q325" s="183"/>
      <c r="R325" s="183"/>
      <c r="S325" s="183"/>
      <c r="T325" s="184"/>
      <c r="AT325" s="179" t="s">
        <v>168</v>
      </c>
      <c r="AU325" s="179" t="s">
        <v>82</v>
      </c>
      <c r="AV325" s="14" t="s">
        <v>32</v>
      </c>
      <c r="AW325" s="14" t="s">
        <v>31</v>
      </c>
      <c r="AX325" s="14" t="s">
        <v>75</v>
      </c>
      <c r="AY325" s="179" t="s">
        <v>157</v>
      </c>
    </row>
    <row r="326" spans="1:65" s="13" customFormat="1">
      <c r="B326" s="168"/>
      <c r="D326" s="169" t="s">
        <v>168</v>
      </c>
      <c r="E326" s="170" t="s">
        <v>1</v>
      </c>
      <c r="F326" s="171" t="s">
        <v>919</v>
      </c>
      <c r="H326" s="172">
        <v>0.69099999999999995</v>
      </c>
      <c r="I326" s="173"/>
      <c r="L326" s="168"/>
      <c r="M326" s="174"/>
      <c r="N326" s="175"/>
      <c r="O326" s="175"/>
      <c r="P326" s="175"/>
      <c r="Q326" s="175"/>
      <c r="R326" s="175"/>
      <c r="S326" s="175"/>
      <c r="T326" s="176"/>
      <c r="AT326" s="170" t="s">
        <v>168</v>
      </c>
      <c r="AU326" s="170" t="s">
        <v>82</v>
      </c>
      <c r="AV326" s="13" t="s">
        <v>82</v>
      </c>
      <c r="AW326" s="13" t="s">
        <v>31</v>
      </c>
      <c r="AX326" s="13" t="s">
        <v>75</v>
      </c>
      <c r="AY326" s="170" t="s">
        <v>157</v>
      </c>
    </row>
    <row r="327" spans="1:65" s="15" customFormat="1">
      <c r="B327" s="185"/>
      <c r="D327" s="169" t="s">
        <v>168</v>
      </c>
      <c r="E327" s="186" t="s">
        <v>1</v>
      </c>
      <c r="F327" s="187" t="s">
        <v>190</v>
      </c>
      <c r="H327" s="188">
        <v>0.69099999999999995</v>
      </c>
      <c r="I327" s="189"/>
      <c r="L327" s="185"/>
      <c r="M327" s="190"/>
      <c r="N327" s="191"/>
      <c r="O327" s="191"/>
      <c r="P327" s="191"/>
      <c r="Q327" s="191"/>
      <c r="R327" s="191"/>
      <c r="S327" s="191"/>
      <c r="T327" s="192"/>
      <c r="AT327" s="186" t="s">
        <v>168</v>
      </c>
      <c r="AU327" s="186" t="s">
        <v>82</v>
      </c>
      <c r="AV327" s="15" t="s">
        <v>164</v>
      </c>
      <c r="AW327" s="15" t="s">
        <v>31</v>
      </c>
      <c r="AX327" s="15" t="s">
        <v>32</v>
      </c>
      <c r="AY327" s="186" t="s">
        <v>157</v>
      </c>
    </row>
    <row r="328" spans="1:65" s="2" customFormat="1" ht="16.5" customHeight="1">
      <c r="A328" s="33"/>
      <c r="B328" s="149"/>
      <c r="C328" s="201" t="s">
        <v>474</v>
      </c>
      <c r="D328" s="201" t="s">
        <v>338</v>
      </c>
      <c r="E328" s="202" t="s">
        <v>920</v>
      </c>
      <c r="F328" s="203" t="s">
        <v>921</v>
      </c>
      <c r="G328" s="204" t="s">
        <v>162</v>
      </c>
      <c r="H328" s="205">
        <v>0.76</v>
      </c>
      <c r="I328" s="206"/>
      <c r="J328" s="207">
        <f>ROUND(I328*H328,2)</f>
        <v>0</v>
      </c>
      <c r="K328" s="203" t="s">
        <v>163</v>
      </c>
      <c r="L328" s="208"/>
      <c r="M328" s="209" t="s">
        <v>1</v>
      </c>
      <c r="N328" s="210" t="s">
        <v>40</v>
      </c>
      <c r="O328" s="59"/>
      <c r="P328" s="159">
        <f>O328*H328</f>
        <v>0</v>
      </c>
      <c r="Q328" s="159">
        <v>0.222</v>
      </c>
      <c r="R328" s="159">
        <f>Q328*H328</f>
        <v>0.16872000000000001</v>
      </c>
      <c r="S328" s="159">
        <v>0</v>
      </c>
      <c r="T328" s="160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1" t="s">
        <v>219</v>
      </c>
      <c r="AT328" s="161" t="s">
        <v>338</v>
      </c>
      <c r="AU328" s="161" t="s">
        <v>82</v>
      </c>
      <c r="AY328" s="18" t="s">
        <v>157</v>
      </c>
      <c r="BE328" s="162">
        <f>IF(N328="základní",J328,0)</f>
        <v>0</v>
      </c>
      <c r="BF328" s="162">
        <f>IF(N328="snížená",J328,0)</f>
        <v>0</v>
      </c>
      <c r="BG328" s="162">
        <f>IF(N328="zákl. přenesená",J328,0)</f>
        <v>0</v>
      </c>
      <c r="BH328" s="162">
        <f>IF(N328="sníž. přenesená",J328,0)</f>
        <v>0</v>
      </c>
      <c r="BI328" s="162">
        <f>IF(N328="nulová",J328,0)</f>
        <v>0</v>
      </c>
      <c r="BJ328" s="18" t="s">
        <v>32</v>
      </c>
      <c r="BK328" s="162">
        <f>ROUND(I328*H328,2)</f>
        <v>0</v>
      </c>
      <c r="BL328" s="18" t="s">
        <v>164</v>
      </c>
      <c r="BM328" s="161" t="s">
        <v>922</v>
      </c>
    </row>
    <row r="329" spans="1:65" s="13" customFormat="1">
      <c r="B329" s="168"/>
      <c r="D329" s="169" t="s">
        <v>168</v>
      </c>
      <c r="E329" s="170" t="s">
        <v>1</v>
      </c>
      <c r="F329" s="171" t="s">
        <v>923</v>
      </c>
      <c r="H329" s="172">
        <v>0.76</v>
      </c>
      <c r="I329" s="173"/>
      <c r="L329" s="168"/>
      <c r="M329" s="174"/>
      <c r="N329" s="175"/>
      <c r="O329" s="175"/>
      <c r="P329" s="175"/>
      <c r="Q329" s="175"/>
      <c r="R329" s="175"/>
      <c r="S329" s="175"/>
      <c r="T329" s="176"/>
      <c r="AT329" s="170" t="s">
        <v>168</v>
      </c>
      <c r="AU329" s="170" t="s">
        <v>82</v>
      </c>
      <c r="AV329" s="13" t="s">
        <v>82</v>
      </c>
      <c r="AW329" s="13" t="s">
        <v>31</v>
      </c>
      <c r="AX329" s="13" t="s">
        <v>75</v>
      </c>
      <c r="AY329" s="170" t="s">
        <v>157</v>
      </c>
    </row>
    <row r="330" spans="1:65" s="15" customFormat="1">
      <c r="B330" s="185"/>
      <c r="D330" s="169" t="s">
        <v>168</v>
      </c>
      <c r="E330" s="186" t="s">
        <v>1</v>
      </c>
      <c r="F330" s="187" t="s">
        <v>190</v>
      </c>
      <c r="H330" s="188">
        <v>0.76</v>
      </c>
      <c r="I330" s="189"/>
      <c r="L330" s="185"/>
      <c r="M330" s="190"/>
      <c r="N330" s="191"/>
      <c r="O330" s="191"/>
      <c r="P330" s="191"/>
      <c r="Q330" s="191"/>
      <c r="R330" s="191"/>
      <c r="S330" s="191"/>
      <c r="T330" s="192"/>
      <c r="AT330" s="186" t="s">
        <v>168</v>
      </c>
      <c r="AU330" s="186" t="s">
        <v>82</v>
      </c>
      <c r="AV330" s="15" t="s">
        <v>164</v>
      </c>
      <c r="AW330" s="15" t="s">
        <v>31</v>
      </c>
      <c r="AX330" s="15" t="s">
        <v>32</v>
      </c>
      <c r="AY330" s="186" t="s">
        <v>157</v>
      </c>
    </row>
    <row r="331" spans="1:65" s="12" customFormat="1" ht="22.9" customHeight="1">
      <c r="B331" s="136"/>
      <c r="D331" s="137" t="s">
        <v>74</v>
      </c>
      <c r="E331" s="147" t="s">
        <v>219</v>
      </c>
      <c r="F331" s="147" t="s">
        <v>507</v>
      </c>
      <c r="I331" s="139"/>
      <c r="J331" s="148">
        <f>BK331</f>
        <v>0</v>
      </c>
      <c r="L331" s="136"/>
      <c r="M331" s="141"/>
      <c r="N331" s="142"/>
      <c r="O331" s="142"/>
      <c r="P331" s="143">
        <f>SUM(P332:P429)</f>
        <v>0</v>
      </c>
      <c r="Q331" s="142"/>
      <c r="R331" s="143">
        <f>SUM(R332:R429)</f>
        <v>344.40400129999995</v>
      </c>
      <c r="S331" s="142"/>
      <c r="T331" s="144">
        <f>SUM(T332:T429)</f>
        <v>0</v>
      </c>
      <c r="AR331" s="137" t="s">
        <v>32</v>
      </c>
      <c r="AT331" s="145" t="s">
        <v>74</v>
      </c>
      <c r="AU331" s="145" t="s">
        <v>32</v>
      </c>
      <c r="AY331" s="137" t="s">
        <v>157</v>
      </c>
      <c r="BK331" s="146">
        <f>SUM(BK332:BK429)</f>
        <v>0</v>
      </c>
    </row>
    <row r="332" spans="1:65" s="2" customFormat="1" ht="21.75" customHeight="1">
      <c r="A332" s="33"/>
      <c r="B332" s="149"/>
      <c r="C332" s="150" t="s">
        <v>479</v>
      </c>
      <c r="D332" s="150" t="s">
        <v>159</v>
      </c>
      <c r="E332" s="151" t="s">
        <v>924</v>
      </c>
      <c r="F332" s="152" t="s">
        <v>925</v>
      </c>
      <c r="G332" s="153" t="s">
        <v>212</v>
      </c>
      <c r="H332" s="154">
        <v>74</v>
      </c>
      <c r="I332" s="155"/>
      <c r="J332" s="156">
        <f>ROUND(I332*H332,2)</f>
        <v>0</v>
      </c>
      <c r="K332" s="152" t="s">
        <v>163</v>
      </c>
      <c r="L332" s="34"/>
      <c r="M332" s="157" t="s">
        <v>1</v>
      </c>
      <c r="N332" s="158" t="s">
        <v>40</v>
      </c>
      <c r="O332" s="59"/>
      <c r="P332" s="159">
        <f>O332*H332</f>
        <v>0</v>
      </c>
      <c r="Q332" s="159">
        <v>2.0000000000000002E-5</v>
      </c>
      <c r="R332" s="159">
        <f>Q332*H332</f>
        <v>1.4800000000000002E-3</v>
      </c>
      <c r="S332" s="159">
        <v>0</v>
      </c>
      <c r="T332" s="160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1" t="s">
        <v>164</v>
      </c>
      <c r="AT332" s="161" t="s">
        <v>159</v>
      </c>
      <c r="AU332" s="161" t="s">
        <v>82</v>
      </c>
      <c r="AY332" s="18" t="s">
        <v>157</v>
      </c>
      <c r="BE332" s="162">
        <f>IF(N332="základní",J332,0)</f>
        <v>0</v>
      </c>
      <c r="BF332" s="162">
        <f>IF(N332="snížená",J332,0)</f>
        <v>0</v>
      </c>
      <c r="BG332" s="162">
        <f>IF(N332="zákl. přenesená",J332,0)</f>
        <v>0</v>
      </c>
      <c r="BH332" s="162">
        <f>IF(N332="sníž. přenesená",J332,0)</f>
        <v>0</v>
      </c>
      <c r="BI332" s="162">
        <f>IF(N332="nulová",J332,0)</f>
        <v>0</v>
      </c>
      <c r="BJ332" s="18" t="s">
        <v>32</v>
      </c>
      <c r="BK332" s="162">
        <f>ROUND(I332*H332,2)</f>
        <v>0</v>
      </c>
      <c r="BL332" s="18" t="s">
        <v>164</v>
      </c>
      <c r="BM332" s="161" t="s">
        <v>926</v>
      </c>
    </row>
    <row r="333" spans="1:65" s="2" customFormat="1">
      <c r="A333" s="33"/>
      <c r="B333" s="34"/>
      <c r="C333" s="33"/>
      <c r="D333" s="163" t="s">
        <v>166</v>
      </c>
      <c r="E333" s="33"/>
      <c r="F333" s="164" t="s">
        <v>927</v>
      </c>
      <c r="G333" s="33"/>
      <c r="H333" s="33"/>
      <c r="I333" s="165"/>
      <c r="J333" s="33"/>
      <c r="K333" s="33"/>
      <c r="L333" s="34"/>
      <c r="M333" s="166"/>
      <c r="N333" s="167"/>
      <c r="O333" s="59"/>
      <c r="P333" s="59"/>
      <c r="Q333" s="59"/>
      <c r="R333" s="59"/>
      <c r="S333" s="59"/>
      <c r="T333" s="60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T333" s="18" t="s">
        <v>166</v>
      </c>
      <c r="AU333" s="18" t="s">
        <v>82</v>
      </c>
    </row>
    <row r="334" spans="1:65" s="2" customFormat="1" ht="21.75" customHeight="1">
      <c r="A334" s="33"/>
      <c r="B334" s="149"/>
      <c r="C334" s="150" t="s">
        <v>484</v>
      </c>
      <c r="D334" s="150" t="s">
        <v>159</v>
      </c>
      <c r="E334" s="151" t="s">
        <v>928</v>
      </c>
      <c r="F334" s="152" t="s">
        <v>929</v>
      </c>
      <c r="G334" s="153" t="s">
        <v>212</v>
      </c>
      <c r="H334" s="154">
        <v>74</v>
      </c>
      <c r="I334" s="155"/>
      <c r="J334" s="156">
        <f>ROUND(I334*H334,2)</f>
        <v>0</v>
      </c>
      <c r="K334" s="152" t="s">
        <v>163</v>
      </c>
      <c r="L334" s="34"/>
      <c r="M334" s="157" t="s">
        <v>1</v>
      </c>
      <c r="N334" s="158" t="s">
        <v>40</v>
      </c>
      <c r="O334" s="59"/>
      <c r="P334" s="159">
        <f>O334*H334</f>
        <v>0</v>
      </c>
      <c r="Q334" s="159">
        <v>0</v>
      </c>
      <c r="R334" s="159">
        <f>Q334*H334</f>
        <v>0</v>
      </c>
      <c r="S334" s="159">
        <v>0</v>
      </c>
      <c r="T334" s="160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1" t="s">
        <v>164</v>
      </c>
      <c r="AT334" s="161" t="s">
        <v>159</v>
      </c>
      <c r="AU334" s="161" t="s">
        <v>82</v>
      </c>
      <c r="AY334" s="18" t="s">
        <v>157</v>
      </c>
      <c r="BE334" s="162">
        <f>IF(N334="základní",J334,0)</f>
        <v>0</v>
      </c>
      <c r="BF334" s="162">
        <f>IF(N334="snížená",J334,0)</f>
        <v>0</v>
      </c>
      <c r="BG334" s="162">
        <f>IF(N334="zákl. přenesená",J334,0)</f>
        <v>0</v>
      </c>
      <c r="BH334" s="162">
        <f>IF(N334="sníž. přenesená",J334,0)</f>
        <v>0</v>
      </c>
      <c r="BI334" s="162">
        <f>IF(N334="nulová",J334,0)</f>
        <v>0</v>
      </c>
      <c r="BJ334" s="18" t="s">
        <v>32</v>
      </c>
      <c r="BK334" s="162">
        <f>ROUND(I334*H334,2)</f>
        <v>0</v>
      </c>
      <c r="BL334" s="18" t="s">
        <v>164</v>
      </c>
      <c r="BM334" s="161" t="s">
        <v>930</v>
      </c>
    </row>
    <row r="335" spans="1:65" s="2" customFormat="1">
      <c r="A335" s="33"/>
      <c r="B335" s="34"/>
      <c r="C335" s="33"/>
      <c r="D335" s="163" t="s">
        <v>166</v>
      </c>
      <c r="E335" s="33"/>
      <c r="F335" s="164" t="s">
        <v>931</v>
      </c>
      <c r="G335" s="33"/>
      <c r="H335" s="33"/>
      <c r="I335" s="165"/>
      <c r="J335" s="33"/>
      <c r="K335" s="33"/>
      <c r="L335" s="34"/>
      <c r="M335" s="166"/>
      <c r="N335" s="167"/>
      <c r="O335" s="59"/>
      <c r="P335" s="59"/>
      <c r="Q335" s="59"/>
      <c r="R335" s="59"/>
      <c r="S335" s="59"/>
      <c r="T335" s="60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T335" s="18" t="s">
        <v>166</v>
      </c>
      <c r="AU335" s="18" t="s">
        <v>82</v>
      </c>
    </row>
    <row r="336" spans="1:65" s="13" customFormat="1">
      <c r="B336" s="168"/>
      <c r="D336" s="169" t="s">
        <v>168</v>
      </c>
      <c r="E336" s="170" t="s">
        <v>1</v>
      </c>
      <c r="F336" s="171" t="s">
        <v>637</v>
      </c>
      <c r="H336" s="172">
        <v>74</v>
      </c>
      <c r="I336" s="173"/>
      <c r="L336" s="168"/>
      <c r="M336" s="174"/>
      <c r="N336" s="175"/>
      <c r="O336" s="175"/>
      <c r="P336" s="175"/>
      <c r="Q336" s="175"/>
      <c r="R336" s="175"/>
      <c r="S336" s="175"/>
      <c r="T336" s="176"/>
      <c r="AT336" s="170" t="s">
        <v>168</v>
      </c>
      <c r="AU336" s="170" t="s">
        <v>82</v>
      </c>
      <c r="AV336" s="13" t="s">
        <v>82</v>
      </c>
      <c r="AW336" s="13" t="s">
        <v>31</v>
      </c>
      <c r="AX336" s="13" t="s">
        <v>32</v>
      </c>
      <c r="AY336" s="170" t="s">
        <v>157</v>
      </c>
    </row>
    <row r="337" spans="1:65" s="2" customFormat="1" ht="16.5" customHeight="1">
      <c r="A337" s="33"/>
      <c r="B337" s="149"/>
      <c r="C337" s="201" t="s">
        <v>489</v>
      </c>
      <c r="D337" s="201" t="s">
        <v>338</v>
      </c>
      <c r="E337" s="202" t="s">
        <v>932</v>
      </c>
      <c r="F337" s="203" t="s">
        <v>933</v>
      </c>
      <c r="G337" s="204" t="s">
        <v>212</v>
      </c>
      <c r="H337" s="205">
        <v>75.11</v>
      </c>
      <c r="I337" s="206"/>
      <c r="J337" s="207">
        <f>ROUND(I337*H337,2)</f>
        <v>0</v>
      </c>
      <c r="K337" s="203" t="s">
        <v>163</v>
      </c>
      <c r="L337" s="208"/>
      <c r="M337" s="209" t="s">
        <v>1</v>
      </c>
      <c r="N337" s="210" t="s">
        <v>40</v>
      </c>
      <c r="O337" s="59"/>
      <c r="P337" s="159">
        <f>O337*H337</f>
        <v>0</v>
      </c>
      <c r="Q337" s="159">
        <v>1.4999999999999999E-2</v>
      </c>
      <c r="R337" s="159">
        <f>Q337*H337</f>
        <v>1.1266499999999999</v>
      </c>
      <c r="S337" s="159">
        <v>0</v>
      </c>
      <c r="T337" s="160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1" t="s">
        <v>219</v>
      </c>
      <c r="AT337" s="161" t="s">
        <v>338</v>
      </c>
      <c r="AU337" s="161" t="s">
        <v>82</v>
      </c>
      <c r="AY337" s="18" t="s">
        <v>157</v>
      </c>
      <c r="BE337" s="162">
        <f>IF(N337="základní",J337,0)</f>
        <v>0</v>
      </c>
      <c r="BF337" s="162">
        <f>IF(N337="snížená",J337,0)</f>
        <v>0</v>
      </c>
      <c r="BG337" s="162">
        <f>IF(N337="zákl. přenesená",J337,0)</f>
        <v>0</v>
      </c>
      <c r="BH337" s="162">
        <f>IF(N337="sníž. přenesená",J337,0)</f>
        <v>0</v>
      </c>
      <c r="BI337" s="162">
        <f>IF(N337="nulová",J337,0)</f>
        <v>0</v>
      </c>
      <c r="BJ337" s="18" t="s">
        <v>32</v>
      </c>
      <c r="BK337" s="162">
        <f>ROUND(I337*H337,2)</f>
        <v>0</v>
      </c>
      <c r="BL337" s="18" t="s">
        <v>164</v>
      </c>
      <c r="BM337" s="161" t="s">
        <v>934</v>
      </c>
    </row>
    <row r="338" spans="1:65" s="13" customFormat="1">
      <c r="B338" s="168"/>
      <c r="D338" s="169" t="s">
        <v>168</v>
      </c>
      <c r="E338" s="170" t="s">
        <v>1</v>
      </c>
      <c r="F338" s="171" t="s">
        <v>935</v>
      </c>
      <c r="H338" s="172">
        <v>75.11</v>
      </c>
      <c r="I338" s="173"/>
      <c r="L338" s="168"/>
      <c r="M338" s="174"/>
      <c r="N338" s="175"/>
      <c r="O338" s="175"/>
      <c r="P338" s="175"/>
      <c r="Q338" s="175"/>
      <c r="R338" s="175"/>
      <c r="S338" s="175"/>
      <c r="T338" s="176"/>
      <c r="AT338" s="170" t="s">
        <v>168</v>
      </c>
      <c r="AU338" s="170" t="s">
        <v>82</v>
      </c>
      <c r="AV338" s="13" t="s">
        <v>82</v>
      </c>
      <c r="AW338" s="13" t="s">
        <v>31</v>
      </c>
      <c r="AX338" s="13" t="s">
        <v>75</v>
      </c>
      <c r="AY338" s="170" t="s">
        <v>157</v>
      </c>
    </row>
    <row r="339" spans="1:65" s="15" customFormat="1">
      <c r="B339" s="185"/>
      <c r="D339" s="169" t="s">
        <v>168</v>
      </c>
      <c r="E339" s="186" t="s">
        <v>1</v>
      </c>
      <c r="F339" s="187" t="s">
        <v>190</v>
      </c>
      <c r="H339" s="188">
        <v>75.11</v>
      </c>
      <c r="I339" s="189"/>
      <c r="L339" s="185"/>
      <c r="M339" s="190"/>
      <c r="N339" s="191"/>
      <c r="O339" s="191"/>
      <c r="P339" s="191"/>
      <c r="Q339" s="191"/>
      <c r="R339" s="191"/>
      <c r="S339" s="191"/>
      <c r="T339" s="192"/>
      <c r="AT339" s="186" t="s">
        <v>168</v>
      </c>
      <c r="AU339" s="186" t="s">
        <v>82</v>
      </c>
      <c r="AV339" s="15" t="s">
        <v>164</v>
      </c>
      <c r="AW339" s="15" t="s">
        <v>31</v>
      </c>
      <c r="AX339" s="15" t="s">
        <v>32</v>
      </c>
      <c r="AY339" s="186" t="s">
        <v>157</v>
      </c>
    </row>
    <row r="340" spans="1:65" s="2" customFormat="1" ht="21.75" customHeight="1">
      <c r="A340" s="33"/>
      <c r="B340" s="149"/>
      <c r="C340" s="150" t="s">
        <v>493</v>
      </c>
      <c r="D340" s="150" t="s">
        <v>159</v>
      </c>
      <c r="E340" s="151" t="s">
        <v>936</v>
      </c>
      <c r="F340" s="152" t="s">
        <v>937</v>
      </c>
      <c r="G340" s="153" t="s">
        <v>212</v>
      </c>
      <c r="H340" s="154">
        <v>269.64999999999998</v>
      </c>
      <c r="I340" s="155"/>
      <c r="J340" s="156">
        <f>ROUND(I340*H340,2)</f>
        <v>0</v>
      </c>
      <c r="K340" s="152" t="s">
        <v>163</v>
      </c>
      <c r="L340" s="34"/>
      <c r="M340" s="157" t="s">
        <v>1</v>
      </c>
      <c r="N340" s="158" t="s">
        <v>40</v>
      </c>
      <c r="O340" s="59"/>
      <c r="P340" s="159">
        <f>O340*H340</f>
        <v>0</v>
      </c>
      <c r="Q340" s="159">
        <v>3.0000000000000001E-5</v>
      </c>
      <c r="R340" s="159">
        <f>Q340*H340</f>
        <v>8.0894999999999995E-3</v>
      </c>
      <c r="S340" s="159">
        <v>0</v>
      </c>
      <c r="T340" s="160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1" t="s">
        <v>164</v>
      </c>
      <c r="AT340" s="161" t="s">
        <v>159</v>
      </c>
      <c r="AU340" s="161" t="s">
        <v>82</v>
      </c>
      <c r="AY340" s="18" t="s">
        <v>157</v>
      </c>
      <c r="BE340" s="162">
        <f>IF(N340="základní",J340,0)</f>
        <v>0</v>
      </c>
      <c r="BF340" s="162">
        <f>IF(N340="snížená",J340,0)</f>
        <v>0</v>
      </c>
      <c r="BG340" s="162">
        <f>IF(N340="zákl. přenesená",J340,0)</f>
        <v>0</v>
      </c>
      <c r="BH340" s="162">
        <f>IF(N340="sníž. přenesená",J340,0)</f>
        <v>0</v>
      </c>
      <c r="BI340" s="162">
        <f>IF(N340="nulová",J340,0)</f>
        <v>0</v>
      </c>
      <c r="BJ340" s="18" t="s">
        <v>32</v>
      </c>
      <c r="BK340" s="162">
        <f>ROUND(I340*H340,2)</f>
        <v>0</v>
      </c>
      <c r="BL340" s="18" t="s">
        <v>164</v>
      </c>
      <c r="BM340" s="161" t="s">
        <v>938</v>
      </c>
    </row>
    <row r="341" spans="1:65" s="2" customFormat="1">
      <c r="A341" s="33"/>
      <c r="B341" s="34"/>
      <c r="C341" s="33"/>
      <c r="D341" s="163" t="s">
        <v>166</v>
      </c>
      <c r="E341" s="33"/>
      <c r="F341" s="164" t="s">
        <v>939</v>
      </c>
      <c r="G341" s="33"/>
      <c r="H341" s="33"/>
      <c r="I341" s="165"/>
      <c r="J341" s="33"/>
      <c r="K341" s="33"/>
      <c r="L341" s="34"/>
      <c r="M341" s="166"/>
      <c r="N341" s="167"/>
      <c r="O341" s="59"/>
      <c r="P341" s="59"/>
      <c r="Q341" s="59"/>
      <c r="R341" s="59"/>
      <c r="S341" s="59"/>
      <c r="T341" s="60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166</v>
      </c>
      <c r="AU341" s="18" t="s">
        <v>82</v>
      </c>
    </row>
    <row r="342" spans="1:65" s="13" customFormat="1">
      <c r="B342" s="168"/>
      <c r="D342" s="169" t="s">
        <v>168</v>
      </c>
      <c r="E342" s="170" t="s">
        <v>1</v>
      </c>
      <c r="F342" s="171" t="s">
        <v>940</v>
      </c>
      <c r="H342" s="172">
        <v>269.64999999999998</v>
      </c>
      <c r="I342" s="173"/>
      <c r="L342" s="168"/>
      <c r="M342" s="174"/>
      <c r="N342" s="175"/>
      <c r="O342" s="175"/>
      <c r="P342" s="175"/>
      <c r="Q342" s="175"/>
      <c r="R342" s="175"/>
      <c r="S342" s="175"/>
      <c r="T342" s="176"/>
      <c r="AT342" s="170" t="s">
        <v>168</v>
      </c>
      <c r="AU342" s="170" t="s">
        <v>82</v>
      </c>
      <c r="AV342" s="13" t="s">
        <v>82</v>
      </c>
      <c r="AW342" s="13" t="s">
        <v>31</v>
      </c>
      <c r="AX342" s="13" t="s">
        <v>32</v>
      </c>
      <c r="AY342" s="170" t="s">
        <v>157</v>
      </c>
    </row>
    <row r="343" spans="1:65" s="2" customFormat="1" ht="16.5" customHeight="1">
      <c r="A343" s="33"/>
      <c r="B343" s="149"/>
      <c r="C343" s="201" t="s">
        <v>502</v>
      </c>
      <c r="D343" s="201" t="s">
        <v>338</v>
      </c>
      <c r="E343" s="202" t="s">
        <v>941</v>
      </c>
      <c r="F343" s="203" t="s">
        <v>942</v>
      </c>
      <c r="G343" s="204" t="s">
        <v>212</v>
      </c>
      <c r="H343" s="205">
        <v>273.69499999999999</v>
      </c>
      <c r="I343" s="206"/>
      <c r="J343" s="207">
        <f>ROUND(I343*H343,2)</f>
        <v>0</v>
      </c>
      <c r="K343" s="203" t="s">
        <v>163</v>
      </c>
      <c r="L343" s="208"/>
      <c r="M343" s="209" t="s">
        <v>1</v>
      </c>
      <c r="N343" s="210" t="s">
        <v>40</v>
      </c>
      <c r="O343" s="59"/>
      <c r="P343" s="159">
        <f>O343*H343</f>
        <v>0</v>
      </c>
      <c r="Q343" s="159">
        <v>2.4E-2</v>
      </c>
      <c r="R343" s="159">
        <f>Q343*H343</f>
        <v>6.5686799999999996</v>
      </c>
      <c r="S343" s="159">
        <v>0</v>
      </c>
      <c r="T343" s="160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1" t="s">
        <v>219</v>
      </c>
      <c r="AT343" s="161" t="s">
        <v>338</v>
      </c>
      <c r="AU343" s="161" t="s">
        <v>82</v>
      </c>
      <c r="AY343" s="18" t="s">
        <v>157</v>
      </c>
      <c r="BE343" s="162">
        <f>IF(N343="základní",J343,0)</f>
        <v>0</v>
      </c>
      <c r="BF343" s="162">
        <f>IF(N343="snížená",J343,0)</f>
        <v>0</v>
      </c>
      <c r="BG343" s="162">
        <f>IF(N343="zákl. přenesená",J343,0)</f>
        <v>0</v>
      </c>
      <c r="BH343" s="162">
        <f>IF(N343="sníž. přenesená",J343,0)</f>
        <v>0</v>
      </c>
      <c r="BI343" s="162">
        <f>IF(N343="nulová",J343,0)</f>
        <v>0</v>
      </c>
      <c r="BJ343" s="18" t="s">
        <v>32</v>
      </c>
      <c r="BK343" s="162">
        <f>ROUND(I343*H343,2)</f>
        <v>0</v>
      </c>
      <c r="BL343" s="18" t="s">
        <v>164</v>
      </c>
      <c r="BM343" s="161" t="s">
        <v>943</v>
      </c>
    </row>
    <row r="344" spans="1:65" s="13" customFormat="1">
      <c r="B344" s="168"/>
      <c r="D344" s="169" t="s">
        <v>168</v>
      </c>
      <c r="E344" s="170" t="s">
        <v>1</v>
      </c>
      <c r="F344" s="171" t="s">
        <v>944</v>
      </c>
      <c r="H344" s="172">
        <v>273.69499999999999</v>
      </c>
      <c r="I344" s="173"/>
      <c r="L344" s="168"/>
      <c r="M344" s="174"/>
      <c r="N344" s="175"/>
      <c r="O344" s="175"/>
      <c r="P344" s="175"/>
      <c r="Q344" s="175"/>
      <c r="R344" s="175"/>
      <c r="S344" s="175"/>
      <c r="T344" s="176"/>
      <c r="AT344" s="170" t="s">
        <v>168</v>
      </c>
      <c r="AU344" s="170" t="s">
        <v>82</v>
      </c>
      <c r="AV344" s="13" t="s">
        <v>82</v>
      </c>
      <c r="AW344" s="13" t="s">
        <v>31</v>
      </c>
      <c r="AX344" s="13" t="s">
        <v>75</v>
      </c>
      <c r="AY344" s="170" t="s">
        <v>157</v>
      </c>
    </row>
    <row r="345" spans="1:65" s="15" customFormat="1">
      <c r="B345" s="185"/>
      <c r="D345" s="169" t="s">
        <v>168</v>
      </c>
      <c r="E345" s="186" t="s">
        <v>1</v>
      </c>
      <c r="F345" s="187" t="s">
        <v>190</v>
      </c>
      <c r="H345" s="188">
        <v>273.69499999999999</v>
      </c>
      <c r="I345" s="189"/>
      <c r="L345" s="185"/>
      <c r="M345" s="190"/>
      <c r="N345" s="191"/>
      <c r="O345" s="191"/>
      <c r="P345" s="191"/>
      <c r="Q345" s="191"/>
      <c r="R345" s="191"/>
      <c r="S345" s="191"/>
      <c r="T345" s="192"/>
      <c r="AT345" s="186" t="s">
        <v>168</v>
      </c>
      <c r="AU345" s="186" t="s">
        <v>82</v>
      </c>
      <c r="AV345" s="15" t="s">
        <v>164</v>
      </c>
      <c r="AW345" s="15" t="s">
        <v>31</v>
      </c>
      <c r="AX345" s="15" t="s">
        <v>32</v>
      </c>
      <c r="AY345" s="186" t="s">
        <v>157</v>
      </c>
    </row>
    <row r="346" spans="1:65" s="2" customFormat="1" ht="21.75" customHeight="1">
      <c r="A346" s="33"/>
      <c r="B346" s="149"/>
      <c r="C346" s="150" t="s">
        <v>508</v>
      </c>
      <c r="D346" s="150" t="s">
        <v>159</v>
      </c>
      <c r="E346" s="151" t="s">
        <v>945</v>
      </c>
      <c r="F346" s="152" t="s">
        <v>946</v>
      </c>
      <c r="G346" s="153" t="s">
        <v>212</v>
      </c>
      <c r="H346" s="154">
        <v>231.5</v>
      </c>
      <c r="I346" s="155"/>
      <c r="J346" s="156">
        <f>ROUND(I346*H346,2)</f>
        <v>0</v>
      </c>
      <c r="K346" s="152" t="s">
        <v>163</v>
      </c>
      <c r="L346" s="34"/>
      <c r="M346" s="157" t="s">
        <v>1</v>
      </c>
      <c r="N346" s="158" t="s">
        <v>40</v>
      </c>
      <c r="O346" s="59"/>
      <c r="P346" s="159">
        <f>O346*H346</f>
        <v>0</v>
      </c>
      <c r="Q346" s="159">
        <v>4.0000000000000003E-5</v>
      </c>
      <c r="R346" s="159">
        <f>Q346*H346</f>
        <v>9.2600000000000009E-3</v>
      </c>
      <c r="S346" s="159">
        <v>0</v>
      </c>
      <c r="T346" s="16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1" t="s">
        <v>164</v>
      </c>
      <c r="AT346" s="161" t="s">
        <v>159</v>
      </c>
      <c r="AU346" s="161" t="s">
        <v>82</v>
      </c>
      <c r="AY346" s="18" t="s">
        <v>157</v>
      </c>
      <c r="BE346" s="162">
        <f>IF(N346="základní",J346,0)</f>
        <v>0</v>
      </c>
      <c r="BF346" s="162">
        <f>IF(N346="snížená",J346,0)</f>
        <v>0</v>
      </c>
      <c r="BG346" s="162">
        <f>IF(N346="zákl. přenesená",J346,0)</f>
        <v>0</v>
      </c>
      <c r="BH346" s="162">
        <f>IF(N346="sníž. přenesená",J346,0)</f>
        <v>0</v>
      </c>
      <c r="BI346" s="162">
        <f>IF(N346="nulová",J346,0)</f>
        <v>0</v>
      </c>
      <c r="BJ346" s="18" t="s">
        <v>32</v>
      </c>
      <c r="BK346" s="162">
        <f>ROUND(I346*H346,2)</f>
        <v>0</v>
      </c>
      <c r="BL346" s="18" t="s">
        <v>164</v>
      </c>
      <c r="BM346" s="161" t="s">
        <v>947</v>
      </c>
    </row>
    <row r="347" spans="1:65" s="2" customFormat="1">
      <c r="A347" s="33"/>
      <c r="B347" s="34"/>
      <c r="C347" s="33"/>
      <c r="D347" s="163" t="s">
        <v>166</v>
      </c>
      <c r="E347" s="33"/>
      <c r="F347" s="164" t="s">
        <v>948</v>
      </c>
      <c r="G347" s="33"/>
      <c r="H347" s="33"/>
      <c r="I347" s="165"/>
      <c r="J347" s="33"/>
      <c r="K347" s="33"/>
      <c r="L347" s="34"/>
      <c r="M347" s="166"/>
      <c r="N347" s="167"/>
      <c r="O347" s="59"/>
      <c r="P347" s="59"/>
      <c r="Q347" s="59"/>
      <c r="R347" s="59"/>
      <c r="S347" s="59"/>
      <c r="T347" s="60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T347" s="18" t="s">
        <v>166</v>
      </c>
      <c r="AU347" s="18" t="s">
        <v>82</v>
      </c>
    </row>
    <row r="348" spans="1:65" s="13" customFormat="1">
      <c r="B348" s="168"/>
      <c r="D348" s="169" t="s">
        <v>168</v>
      </c>
      <c r="E348" s="170" t="s">
        <v>1</v>
      </c>
      <c r="F348" s="171" t="s">
        <v>949</v>
      </c>
      <c r="H348" s="172">
        <v>231.5</v>
      </c>
      <c r="I348" s="173"/>
      <c r="L348" s="168"/>
      <c r="M348" s="174"/>
      <c r="N348" s="175"/>
      <c r="O348" s="175"/>
      <c r="P348" s="175"/>
      <c r="Q348" s="175"/>
      <c r="R348" s="175"/>
      <c r="S348" s="175"/>
      <c r="T348" s="176"/>
      <c r="AT348" s="170" t="s">
        <v>168</v>
      </c>
      <c r="AU348" s="170" t="s">
        <v>82</v>
      </c>
      <c r="AV348" s="13" t="s">
        <v>82</v>
      </c>
      <c r="AW348" s="13" t="s">
        <v>31</v>
      </c>
      <c r="AX348" s="13" t="s">
        <v>32</v>
      </c>
      <c r="AY348" s="170" t="s">
        <v>157</v>
      </c>
    </row>
    <row r="349" spans="1:65" s="2" customFormat="1" ht="16.5" customHeight="1">
      <c r="A349" s="33"/>
      <c r="B349" s="149"/>
      <c r="C349" s="201" t="s">
        <v>513</v>
      </c>
      <c r="D349" s="201" t="s">
        <v>338</v>
      </c>
      <c r="E349" s="202" t="s">
        <v>950</v>
      </c>
      <c r="F349" s="203" t="s">
        <v>951</v>
      </c>
      <c r="G349" s="204" t="s">
        <v>212</v>
      </c>
      <c r="H349" s="205">
        <v>234.97300000000001</v>
      </c>
      <c r="I349" s="206"/>
      <c r="J349" s="207">
        <f>ROUND(I349*H349,2)</f>
        <v>0</v>
      </c>
      <c r="K349" s="203" t="s">
        <v>163</v>
      </c>
      <c r="L349" s="208"/>
      <c r="M349" s="209" t="s">
        <v>1</v>
      </c>
      <c r="N349" s="210" t="s">
        <v>40</v>
      </c>
      <c r="O349" s="59"/>
      <c r="P349" s="159">
        <f>O349*H349</f>
        <v>0</v>
      </c>
      <c r="Q349" s="159">
        <v>3.6999999999999998E-2</v>
      </c>
      <c r="R349" s="159">
        <f>Q349*H349</f>
        <v>8.6940010000000001</v>
      </c>
      <c r="S349" s="159">
        <v>0</v>
      </c>
      <c r="T349" s="160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1" t="s">
        <v>219</v>
      </c>
      <c r="AT349" s="161" t="s">
        <v>338</v>
      </c>
      <c r="AU349" s="161" t="s">
        <v>82</v>
      </c>
      <c r="AY349" s="18" t="s">
        <v>157</v>
      </c>
      <c r="BE349" s="162">
        <f>IF(N349="základní",J349,0)</f>
        <v>0</v>
      </c>
      <c r="BF349" s="162">
        <f>IF(N349="snížená",J349,0)</f>
        <v>0</v>
      </c>
      <c r="BG349" s="162">
        <f>IF(N349="zákl. přenesená",J349,0)</f>
        <v>0</v>
      </c>
      <c r="BH349" s="162">
        <f>IF(N349="sníž. přenesená",J349,0)</f>
        <v>0</v>
      </c>
      <c r="BI349" s="162">
        <f>IF(N349="nulová",J349,0)</f>
        <v>0</v>
      </c>
      <c r="BJ349" s="18" t="s">
        <v>32</v>
      </c>
      <c r="BK349" s="162">
        <f>ROUND(I349*H349,2)</f>
        <v>0</v>
      </c>
      <c r="BL349" s="18" t="s">
        <v>164</v>
      </c>
      <c r="BM349" s="161" t="s">
        <v>952</v>
      </c>
    </row>
    <row r="350" spans="1:65" s="13" customFormat="1">
      <c r="B350" s="168"/>
      <c r="D350" s="169" t="s">
        <v>168</v>
      </c>
      <c r="E350" s="170" t="s">
        <v>1</v>
      </c>
      <c r="F350" s="171" t="s">
        <v>953</v>
      </c>
      <c r="H350" s="172">
        <v>234.97300000000001</v>
      </c>
      <c r="I350" s="173"/>
      <c r="L350" s="168"/>
      <c r="M350" s="174"/>
      <c r="N350" s="175"/>
      <c r="O350" s="175"/>
      <c r="P350" s="175"/>
      <c r="Q350" s="175"/>
      <c r="R350" s="175"/>
      <c r="S350" s="175"/>
      <c r="T350" s="176"/>
      <c r="AT350" s="170" t="s">
        <v>168</v>
      </c>
      <c r="AU350" s="170" t="s">
        <v>82</v>
      </c>
      <c r="AV350" s="13" t="s">
        <v>82</v>
      </c>
      <c r="AW350" s="13" t="s">
        <v>31</v>
      </c>
      <c r="AX350" s="13" t="s">
        <v>75</v>
      </c>
      <c r="AY350" s="170" t="s">
        <v>157</v>
      </c>
    </row>
    <row r="351" spans="1:65" s="15" customFormat="1">
      <c r="B351" s="185"/>
      <c r="D351" s="169" t="s">
        <v>168</v>
      </c>
      <c r="E351" s="186" t="s">
        <v>1</v>
      </c>
      <c r="F351" s="187" t="s">
        <v>190</v>
      </c>
      <c r="H351" s="188">
        <v>234.97300000000001</v>
      </c>
      <c r="I351" s="189"/>
      <c r="L351" s="185"/>
      <c r="M351" s="190"/>
      <c r="N351" s="191"/>
      <c r="O351" s="191"/>
      <c r="P351" s="191"/>
      <c r="Q351" s="191"/>
      <c r="R351" s="191"/>
      <c r="S351" s="191"/>
      <c r="T351" s="192"/>
      <c r="AT351" s="186" t="s">
        <v>168</v>
      </c>
      <c r="AU351" s="186" t="s">
        <v>82</v>
      </c>
      <c r="AV351" s="15" t="s">
        <v>164</v>
      </c>
      <c r="AW351" s="15" t="s">
        <v>31</v>
      </c>
      <c r="AX351" s="15" t="s">
        <v>32</v>
      </c>
      <c r="AY351" s="186" t="s">
        <v>157</v>
      </c>
    </row>
    <row r="352" spans="1:65" s="2" customFormat="1" ht="16.5" customHeight="1">
      <c r="A352" s="33"/>
      <c r="B352" s="149"/>
      <c r="C352" s="150" t="s">
        <v>518</v>
      </c>
      <c r="D352" s="150" t="s">
        <v>159</v>
      </c>
      <c r="E352" s="151" t="s">
        <v>954</v>
      </c>
      <c r="F352" s="152" t="s">
        <v>955</v>
      </c>
      <c r="G352" s="153" t="s">
        <v>398</v>
      </c>
      <c r="H352" s="154">
        <v>14</v>
      </c>
      <c r="I352" s="155"/>
      <c r="J352" s="156">
        <f>ROUND(I352*H352,2)</f>
        <v>0</v>
      </c>
      <c r="K352" s="152" t="s">
        <v>163</v>
      </c>
      <c r="L352" s="34"/>
      <c r="M352" s="157" t="s">
        <v>1</v>
      </c>
      <c r="N352" s="158" t="s">
        <v>40</v>
      </c>
      <c r="O352" s="59"/>
      <c r="P352" s="159">
        <f>O352*H352</f>
        <v>0</v>
      </c>
      <c r="Q352" s="159">
        <v>1.2999999999999999E-4</v>
      </c>
      <c r="R352" s="159">
        <f>Q352*H352</f>
        <v>1.8199999999999998E-3</v>
      </c>
      <c r="S352" s="159">
        <v>0</v>
      </c>
      <c r="T352" s="16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1" t="s">
        <v>164</v>
      </c>
      <c r="AT352" s="161" t="s">
        <v>159</v>
      </c>
      <c r="AU352" s="161" t="s">
        <v>82</v>
      </c>
      <c r="AY352" s="18" t="s">
        <v>157</v>
      </c>
      <c r="BE352" s="162">
        <f>IF(N352="základní",J352,0)</f>
        <v>0</v>
      </c>
      <c r="BF352" s="162">
        <f>IF(N352="snížená",J352,0)</f>
        <v>0</v>
      </c>
      <c r="BG352" s="162">
        <f>IF(N352="zákl. přenesená",J352,0)</f>
        <v>0</v>
      </c>
      <c r="BH352" s="162">
        <f>IF(N352="sníž. přenesená",J352,0)</f>
        <v>0</v>
      </c>
      <c r="BI352" s="162">
        <f>IF(N352="nulová",J352,0)</f>
        <v>0</v>
      </c>
      <c r="BJ352" s="18" t="s">
        <v>32</v>
      </c>
      <c r="BK352" s="162">
        <f>ROUND(I352*H352,2)</f>
        <v>0</v>
      </c>
      <c r="BL352" s="18" t="s">
        <v>164</v>
      </c>
      <c r="BM352" s="161" t="s">
        <v>956</v>
      </c>
    </row>
    <row r="353" spans="1:65" s="2" customFormat="1">
      <c r="A353" s="33"/>
      <c r="B353" s="34"/>
      <c r="C353" s="33"/>
      <c r="D353" s="163" t="s">
        <v>166</v>
      </c>
      <c r="E353" s="33"/>
      <c r="F353" s="164" t="s">
        <v>957</v>
      </c>
      <c r="G353" s="33"/>
      <c r="H353" s="33"/>
      <c r="I353" s="165"/>
      <c r="J353" s="33"/>
      <c r="K353" s="33"/>
      <c r="L353" s="34"/>
      <c r="M353" s="166"/>
      <c r="N353" s="167"/>
      <c r="O353" s="59"/>
      <c r="P353" s="59"/>
      <c r="Q353" s="59"/>
      <c r="R353" s="59"/>
      <c r="S353" s="59"/>
      <c r="T353" s="60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166</v>
      </c>
      <c r="AU353" s="18" t="s">
        <v>82</v>
      </c>
    </row>
    <row r="354" spans="1:65" s="14" customFormat="1">
      <c r="B354" s="178"/>
      <c r="D354" s="169" t="s">
        <v>168</v>
      </c>
      <c r="E354" s="179" t="s">
        <v>1</v>
      </c>
      <c r="F354" s="180" t="s">
        <v>958</v>
      </c>
      <c r="H354" s="179" t="s">
        <v>1</v>
      </c>
      <c r="I354" s="181"/>
      <c r="L354" s="178"/>
      <c r="M354" s="182"/>
      <c r="N354" s="183"/>
      <c r="O354" s="183"/>
      <c r="P354" s="183"/>
      <c r="Q354" s="183"/>
      <c r="R354" s="183"/>
      <c r="S354" s="183"/>
      <c r="T354" s="184"/>
      <c r="AT354" s="179" t="s">
        <v>168</v>
      </c>
      <c r="AU354" s="179" t="s">
        <v>82</v>
      </c>
      <c r="AV354" s="14" t="s">
        <v>32</v>
      </c>
      <c r="AW354" s="14" t="s">
        <v>31</v>
      </c>
      <c r="AX354" s="14" t="s">
        <v>75</v>
      </c>
      <c r="AY354" s="179" t="s">
        <v>157</v>
      </c>
    </row>
    <row r="355" spans="1:65" s="13" customFormat="1">
      <c r="B355" s="168"/>
      <c r="D355" s="169" t="s">
        <v>168</v>
      </c>
      <c r="E355" s="170" t="s">
        <v>1</v>
      </c>
      <c r="F355" s="171" t="s">
        <v>233</v>
      </c>
      <c r="H355" s="172">
        <v>10</v>
      </c>
      <c r="I355" s="173"/>
      <c r="L355" s="168"/>
      <c r="M355" s="174"/>
      <c r="N355" s="175"/>
      <c r="O355" s="175"/>
      <c r="P355" s="175"/>
      <c r="Q355" s="175"/>
      <c r="R355" s="175"/>
      <c r="S355" s="175"/>
      <c r="T355" s="176"/>
      <c r="AT355" s="170" t="s">
        <v>168</v>
      </c>
      <c r="AU355" s="170" t="s">
        <v>82</v>
      </c>
      <c r="AV355" s="13" t="s">
        <v>82</v>
      </c>
      <c r="AW355" s="13" t="s">
        <v>31</v>
      </c>
      <c r="AX355" s="13" t="s">
        <v>75</v>
      </c>
      <c r="AY355" s="170" t="s">
        <v>157</v>
      </c>
    </row>
    <row r="356" spans="1:65" s="14" customFormat="1">
      <c r="B356" s="178"/>
      <c r="D356" s="169" t="s">
        <v>168</v>
      </c>
      <c r="E356" s="179" t="s">
        <v>1</v>
      </c>
      <c r="F356" s="180" t="s">
        <v>959</v>
      </c>
      <c r="H356" s="179" t="s">
        <v>1</v>
      </c>
      <c r="I356" s="181"/>
      <c r="L356" s="178"/>
      <c r="M356" s="182"/>
      <c r="N356" s="183"/>
      <c r="O356" s="183"/>
      <c r="P356" s="183"/>
      <c r="Q356" s="183"/>
      <c r="R356" s="183"/>
      <c r="S356" s="183"/>
      <c r="T356" s="184"/>
      <c r="AT356" s="179" t="s">
        <v>168</v>
      </c>
      <c r="AU356" s="179" t="s">
        <v>82</v>
      </c>
      <c r="AV356" s="14" t="s">
        <v>32</v>
      </c>
      <c r="AW356" s="14" t="s">
        <v>31</v>
      </c>
      <c r="AX356" s="14" t="s">
        <v>75</v>
      </c>
      <c r="AY356" s="179" t="s">
        <v>157</v>
      </c>
    </row>
    <row r="357" spans="1:65" s="13" customFormat="1">
      <c r="B357" s="168"/>
      <c r="D357" s="169" t="s">
        <v>168</v>
      </c>
      <c r="E357" s="170" t="s">
        <v>1</v>
      </c>
      <c r="F357" s="171" t="s">
        <v>164</v>
      </c>
      <c r="H357" s="172">
        <v>4</v>
      </c>
      <c r="I357" s="173"/>
      <c r="L357" s="168"/>
      <c r="M357" s="174"/>
      <c r="N357" s="175"/>
      <c r="O357" s="175"/>
      <c r="P357" s="175"/>
      <c r="Q357" s="175"/>
      <c r="R357" s="175"/>
      <c r="S357" s="175"/>
      <c r="T357" s="176"/>
      <c r="AT357" s="170" t="s">
        <v>168</v>
      </c>
      <c r="AU357" s="170" t="s">
        <v>82</v>
      </c>
      <c r="AV357" s="13" t="s">
        <v>82</v>
      </c>
      <c r="AW357" s="13" t="s">
        <v>31</v>
      </c>
      <c r="AX357" s="13" t="s">
        <v>75</v>
      </c>
      <c r="AY357" s="170" t="s">
        <v>157</v>
      </c>
    </row>
    <row r="358" spans="1:65" s="15" customFormat="1">
      <c r="B358" s="185"/>
      <c r="D358" s="169" t="s">
        <v>168</v>
      </c>
      <c r="E358" s="186" t="s">
        <v>1</v>
      </c>
      <c r="F358" s="187" t="s">
        <v>190</v>
      </c>
      <c r="H358" s="188">
        <v>14</v>
      </c>
      <c r="I358" s="189"/>
      <c r="L358" s="185"/>
      <c r="M358" s="190"/>
      <c r="N358" s="191"/>
      <c r="O358" s="191"/>
      <c r="P358" s="191"/>
      <c r="Q358" s="191"/>
      <c r="R358" s="191"/>
      <c r="S358" s="191"/>
      <c r="T358" s="192"/>
      <c r="AT358" s="186" t="s">
        <v>168</v>
      </c>
      <c r="AU358" s="186" t="s">
        <v>82</v>
      </c>
      <c r="AV358" s="15" t="s">
        <v>164</v>
      </c>
      <c r="AW358" s="15" t="s">
        <v>31</v>
      </c>
      <c r="AX358" s="15" t="s">
        <v>32</v>
      </c>
      <c r="AY358" s="186" t="s">
        <v>157</v>
      </c>
    </row>
    <row r="359" spans="1:65" s="2" customFormat="1" ht="24.2" customHeight="1">
      <c r="A359" s="33"/>
      <c r="B359" s="149"/>
      <c r="C359" s="201" t="s">
        <v>523</v>
      </c>
      <c r="D359" s="201" t="s">
        <v>338</v>
      </c>
      <c r="E359" s="202" t="s">
        <v>960</v>
      </c>
      <c r="F359" s="203" t="s">
        <v>961</v>
      </c>
      <c r="G359" s="204" t="s">
        <v>398</v>
      </c>
      <c r="H359" s="205">
        <v>14.21</v>
      </c>
      <c r="I359" s="206"/>
      <c r="J359" s="207">
        <f>ROUND(I359*H359,2)</f>
        <v>0</v>
      </c>
      <c r="K359" s="203" t="s">
        <v>163</v>
      </c>
      <c r="L359" s="208"/>
      <c r="M359" s="209" t="s">
        <v>1</v>
      </c>
      <c r="N359" s="210" t="s">
        <v>40</v>
      </c>
      <c r="O359" s="59"/>
      <c r="P359" s="159">
        <f>O359*H359</f>
        <v>0</v>
      </c>
      <c r="Q359" s="159">
        <v>0.02</v>
      </c>
      <c r="R359" s="159">
        <f>Q359*H359</f>
        <v>0.28420000000000001</v>
      </c>
      <c r="S359" s="159">
        <v>0</v>
      </c>
      <c r="T359" s="160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1" t="s">
        <v>219</v>
      </c>
      <c r="AT359" s="161" t="s">
        <v>338</v>
      </c>
      <c r="AU359" s="161" t="s">
        <v>82</v>
      </c>
      <c r="AY359" s="18" t="s">
        <v>157</v>
      </c>
      <c r="BE359" s="162">
        <f>IF(N359="základní",J359,0)</f>
        <v>0</v>
      </c>
      <c r="BF359" s="162">
        <f>IF(N359="snížená",J359,0)</f>
        <v>0</v>
      </c>
      <c r="BG359" s="162">
        <f>IF(N359="zákl. přenesená",J359,0)</f>
        <v>0</v>
      </c>
      <c r="BH359" s="162">
        <f>IF(N359="sníž. přenesená",J359,0)</f>
        <v>0</v>
      </c>
      <c r="BI359" s="162">
        <f>IF(N359="nulová",J359,0)</f>
        <v>0</v>
      </c>
      <c r="BJ359" s="18" t="s">
        <v>32</v>
      </c>
      <c r="BK359" s="162">
        <f>ROUND(I359*H359,2)</f>
        <v>0</v>
      </c>
      <c r="BL359" s="18" t="s">
        <v>164</v>
      </c>
      <c r="BM359" s="161" t="s">
        <v>962</v>
      </c>
    </row>
    <row r="360" spans="1:65" s="13" customFormat="1">
      <c r="B360" s="168"/>
      <c r="D360" s="169" t="s">
        <v>168</v>
      </c>
      <c r="E360" s="170" t="s">
        <v>1</v>
      </c>
      <c r="F360" s="171" t="s">
        <v>963</v>
      </c>
      <c r="H360" s="172">
        <v>14.21</v>
      </c>
      <c r="I360" s="173"/>
      <c r="L360" s="168"/>
      <c r="M360" s="174"/>
      <c r="N360" s="175"/>
      <c r="O360" s="175"/>
      <c r="P360" s="175"/>
      <c r="Q360" s="175"/>
      <c r="R360" s="175"/>
      <c r="S360" s="175"/>
      <c r="T360" s="176"/>
      <c r="AT360" s="170" t="s">
        <v>168</v>
      </c>
      <c r="AU360" s="170" t="s">
        <v>82</v>
      </c>
      <c r="AV360" s="13" t="s">
        <v>82</v>
      </c>
      <c r="AW360" s="13" t="s">
        <v>31</v>
      </c>
      <c r="AX360" s="13" t="s">
        <v>75</v>
      </c>
      <c r="AY360" s="170" t="s">
        <v>157</v>
      </c>
    </row>
    <row r="361" spans="1:65" s="15" customFormat="1">
      <c r="B361" s="185"/>
      <c r="D361" s="169" t="s">
        <v>168</v>
      </c>
      <c r="E361" s="186" t="s">
        <v>1</v>
      </c>
      <c r="F361" s="187" t="s">
        <v>190</v>
      </c>
      <c r="H361" s="188">
        <v>14.21</v>
      </c>
      <c r="I361" s="189"/>
      <c r="L361" s="185"/>
      <c r="M361" s="190"/>
      <c r="N361" s="191"/>
      <c r="O361" s="191"/>
      <c r="P361" s="191"/>
      <c r="Q361" s="191"/>
      <c r="R361" s="191"/>
      <c r="S361" s="191"/>
      <c r="T361" s="192"/>
      <c r="AT361" s="186" t="s">
        <v>168</v>
      </c>
      <c r="AU361" s="186" t="s">
        <v>82</v>
      </c>
      <c r="AV361" s="15" t="s">
        <v>164</v>
      </c>
      <c r="AW361" s="15" t="s">
        <v>31</v>
      </c>
      <c r="AX361" s="15" t="s">
        <v>32</v>
      </c>
      <c r="AY361" s="186" t="s">
        <v>157</v>
      </c>
    </row>
    <row r="362" spans="1:65" s="2" customFormat="1" ht="16.5" customHeight="1">
      <c r="A362" s="33"/>
      <c r="B362" s="149"/>
      <c r="C362" s="150" t="s">
        <v>528</v>
      </c>
      <c r="D362" s="150" t="s">
        <v>159</v>
      </c>
      <c r="E362" s="151" t="s">
        <v>964</v>
      </c>
      <c r="F362" s="152" t="s">
        <v>965</v>
      </c>
      <c r="G362" s="153" t="s">
        <v>398</v>
      </c>
      <c r="H362" s="154">
        <v>143</v>
      </c>
      <c r="I362" s="155"/>
      <c r="J362" s="156">
        <f>ROUND(I362*H362,2)</f>
        <v>0</v>
      </c>
      <c r="K362" s="152" t="s">
        <v>163</v>
      </c>
      <c r="L362" s="34"/>
      <c r="M362" s="157" t="s">
        <v>1</v>
      </c>
      <c r="N362" s="158" t="s">
        <v>40</v>
      </c>
      <c r="O362" s="59"/>
      <c r="P362" s="159">
        <f>O362*H362</f>
        <v>0</v>
      </c>
      <c r="Q362" s="159">
        <v>6.9999999999999994E-5</v>
      </c>
      <c r="R362" s="159">
        <f>Q362*H362</f>
        <v>1.001E-2</v>
      </c>
      <c r="S362" s="159">
        <v>0</v>
      </c>
      <c r="T362" s="160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1" t="s">
        <v>164</v>
      </c>
      <c r="AT362" s="161" t="s">
        <v>159</v>
      </c>
      <c r="AU362" s="161" t="s">
        <v>82</v>
      </c>
      <c r="AY362" s="18" t="s">
        <v>157</v>
      </c>
      <c r="BE362" s="162">
        <f>IF(N362="základní",J362,0)</f>
        <v>0</v>
      </c>
      <c r="BF362" s="162">
        <f>IF(N362="snížená",J362,0)</f>
        <v>0</v>
      </c>
      <c r="BG362" s="162">
        <f>IF(N362="zákl. přenesená",J362,0)</f>
        <v>0</v>
      </c>
      <c r="BH362" s="162">
        <f>IF(N362="sníž. přenesená",J362,0)</f>
        <v>0</v>
      </c>
      <c r="BI362" s="162">
        <f>IF(N362="nulová",J362,0)</f>
        <v>0</v>
      </c>
      <c r="BJ362" s="18" t="s">
        <v>32</v>
      </c>
      <c r="BK362" s="162">
        <f>ROUND(I362*H362,2)</f>
        <v>0</v>
      </c>
      <c r="BL362" s="18" t="s">
        <v>164</v>
      </c>
      <c r="BM362" s="161" t="s">
        <v>966</v>
      </c>
    </row>
    <row r="363" spans="1:65" s="2" customFormat="1">
      <c r="A363" s="33"/>
      <c r="B363" s="34"/>
      <c r="C363" s="33"/>
      <c r="D363" s="163" t="s">
        <v>166</v>
      </c>
      <c r="E363" s="33"/>
      <c r="F363" s="164" t="s">
        <v>967</v>
      </c>
      <c r="G363" s="33"/>
      <c r="H363" s="33"/>
      <c r="I363" s="165"/>
      <c r="J363" s="33"/>
      <c r="K363" s="33"/>
      <c r="L363" s="34"/>
      <c r="M363" s="166"/>
      <c r="N363" s="167"/>
      <c r="O363" s="59"/>
      <c r="P363" s="59"/>
      <c r="Q363" s="59"/>
      <c r="R363" s="59"/>
      <c r="S363" s="59"/>
      <c r="T363" s="60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166</v>
      </c>
      <c r="AU363" s="18" t="s">
        <v>82</v>
      </c>
    </row>
    <row r="364" spans="1:65" s="14" customFormat="1">
      <c r="B364" s="178"/>
      <c r="D364" s="169" t="s">
        <v>168</v>
      </c>
      <c r="E364" s="179" t="s">
        <v>1</v>
      </c>
      <c r="F364" s="180" t="s">
        <v>968</v>
      </c>
      <c r="H364" s="179" t="s">
        <v>1</v>
      </c>
      <c r="I364" s="181"/>
      <c r="L364" s="178"/>
      <c r="M364" s="182"/>
      <c r="N364" s="183"/>
      <c r="O364" s="183"/>
      <c r="P364" s="183"/>
      <c r="Q364" s="183"/>
      <c r="R364" s="183"/>
      <c r="S364" s="183"/>
      <c r="T364" s="184"/>
      <c r="AT364" s="179" t="s">
        <v>168</v>
      </c>
      <c r="AU364" s="179" t="s">
        <v>82</v>
      </c>
      <c r="AV364" s="14" t="s">
        <v>32</v>
      </c>
      <c r="AW364" s="14" t="s">
        <v>31</v>
      </c>
      <c r="AX364" s="14" t="s">
        <v>75</v>
      </c>
      <c r="AY364" s="179" t="s">
        <v>157</v>
      </c>
    </row>
    <row r="365" spans="1:65" s="13" customFormat="1">
      <c r="B365" s="168"/>
      <c r="D365" s="169" t="s">
        <v>168</v>
      </c>
      <c r="E365" s="170" t="s">
        <v>1</v>
      </c>
      <c r="F365" s="171" t="s">
        <v>969</v>
      </c>
      <c r="H365" s="172">
        <v>106</v>
      </c>
      <c r="I365" s="173"/>
      <c r="L365" s="168"/>
      <c r="M365" s="174"/>
      <c r="N365" s="175"/>
      <c r="O365" s="175"/>
      <c r="P365" s="175"/>
      <c r="Q365" s="175"/>
      <c r="R365" s="175"/>
      <c r="S365" s="175"/>
      <c r="T365" s="176"/>
      <c r="AT365" s="170" t="s">
        <v>168</v>
      </c>
      <c r="AU365" s="170" t="s">
        <v>82</v>
      </c>
      <c r="AV365" s="13" t="s">
        <v>82</v>
      </c>
      <c r="AW365" s="13" t="s">
        <v>31</v>
      </c>
      <c r="AX365" s="13" t="s">
        <v>75</v>
      </c>
      <c r="AY365" s="170" t="s">
        <v>157</v>
      </c>
    </row>
    <row r="366" spans="1:65" s="14" customFormat="1">
      <c r="B366" s="178"/>
      <c r="D366" s="169" t="s">
        <v>168</v>
      </c>
      <c r="E366" s="179" t="s">
        <v>1</v>
      </c>
      <c r="F366" s="180" t="s">
        <v>970</v>
      </c>
      <c r="H366" s="179" t="s">
        <v>1</v>
      </c>
      <c r="I366" s="181"/>
      <c r="L366" s="178"/>
      <c r="M366" s="182"/>
      <c r="N366" s="183"/>
      <c r="O366" s="183"/>
      <c r="P366" s="183"/>
      <c r="Q366" s="183"/>
      <c r="R366" s="183"/>
      <c r="S366" s="183"/>
      <c r="T366" s="184"/>
      <c r="AT366" s="179" t="s">
        <v>168</v>
      </c>
      <c r="AU366" s="179" t="s">
        <v>82</v>
      </c>
      <c r="AV366" s="14" t="s">
        <v>32</v>
      </c>
      <c r="AW366" s="14" t="s">
        <v>31</v>
      </c>
      <c r="AX366" s="14" t="s">
        <v>75</v>
      </c>
      <c r="AY366" s="179" t="s">
        <v>157</v>
      </c>
    </row>
    <row r="367" spans="1:65" s="13" customFormat="1">
      <c r="B367" s="168"/>
      <c r="D367" s="169" t="s">
        <v>168</v>
      </c>
      <c r="E367" s="170" t="s">
        <v>1</v>
      </c>
      <c r="F367" s="171" t="s">
        <v>432</v>
      </c>
      <c r="H367" s="172">
        <v>37</v>
      </c>
      <c r="I367" s="173"/>
      <c r="L367" s="168"/>
      <c r="M367" s="174"/>
      <c r="N367" s="175"/>
      <c r="O367" s="175"/>
      <c r="P367" s="175"/>
      <c r="Q367" s="175"/>
      <c r="R367" s="175"/>
      <c r="S367" s="175"/>
      <c r="T367" s="176"/>
      <c r="AT367" s="170" t="s">
        <v>168</v>
      </c>
      <c r="AU367" s="170" t="s">
        <v>82</v>
      </c>
      <c r="AV367" s="13" t="s">
        <v>82</v>
      </c>
      <c r="AW367" s="13" t="s">
        <v>31</v>
      </c>
      <c r="AX367" s="13" t="s">
        <v>75</v>
      </c>
      <c r="AY367" s="170" t="s">
        <v>157</v>
      </c>
    </row>
    <row r="368" spans="1:65" s="15" customFormat="1">
      <c r="B368" s="185"/>
      <c r="D368" s="169" t="s">
        <v>168</v>
      </c>
      <c r="E368" s="186" t="s">
        <v>1</v>
      </c>
      <c r="F368" s="187" t="s">
        <v>190</v>
      </c>
      <c r="H368" s="188">
        <v>143</v>
      </c>
      <c r="I368" s="189"/>
      <c r="L368" s="185"/>
      <c r="M368" s="190"/>
      <c r="N368" s="191"/>
      <c r="O368" s="191"/>
      <c r="P368" s="191"/>
      <c r="Q368" s="191"/>
      <c r="R368" s="191"/>
      <c r="S368" s="191"/>
      <c r="T368" s="192"/>
      <c r="AT368" s="186" t="s">
        <v>168</v>
      </c>
      <c r="AU368" s="186" t="s">
        <v>82</v>
      </c>
      <c r="AV368" s="15" t="s">
        <v>164</v>
      </c>
      <c r="AW368" s="15" t="s">
        <v>31</v>
      </c>
      <c r="AX368" s="15" t="s">
        <v>32</v>
      </c>
      <c r="AY368" s="186" t="s">
        <v>157</v>
      </c>
    </row>
    <row r="369" spans="1:65" s="2" customFormat="1" ht="16.5" customHeight="1">
      <c r="A369" s="33"/>
      <c r="B369" s="149"/>
      <c r="C369" s="201" t="s">
        <v>537</v>
      </c>
      <c r="D369" s="201" t="s">
        <v>338</v>
      </c>
      <c r="E369" s="202" t="s">
        <v>971</v>
      </c>
      <c r="F369" s="203" t="s">
        <v>972</v>
      </c>
      <c r="G369" s="204" t="s">
        <v>398</v>
      </c>
      <c r="H369" s="205">
        <v>107.59</v>
      </c>
      <c r="I369" s="206"/>
      <c r="J369" s="207">
        <f>ROUND(I369*H369,2)</f>
        <v>0</v>
      </c>
      <c r="K369" s="203" t="s">
        <v>1</v>
      </c>
      <c r="L369" s="208"/>
      <c r="M369" s="209" t="s">
        <v>1</v>
      </c>
      <c r="N369" s="210" t="s">
        <v>40</v>
      </c>
      <c r="O369" s="59"/>
      <c r="P369" s="159">
        <f>O369*H369</f>
        <v>0</v>
      </c>
      <c r="Q369" s="159">
        <v>0.01</v>
      </c>
      <c r="R369" s="159">
        <f>Q369*H369</f>
        <v>1.0759000000000001</v>
      </c>
      <c r="S369" s="159">
        <v>0</v>
      </c>
      <c r="T369" s="160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1" t="s">
        <v>219</v>
      </c>
      <c r="AT369" s="161" t="s">
        <v>338</v>
      </c>
      <c r="AU369" s="161" t="s">
        <v>82</v>
      </c>
      <c r="AY369" s="18" t="s">
        <v>157</v>
      </c>
      <c r="BE369" s="162">
        <f>IF(N369="základní",J369,0)</f>
        <v>0</v>
      </c>
      <c r="BF369" s="162">
        <f>IF(N369="snížená",J369,0)</f>
        <v>0</v>
      </c>
      <c r="BG369" s="162">
        <f>IF(N369="zákl. přenesená",J369,0)</f>
        <v>0</v>
      </c>
      <c r="BH369" s="162">
        <f>IF(N369="sníž. přenesená",J369,0)</f>
        <v>0</v>
      </c>
      <c r="BI369" s="162">
        <f>IF(N369="nulová",J369,0)</f>
        <v>0</v>
      </c>
      <c r="BJ369" s="18" t="s">
        <v>32</v>
      </c>
      <c r="BK369" s="162">
        <f>ROUND(I369*H369,2)</f>
        <v>0</v>
      </c>
      <c r="BL369" s="18" t="s">
        <v>164</v>
      </c>
      <c r="BM369" s="161" t="s">
        <v>973</v>
      </c>
    </row>
    <row r="370" spans="1:65" s="13" customFormat="1">
      <c r="B370" s="168"/>
      <c r="D370" s="169" t="s">
        <v>168</v>
      </c>
      <c r="E370" s="170" t="s">
        <v>1</v>
      </c>
      <c r="F370" s="171" t="s">
        <v>974</v>
      </c>
      <c r="H370" s="172">
        <v>107.59</v>
      </c>
      <c r="I370" s="173"/>
      <c r="L370" s="168"/>
      <c r="M370" s="174"/>
      <c r="N370" s="175"/>
      <c r="O370" s="175"/>
      <c r="P370" s="175"/>
      <c r="Q370" s="175"/>
      <c r="R370" s="175"/>
      <c r="S370" s="175"/>
      <c r="T370" s="176"/>
      <c r="AT370" s="170" t="s">
        <v>168</v>
      </c>
      <c r="AU370" s="170" t="s">
        <v>82</v>
      </c>
      <c r="AV370" s="13" t="s">
        <v>82</v>
      </c>
      <c r="AW370" s="13" t="s">
        <v>31</v>
      </c>
      <c r="AX370" s="13" t="s">
        <v>75</v>
      </c>
      <c r="AY370" s="170" t="s">
        <v>157</v>
      </c>
    </row>
    <row r="371" spans="1:65" s="15" customFormat="1">
      <c r="B371" s="185"/>
      <c r="D371" s="169" t="s">
        <v>168</v>
      </c>
      <c r="E371" s="186" t="s">
        <v>1</v>
      </c>
      <c r="F371" s="187" t="s">
        <v>190</v>
      </c>
      <c r="H371" s="188">
        <v>107.59</v>
      </c>
      <c r="I371" s="189"/>
      <c r="L371" s="185"/>
      <c r="M371" s="190"/>
      <c r="N371" s="191"/>
      <c r="O371" s="191"/>
      <c r="P371" s="191"/>
      <c r="Q371" s="191"/>
      <c r="R371" s="191"/>
      <c r="S371" s="191"/>
      <c r="T371" s="192"/>
      <c r="AT371" s="186" t="s">
        <v>168</v>
      </c>
      <c r="AU371" s="186" t="s">
        <v>82</v>
      </c>
      <c r="AV371" s="15" t="s">
        <v>164</v>
      </c>
      <c r="AW371" s="15" t="s">
        <v>31</v>
      </c>
      <c r="AX371" s="15" t="s">
        <v>32</v>
      </c>
      <c r="AY371" s="186" t="s">
        <v>157</v>
      </c>
    </row>
    <row r="372" spans="1:65" s="2" customFormat="1" ht="16.5" customHeight="1">
      <c r="A372" s="33"/>
      <c r="B372" s="149"/>
      <c r="C372" s="201" t="s">
        <v>542</v>
      </c>
      <c r="D372" s="201" t="s">
        <v>338</v>
      </c>
      <c r="E372" s="202" t="s">
        <v>975</v>
      </c>
      <c r="F372" s="203" t="s">
        <v>976</v>
      </c>
      <c r="G372" s="204" t="s">
        <v>398</v>
      </c>
      <c r="H372" s="205">
        <v>37.555</v>
      </c>
      <c r="I372" s="206"/>
      <c r="J372" s="207">
        <f>ROUND(I372*H372,2)</f>
        <v>0</v>
      </c>
      <c r="K372" s="203" t="s">
        <v>163</v>
      </c>
      <c r="L372" s="208"/>
      <c r="M372" s="209" t="s">
        <v>1</v>
      </c>
      <c r="N372" s="210" t="s">
        <v>40</v>
      </c>
      <c r="O372" s="59"/>
      <c r="P372" s="159">
        <f>O372*H372</f>
        <v>0</v>
      </c>
      <c r="Q372" s="159">
        <v>7.0000000000000001E-3</v>
      </c>
      <c r="R372" s="159">
        <f>Q372*H372</f>
        <v>0.26288499999999998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219</v>
      </c>
      <c r="AT372" s="161" t="s">
        <v>338</v>
      </c>
      <c r="AU372" s="161" t="s">
        <v>82</v>
      </c>
      <c r="AY372" s="18" t="s">
        <v>157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32</v>
      </c>
      <c r="BK372" s="162">
        <f>ROUND(I372*H372,2)</f>
        <v>0</v>
      </c>
      <c r="BL372" s="18" t="s">
        <v>164</v>
      </c>
      <c r="BM372" s="161" t="s">
        <v>977</v>
      </c>
    </row>
    <row r="373" spans="1:65" s="13" customFormat="1">
      <c r="B373" s="168"/>
      <c r="D373" s="169" t="s">
        <v>168</v>
      </c>
      <c r="E373" s="170" t="s">
        <v>1</v>
      </c>
      <c r="F373" s="171" t="s">
        <v>978</v>
      </c>
      <c r="H373" s="172">
        <v>37.555</v>
      </c>
      <c r="I373" s="173"/>
      <c r="L373" s="168"/>
      <c r="M373" s="174"/>
      <c r="N373" s="175"/>
      <c r="O373" s="175"/>
      <c r="P373" s="175"/>
      <c r="Q373" s="175"/>
      <c r="R373" s="175"/>
      <c r="S373" s="175"/>
      <c r="T373" s="176"/>
      <c r="AT373" s="170" t="s">
        <v>168</v>
      </c>
      <c r="AU373" s="170" t="s">
        <v>82</v>
      </c>
      <c r="AV373" s="13" t="s">
        <v>82</v>
      </c>
      <c r="AW373" s="13" t="s">
        <v>31</v>
      </c>
      <c r="AX373" s="13" t="s">
        <v>75</v>
      </c>
      <c r="AY373" s="170" t="s">
        <v>157</v>
      </c>
    </row>
    <row r="374" spans="1:65" s="15" customFormat="1">
      <c r="B374" s="185"/>
      <c r="D374" s="169" t="s">
        <v>168</v>
      </c>
      <c r="E374" s="186" t="s">
        <v>1</v>
      </c>
      <c r="F374" s="187" t="s">
        <v>190</v>
      </c>
      <c r="H374" s="188">
        <v>37.555</v>
      </c>
      <c r="I374" s="189"/>
      <c r="L374" s="185"/>
      <c r="M374" s="190"/>
      <c r="N374" s="191"/>
      <c r="O374" s="191"/>
      <c r="P374" s="191"/>
      <c r="Q374" s="191"/>
      <c r="R374" s="191"/>
      <c r="S374" s="191"/>
      <c r="T374" s="192"/>
      <c r="AT374" s="186" t="s">
        <v>168</v>
      </c>
      <c r="AU374" s="186" t="s">
        <v>82</v>
      </c>
      <c r="AV374" s="15" t="s">
        <v>164</v>
      </c>
      <c r="AW374" s="15" t="s">
        <v>31</v>
      </c>
      <c r="AX374" s="15" t="s">
        <v>32</v>
      </c>
      <c r="AY374" s="186" t="s">
        <v>157</v>
      </c>
    </row>
    <row r="375" spans="1:65" s="2" customFormat="1" ht="21.75" customHeight="1">
      <c r="A375" s="33"/>
      <c r="B375" s="149"/>
      <c r="C375" s="150" t="s">
        <v>547</v>
      </c>
      <c r="D375" s="150" t="s">
        <v>159</v>
      </c>
      <c r="E375" s="151" t="s">
        <v>979</v>
      </c>
      <c r="F375" s="152" t="s">
        <v>980</v>
      </c>
      <c r="G375" s="153" t="s">
        <v>398</v>
      </c>
      <c r="H375" s="154">
        <v>39</v>
      </c>
      <c r="I375" s="155"/>
      <c r="J375" s="156">
        <f>ROUND(I375*H375,2)</f>
        <v>0</v>
      </c>
      <c r="K375" s="152" t="s">
        <v>163</v>
      </c>
      <c r="L375" s="34"/>
      <c r="M375" s="157" t="s">
        <v>1</v>
      </c>
      <c r="N375" s="158" t="s">
        <v>40</v>
      </c>
      <c r="O375" s="59"/>
      <c r="P375" s="159">
        <f>O375*H375</f>
        <v>0</v>
      </c>
      <c r="Q375" s="159">
        <v>8.4999999999999995E-4</v>
      </c>
      <c r="R375" s="159">
        <f>Q375*H375</f>
        <v>3.3149999999999999E-2</v>
      </c>
      <c r="S375" s="159">
        <v>0</v>
      </c>
      <c r="T375" s="160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1" t="s">
        <v>164</v>
      </c>
      <c r="AT375" s="161" t="s">
        <v>159</v>
      </c>
      <c r="AU375" s="161" t="s">
        <v>82</v>
      </c>
      <c r="AY375" s="18" t="s">
        <v>157</v>
      </c>
      <c r="BE375" s="162">
        <f>IF(N375="základní",J375,0)</f>
        <v>0</v>
      </c>
      <c r="BF375" s="162">
        <f>IF(N375="snížená",J375,0)</f>
        <v>0</v>
      </c>
      <c r="BG375" s="162">
        <f>IF(N375="zákl. přenesená",J375,0)</f>
        <v>0</v>
      </c>
      <c r="BH375" s="162">
        <f>IF(N375="sníž. přenesená",J375,0)</f>
        <v>0</v>
      </c>
      <c r="BI375" s="162">
        <f>IF(N375="nulová",J375,0)</f>
        <v>0</v>
      </c>
      <c r="BJ375" s="18" t="s">
        <v>32</v>
      </c>
      <c r="BK375" s="162">
        <f>ROUND(I375*H375,2)</f>
        <v>0</v>
      </c>
      <c r="BL375" s="18" t="s">
        <v>164</v>
      </c>
      <c r="BM375" s="161" t="s">
        <v>981</v>
      </c>
    </row>
    <row r="376" spans="1:65" s="2" customFormat="1">
      <c r="A376" s="33"/>
      <c r="B376" s="34"/>
      <c r="C376" s="33"/>
      <c r="D376" s="163" t="s">
        <v>166</v>
      </c>
      <c r="E376" s="33"/>
      <c r="F376" s="164" t="s">
        <v>982</v>
      </c>
      <c r="G376" s="33"/>
      <c r="H376" s="33"/>
      <c r="I376" s="165"/>
      <c r="J376" s="33"/>
      <c r="K376" s="33"/>
      <c r="L376" s="34"/>
      <c r="M376" s="166"/>
      <c r="N376" s="167"/>
      <c r="O376" s="59"/>
      <c r="P376" s="59"/>
      <c r="Q376" s="59"/>
      <c r="R376" s="59"/>
      <c r="S376" s="59"/>
      <c r="T376" s="60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T376" s="18" t="s">
        <v>166</v>
      </c>
      <c r="AU376" s="18" t="s">
        <v>82</v>
      </c>
    </row>
    <row r="377" spans="1:65" s="14" customFormat="1">
      <c r="B377" s="178"/>
      <c r="D377" s="169" t="s">
        <v>168</v>
      </c>
      <c r="E377" s="179" t="s">
        <v>1</v>
      </c>
      <c r="F377" s="180" t="s">
        <v>983</v>
      </c>
      <c r="H377" s="179" t="s">
        <v>1</v>
      </c>
      <c r="I377" s="181"/>
      <c r="L377" s="178"/>
      <c r="M377" s="182"/>
      <c r="N377" s="183"/>
      <c r="O377" s="183"/>
      <c r="P377" s="183"/>
      <c r="Q377" s="183"/>
      <c r="R377" s="183"/>
      <c r="S377" s="183"/>
      <c r="T377" s="184"/>
      <c r="AT377" s="179" t="s">
        <v>168</v>
      </c>
      <c r="AU377" s="179" t="s">
        <v>82</v>
      </c>
      <c r="AV377" s="14" t="s">
        <v>32</v>
      </c>
      <c r="AW377" s="14" t="s">
        <v>31</v>
      </c>
      <c r="AX377" s="14" t="s">
        <v>75</v>
      </c>
      <c r="AY377" s="179" t="s">
        <v>157</v>
      </c>
    </row>
    <row r="378" spans="1:65" s="13" customFormat="1">
      <c r="B378" s="168"/>
      <c r="D378" s="169" t="s">
        <v>168</v>
      </c>
      <c r="E378" s="170" t="s">
        <v>1</v>
      </c>
      <c r="F378" s="171" t="s">
        <v>444</v>
      </c>
      <c r="H378" s="172">
        <v>39</v>
      </c>
      <c r="I378" s="173"/>
      <c r="L378" s="168"/>
      <c r="M378" s="174"/>
      <c r="N378" s="175"/>
      <c r="O378" s="175"/>
      <c r="P378" s="175"/>
      <c r="Q378" s="175"/>
      <c r="R378" s="175"/>
      <c r="S378" s="175"/>
      <c r="T378" s="176"/>
      <c r="AT378" s="170" t="s">
        <v>168</v>
      </c>
      <c r="AU378" s="170" t="s">
        <v>82</v>
      </c>
      <c r="AV378" s="13" t="s">
        <v>82</v>
      </c>
      <c r="AW378" s="13" t="s">
        <v>31</v>
      </c>
      <c r="AX378" s="13" t="s">
        <v>32</v>
      </c>
      <c r="AY378" s="170" t="s">
        <v>157</v>
      </c>
    </row>
    <row r="379" spans="1:65" s="2" customFormat="1" ht="16.5" customHeight="1">
      <c r="A379" s="33"/>
      <c r="B379" s="149"/>
      <c r="C379" s="150" t="s">
        <v>552</v>
      </c>
      <c r="D379" s="150" t="s">
        <v>159</v>
      </c>
      <c r="E379" s="151" t="s">
        <v>984</v>
      </c>
      <c r="F379" s="152" t="s">
        <v>985</v>
      </c>
      <c r="G379" s="153" t="s">
        <v>398</v>
      </c>
      <c r="H379" s="154">
        <v>12</v>
      </c>
      <c r="I379" s="155"/>
      <c r="J379" s="156">
        <f>ROUND(I379*H379,2)</f>
        <v>0</v>
      </c>
      <c r="K379" s="152" t="s">
        <v>163</v>
      </c>
      <c r="L379" s="34"/>
      <c r="M379" s="157" t="s">
        <v>1</v>
      </c>
      <c r="N379" s="158" t="s">
        <v>40</v>
      </c>
      <c r="O379" s="59"/>
      <c r="P379" s="159">
        <f>O379*H379</f>
        <v>0</v>
      </c>
      <c r="Q379" s="159">
        <v>1.3999999999999999E-4</v>
      </c>
      <c r="R379" s="159">
        <f>Q379*H379</f>
        <v>1.6799999999999999E-3</v>
      </c>
      <c r="S379" s="159">
        <v>0</v>
      </c>
      <c r="T379" s="160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61" t="s">
        <v>164</v>
      </c>
      <c r="AT379" s="161" t="s">
        <v>159</v>
      </c>
      <c r="AU379" s="161" t="s">
        <v>82</v>
      </c>
      <c r="AY379" s="18" t="s">
        <v>157</v>
      </c>
      <c r="BE379" s="162">
        <f>IF(N379="základní",J379,0)</f>
        <v>0</v>
      </c>
      <c r="BF379" s="162">
        <f>IF(N379="snížená",J379,0)</f>
        <v>0</v>
      </c>
      <c r="BG379" s="162">
        <f>IF(N379="zákl. přenesená",J379,0)</f>
        <v>0</v>
      </c>
      <c r="BH379" s="162">
        <f>IF(N379="sníž. přenesená",J379,0)</f>
        <v>0</v>
      </c>
      <c r="BI379" s="162">
        <f>IF(N379="nulová",J379,0)</f>
        <v>0</v>
      </c>
      <c r="BJ379" s="18" t="s">
        <v>32</v>
      </c>
      <c r="BK379" s="162">
        <f>ROUND(I379*H379,2)</f>
        <v>0</v>
      </c>
      <c r="BL379" s="18" t="s">
        <v>164</v>
      </c>
      <c r="BM379" s="161" t="s">
        <v>986</v>
      </c>
    </row>
    <row r="380" spans="1:65" s="2" customFormat="1">
      <c r="A380" s="33"/>
      <c r="B380" s="34"/>
      <c r="C380" s="33"/>
      <c r="D380" s="163" t="s">
        <v>166</v>
      </c>
      <c r="E380" s="33"/>
      <c r="F380" s="164" t="s">
        <v>987</v>
      </c>
      <c r="G380" s="33"/>
      <c r="H380" s="33"/>
      <c r="I380" s="165"/>
      <c r="J380" s="33"/>
      <c r="K380" s="33"/>
      <c r="L380" s="34"/>
      <c r="M380" s="166"/>
      <c r="N380" s="167"/>
      <c r="O380" s="59"/>
      <c r="P380" s="59"/>
      <c r="Q380" s="59"/>
      <c r="R380" s="59"/>
      <c r="S380" s="59"/>
      <c r="T380" s="60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T380" s="18" t="s">
        <v>166</v>
      </c>
      <c r="AU380" s="18" t="s">
        <v>82</v>
      </c>
    </row>
    <row r="381" spans="1:65" s="14" customFormat="1">
      <c r="B381" s="178"/>
      <c r="D381" s="169" t="s">
        <v>168</v>
      </c>
      <c r="E381" s="179" t="s">
        <v>1</v>
      </c>
      <c r="F381" s="180" t="s">
        <v>968</v>
      </c>
      <c r="H381" s="179" t="s">
        <v>1</v>
      </c>
      <c r="I381" s="181"/>
      <c r="L381" s="178"/>
      <c r="M381" s="182"/>
      <c r="N381" s="183"/>
      <c r="O381" s="183"/>
      <c r="P381" s="183"/>
      <c r="Q381" s="183"/>
      <c r="R381" s="183"/>
      <c r="S381" s="183"/>
      <c r="T381" s="184"/>
      <c r="AT381" s="179" t="s">
        <v>168</v>
      </c>
      <c r="AU381" s="179" t="s">
        <v>82</v>
      </c>
      <c r="AV381" s="14" t="s">
        <v>32</v>
      </c>
      <c r="AW381" s="14" t="s">
        <v>31</v>
      </c>
      <c r="AX381" s="14" t="s">
        <v>75</v>
      </c>
      <c r="AY381" s="179" t="s">
        <v>157</v>
      </c>
    </row>
    <row r="382" spans="1:65" s="14" customFormat="1">
      <c r="B382" s="178"/>
      <c r="D382" s="169" t="s">
        <v>168</v>
      </c>
      <c r="E382" s="179" t="s">
        <v>1</v>
      </c>
      <c r="F382" s="180" t="s">
        <v>958</v>
      </c>
      <c r="H382" s="179" t="s">
        <v>1</v>
      </c>
      <c r="I382" s="181"/>
      <c r="L382" s="178"/>
      <c r="M382" s="182"/>
      <c r="N382" s="183"/>
      <c r="O382" s="183"/>
      <c r="P382" s="183"/>
      <c r="Q382" s="183"/>
      <c r="R382" s="183"/>
      <c r="S382" s="183"/>
      <c r="T382" s="184"/>
      <c r="AT382" s="179" t="s">
        <v>168</v>
      </c>
      <c r="AU382" s="179" t="s">
        <v>82</v>
      </c>
      <c r="AV382" s="14" t="s">
        <v>32</v>
      </c>
      <c r="AW382" s="14" t="s">
        <v>31</v>
      </c>
      <c r="AX382" s="14" t="s">
        <v>75</v>
      </c>
      <c r="AY382" s="179" t="s">
        <v>157</v>
      </c>
    </row>
    <row r="383" spans="1:65" s="13" customFormat="1">
      <c r="B383" s="168"/>
      <c r="D383" s="169" t="s">
        <v>168</v>
      </c>
      <c r="E383" s="170" t="s">
        <v>1</v>
      </c>
      <c r="F383" s="171" t="s">
        <v>988</v>
      </c>
      <c r="H383" s="172">
        <v>11</v>
      </c>
      <c r="I383" s="173"/>
      <c r="L383" s="168"/>
      <c r="M383" s="174"/>
      <c r="N383" s="175"/>
      <c r="O383" s="175"/>
      <c r="P383" s="175"/>
      <c r="Q383" s="175"/>
      <c r="R383" s="175"/>
      <c r="S383" s="175"/>
      <c r="T383" s="176"/>
      <c r="AT383" s="170" t="s">
        <v>168</v>
      </c>
      <c r="AU383" s="170" t="s">
        <v>82</v>
      </c>
      <c r="AV383" s="13" t="s">
        <v>82</v>
      </c>
      <c r="AW383" s="13" t="s">
        <v>31</v>
      </c>
      <c r="AX383" s="13" t="s">
        <v>75</v>
      </c>
      <c r="AY383" s="170" t="s">
        <v>157</v>
      </c>
    </row>
    <row r="384" spans="1:65" s="14" customFormat="1">
      <c r="B384" s="178"/>
      <c r="D384" s="169" t="s">
        <v>168</v>
      </c>
      <c r="E384" s="179" t="s">
        <v>1</v>
      </c>
      <c r="F384" s="180" t="s">
        <v>959</v>
      </c>
      <c r="H384" s="179" t="s">
        <v>1</v>
      </c>
      <c r="I384" s="181"/>
      <c r="L384" s="178"/>
      <c r="M384" s="182"/>
      <c r="N384" s="183"/>
      <c r="O384" s="183"/>
      <c r="P384" s="183"/>
      <c r="Q384" s="183"/>
      <c r="R384" s="183"/>
      <c r="S384" s="183"/>
      <c r="T384" s="184"/>
      <c r="AT384" s="179" t="s">
        <v>168</v>
      </c>
      <c r="AU384" s="179" t="s">
        <v>82</v>
      </c>
      <c r="AV384" s="14" t="s">
        <v>32</v>
      </c>
      <c r="AW384" s="14" t="s">
        <v>31</v>
      </c>
      <c r="AX384" s="14" t="s">
        <v>75</v>
      </c>
      <c r="AY384" s="179" t="s">
        <v>157</v>
      </c>
    </row>
    <row r="385" spans="1:65" s="13" customFormat="1">
      <c r="B385" s="168"/>
      <c r="D385" s="169" t="s">
        <v>168</v>
      </c>
      <c r="E385" s="170" t="s">
        <v>1</v>
      </c>
      <c r="F385" s="171" t="s">
        <v>32</v>
      </c>
      <c r="H385" s="172">
        <v>1</v>
      </c>
      <c r="I385" s="173"/>
      <c r="L385" s="168"/>
      <c r="M385" s="174"/>
      <c r="N385" s="175"/>
      <c r="O385" s="175"/>
      <c r="P385" s="175"/>
      <c r="Q385" s="175"/>
      <c r="R385" s="175"/>
      <c r="S385" s="175"/>
      <c r="T385" s="176"/>
      <c r="AT385" s="170" t="s">
        <v>168</v>
      </c>
      <c r="AU385" s="170" t="s">
        <v>82</v>
      </c>
      <c r="AV385" s="13" t="s">
        <v>82</v>
      </c>
      <c r="AW385" s="13" t="s">
        <v>31</v>
      </c>
      <c r="AX385" s="13" t="s">
        <v>75</v>
      </c>
      <c r="AY385" s="170" t="s">
        <v>157</v>
      </c>
    </row>
    <row r="386" spans="1:65" s="15" customFormat="1">
      <c r="B386" s="185"/>
      <c r="D386" s="169" t="s">
        <v>168</v>
      </c>
      <c r="E386" s="186" t="s">
        <v>1</v>
      </c>
      <c r="F386" s="187" t="s">
        <v>190</v>
      </c>
      <c r="H386" s="188">
        <v>12</v>
      </c>
      <c r="I386" s="189"/>
      <c r="L386" s="185"/>
      <c r="M386" s="190"/>
      <c r="N386" s="191"/>
      <c r="O386" s="191"/>
      <c r="P386" s="191"/>
      <c r="Q386" s="191"/>
      <c r="R386" s="191"/>
      <c r="S386" s="191"/>
      <c r="T386" s="192"/>
      <c r="AT386" s="186" t="s">
        <v>168</v>
      </c>
      <c r="AU386" s="186" t="s">
        <v>82</v>
      </c>
      <c r="AV386" s="15" t="s">
        <v>164</v>
      </c>
      <c r="AW386" s="15" t="s">
        <v>31</v>
      </c>
      <c r="AX386" s="15" t="s">
        <v>32</v>
      </c>
      <c r="AY386" s="186" t="s">
        <v>157</v>
      </c>
    </row>
    <row r="387" spans="1:65" s="2" customFormat="1" ht="24.2" customHeight="1">
      <c r="A387" s="33"/>
      <c r="B387" s="149"/>
      <c r="C387" s="201" t="s">
        <v>559</v>
      </c>
      <c r="D387" s="201" t="s">
        <v>338</v>
      </c>
      <c r="E387" s="202" t="s">
        <v>989</v>
      </c>
      <c r="F387" s="203" t="s">
        <v>990</v>
      </c>
      <c r="G387" s="204" t="s">
        <v>398</v>
      </c>
      <c r="H387" s="205">
        <v>10.15</v>
      </c>
      <c r="I387" s="206"/>
      <c r="J387" s="207">
        <f>ROUND(I387*H387,2)</f>
        <v>0</v>
      </c>
      <c r="K387" s="203" t="s">
        <v>163</v>
      </c>
      <c r="L387" s="208"/>
      <c r="M387" s="209" t="s">
        <v>1</v>
      </c>
      <c r="N387" s="210" t="s">
        <v>40</v>
      </c>
      <c r="O387" s="59"/>
      <c r="P387" s="159">
        <f>O387*H387</f>
        <v>0</v>
      </c>
      <c r="Q387" s="159">
        <v>3.2000000000000001E-2</v>
      </c>
      <c r="R387" s="159">
        <f>Q387*H387</f>
        <v>0.32480000000000003</v>
      </c>
      <c r="S387" s="159">
        <v>0</v>
      </c>
      <c r="T387" s="16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1" t="s">
        <v>219</v>
      </c>
      <c r="AT387" s="161" t="s">
        <v>338</v>
      </c>
      <c r="AU387" s="161" t="s">
        <v>82</v>
      </c>
      <c r="AY387" s="18" t="s">
        <v>157</v>
      </c>
      <c r="BE387" s="162">
        <f>IF(N387="základní",J387,0)</f>
        <v>0</v>
      </c>
      <c r="BF387" s="162">
        <f>IF(N387="snížená",J387,0)</f>
        <v>0</v>
      </c>
      <c r="BG387" s="162">
        <f>IF(N387="zákl. přenesená",J387,0)</f>
        <v>0</v>
      </c>
      <c r="BH387" s="162">
        <f>IF(N387="sníž. přenesená",J387,0)</f>
        <v>0</v>
      </c>
      <c r="BI387" s="162">
        <f>IF(N387="nulová",J387,0)</f>
        <v>0</v>
      </c>
      <c r="BJ387" s="18" t="s">
        <v>32</v>
      </c>
      <c r="BK387" s="162">
        <f>ROUND(I387*H387,2)</f>
        <v>0</v>
      </c>
      <c r="BL387" s="18" t="s">
        <v>164</v>
      </c>
      <c r="BM387" s="161" t="s">
        <v>991</v>
      </c>
    </row>
    <row r="388" spans="1:65" s="13" customFormat="1">
      <c r="B388" s="168"/>
      <c r="D388" s="169" t="s">
        <v>168</v>
      </c>
      <c r="E388" s="170" t="s">
        <v>1</v>
      </c>
      <c r="F388" s="171" t="s">
        <v>992</v>
      </c>
      <c r="H388" s="172">
        <v>10.15</v>
      </c>
      <c r="I388" s="173"/>
      <c r="L388" s="168"/>
      <c r="M388" s="174"/>
      <c r="N388" s="175"/>
      <c r="O388" s="175"/>
      <c r="P388" s="175"/>
      <c r="Q388" s="175"/>
      <c r="R388" s="175"/>
      <c r="S388" s="175"/>
      <c r="T388" s="176"/>
      <c r="AT388" s="170" t="s">
        <v>168</v>
      </c>
      <c r="AU388" s="170" t="s">
        <v>82</v>
      </c>
      <c r="AV388" s="13" t="s">
        <v>82</v>
      </c>
      <c r="AW388" s="13" t="s">
        <v>31</v>
      </c>
      <c r="AX388" s="13" t="s">
        <v>75</v>
      </c>
      <c r="AY388" s="170" t="s">
        <v>157</v>
      </c>
    </row>
    <row r="389" spans="1:65" s="15" customFormat="1">
      <c r="B389" s="185"/>
      <c r="D389" s="169" t="s">
        <v>168</v>
      </c>
      <c r="E389" s="186" t="s">
        <v>1</v>
      </c>
      <c r="F389" s="187" t="s">
        <v>190</v>
      </c>
      <c r="H389" s="188">
        <v>10.15</v>
      </c>
      <c r="I389" s="189"/>
      <c r="L389" s="185"/>
      <c r="M389" s="190"/>
      <c r="N389" s="191"/>
      <c r="O389" s="191"/>
      <c r="P389" s="191"/>
      <c r="Q389" s="191"/>
      <c r="R389" s="191"/>
      <c r="S389" s="191"/>
      <c r="T389" s="192"/>
      <c r="AT389" s="186" t="s">
        <v>168</v>
      </c>
      <c r="AU389" s="186" t="s">
        <v>82</v>
      </c>
      <c r="AV389" s="15" t="s">
        <v>164</v>
      </c>
      <c r="AW389" s="15" t="s">
        <v>31</v>
      </c>
      <c r="AX389" s="15" t="s">
        <v>32</v>
      </c>
      <c r="AY389" s="186" t="s">
        <v>157</v>
      </c>
    </row>
    <row r="390" spans="1:65" s="2" customFormat="1" ht="21.75" customHeight="1">
      <c r="A390" s="33"/>
      <c r="B390" s="149"/>
      <c r="C390" s="201" t="s">
        <v>564</v>
      </c>
      <c r="D390" s="201" t="s">
        <v>338</v>
      </c>
      <c r="E390" s="202" t="s">
        <v>993</v>
      </c>
      <c r="F390" s="203" t="s">
        <v>994</v>
      </c>
      <c r="G390" s="204" t="s">
        <v>398</v>
      </c>
      <c r="H390" s="205">
        <v>2.0299999999999998</v>
      </c>
      <c r="I390" s="206"/>
      <c r="J390" s="207">
        <f>ROUND(I390*H390,2)</f>
        <v>0</v>
      </c>
      <c r="K390" s="203" t="s">
        <v>1</v>
      </c>
      <c r="L390" s="208"/>
      <c r="M390" s="209" t="s">
        <v>1</v>
      </c>
      <c r="N390" s="210" t="s">
        <v>40</v>
      </c>
      <c r="O390" s="59"/>
      <c r="P390" s="159">
        <f>O390*H390</f>
        <v>0</v>
      </c>
      <c r="Q390" s="159">
        <v>4.2000000000000003E-2</v>
      </c>
      <c r="R390" s="159">
        <f>Q390*H390</f>
        <v>8.5260000000000002E-2</v>
      </c>
      <c r="S390" s="159">
        <v>0</v>
      </c>
      <c r="T390" s="16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1" t="s">
        <v>219</v>
      </c>
      <c r="AT390" s="161" t="s">
        <v>338</v>
      </c>
      <c r="AU390" s="161" t="s">
        <v>82</v>
      </c>
      <c r="AY390" s="18" t="s">
        <v>157</v>
      </c>
      <c r="BE390" s="162">
        <f>IF(N390="základní",J390,0)</f>
        <v>0</v>
      </c>
      <c r="BF390" s="162">
        <f>IF(N390="snížená",J390,0)</f>
        <v>0</v>
      </c>
      <c r="BG390" s="162">
        <f>IF(N390="zákl. přenesená",J390,0)</f>
        <v>0</v>
      </c>
      <c r="BH390" s="162">
        <f>IF(N390="sníž. přenesená",J390,0)</f>
        <v>0</v>
      </c>
      <c r="BI390" s="162">
        <f>IF(N390="nulová",J390,0)</f>
        <v>0</v>
      </c>
      <c r="BJ390" s="18" t="s">
        <v>32</v>
      </c>
      <c r="BK390" s="162">
        <f>ROUND(I390*H390,2)</f>
        <v>0</v>
      </c>
      <c r="BL390" s="18" t="s">
        <v>164</v>
      </c>
      <c r="BM390" s="161" t="s">
        <v>995</v>
      </c>
    </row>
    <row r="391" spans="1:65" s="13" customFormat="1">
      <c r="B391" s="168"/>
      <c r="D391" s="169" t="s">
        <v>168</v>
      </c>
      <c r="E391" s="170" t="s">
        <v>1</v>
      </c>
      <c r="F391" s="171" t="s">
        <v>996</v>
      </c>
      <c r="H391" s="172">
        <v>2.0299999999999998</v>
      </c>
      <c r="I391" s="173"/>
      <c r="L391" s="168"/>
      <c r="M391" s="174"/>
      <c r="N391" s="175"/>
      <c r="O391" s="175"/>
      <c r="P391" s="175"/>
      <c r="Q391" s="175"/>
      <c r="R391" s="175"/>
      <c r="S391" s="175"/>
      <c r="T391" s="176"/>
      <c r="AT391" s="170" t="s">
        <v>168</v>
      </c>
      <c r="AU391" s="170" t="s">
        <v>82</v>
      </c>
      <c r="AV391" s="13" t="s">
        <v>82</v>
      </c>
      <c r="AW391" s="13" t="s">
        <v>31</v>
      </c>
      <c r="AX391" s="13" t="s">
        <v>75</v>
      </c>
      <c r="AY391" s="170" t="s">
        <v>157</v>
      </c>
    </row>
    <row r="392" spans="1:65" s="15" customFormat="1">
      <c r="B392" s="185"/>
      <c r="D392" s="169" t="s">
        <v>168</v>
      </c>
      <c r="E392" s="186" t="s">
        <v>1</v>
      </c>
      <c r="F392" s="187" t="s">
        <v>190</v>
      </c>
      <c r="H392" s="188">
        <v>2.0299999999999998</v>
      </c>
      <c r="I392" s="189"/>
      <c r="L392" s="185"/>
      <c r="M392" s="190"/>
      <c r="N392" s="191"/>
      <c r="O392" s="191"/>
      <c r="P392" s="191"/>
      <c r="Q392" s="191"/>
      <c r="R392" s="191"/>
      <c r="S392" s="191"/>
      <c r="T392" s="192"/>
      <c r="AT392" s="186" t="s">
        <v>168</v>
      </c>
      <c r="AU392" s="186" t="s">
        <v>82</v>
      </c>
      <c r="AV392" s="15" t="s">
        <v>164</v>
      </c>
      <c r="AW392" s="15" t="s">
        <v>31</v>
      </c>
      <c r="AX392" s="15" t="s">
        <v>32</v>
      </c>
      <c r="AY392" s="186" t="s">
        <v>157</v>
      </c>
    </row>
    <row r="393" spans="1:65" s="2" customFormat="1" ht="16.5" customHeight="1">
      <c r="A393" s="33"/>
      <c r="B393" s="149"/>
      <c r="C393" s="150" t="s">
        <v>569</v>
      </c>
      <c r="D393" s="150" t="s">
        <v>159</v>
      </c>
      <c r="E393" s="151" t="s">
        <v>997</v>
      </c>
      <c r="F393" s="152" t="s">
        <v>998</v>
      </c>
      <c r="G393" s="153" t="s">
        <v>398</v>
      </c>
      <c r="H393" s="154">
        <v>62</v>
      </c>
      <c r="I393" s="155"/>
      <c r="J393" s="156">
        <f>ROUND(I393*H393,2)</f>
        <v>0</v>
      </c>
      <c r="K393" s="152" t="s">
        <v>163</v>
      </c>
      <c r="L393" s="34"/>
      <c r="M393" s="157" t="s">
        <v>1</v>
      </c>
      <c r="N393" s="158" t="s">
        <v>40</v>
      </c>
      <c r="O393" s="59"/>
      <c r="P393" s="159">
        <f>O393*H393</f>
        <v>0</v>
      </c>
      <c r="Q393" s="159">
        <v>6.9999999999999994E-5</v>
      </c>
      <c r="R393" s="159">
        <f>Q393*H393</f>
        <v>4.3399999999999992E-3</v>
      </c>
      <c r="S393" s="159">
        <v>0</v>
      </c>
      <c r="T393" s="160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1" t="s">
        <v>164</v>
      </c>
      <c r="AT393" s="161" t="s">
        <v>159</v>
      </c>
      <c r="AU393" s="161" t="s">
        <v>82</v>
      </c>
      <c r="AY393" s="18" t="s">
        <v>157</v>
      </c>
      <c r="BE393" s="162">
        <f>IF(N393="základní",J393,0)</f>
        <v>0</v>
      </c>
      <c r="BF393" s="162">
        <f>IF(N393="snížená",J393,0)</f>
        <v>0</v>
      </c>
      <c r="BG393" s="162">
        <f>IF(N393="zákl. přenesená",J393,0)</f>
        <v>0</v>
      </c>
      <c r="BH393" s="162">
        <f>IF(N393="sníž. přenesená",J393,0)</f>
        <v>0</v>
      </c>
      <c r="BI393" s="162">
        <f>IF(N393="nulová",J393,0)</f>
        <v>0</v>
      </c>
      <c r="BJ393" s="18" t="s">
        <v>32</v>
      </c>
      <c r="BK393" s="162">
        <f>ROUND(I393*H393,2)</f>
        <v>0</v>
      </c>
      <c r="BL393" s="18" t="s">
        <v>164</v>
      </c>
      <c r="BM393" s="161" t="s">
        <v>999</v>
      </c>
    </row>
    <row r="394" spans="1:65" s="2" customFormat="1">
      <c r="A394" s="33"/>
      <c r="B394" s="34"/>
      <c r="C394" s="33"/>
      <c r="D394" s="163" t="s">
        <v>166</v>
      </c>
      <c r="E394" s="33"/>
      <c r="F394" s="164" t="s">
        <v>1000</v>
      </c>
      <c r="G394" s="33"/>
      <c r="H394" s="33"/>
      <c r="I394" s="165"/>
      <c r="J394" s="33"/>
      <c r="K394" s="33"/>
      <c r="L394" s="34"/>
      <c r="M394" s="166"/>
      <c r="N394" s="167"/>
      <c r="O394" s="59"/>
      <c r="P394" s="59"/>
      <c r="Q394" s="59"/>
      <c r="R394" s="59"/>
      <c r="S394" s="59"/>
      <c r="T394" s="60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T394" s="18" t="s">
        <v>166</v>
      </c>
      <c r="AU394" s="18" t="s">
        <v>82</v>
      </c>
    </row>
    <row r="395" spans="1:65" s="14" customFormat="1">
      <c r="B395" s="178"/>
      <c r="D395" s="169" t="s">
        <v>168</v>
      </c>
      <c r="E395" s="179" t="s">
        <v>1</v>
      </c>
      <c r="F395" s="180" t="s">
        <v>968</v>
      </c>
      <c r="H395" s="179" t="s">
        <v>1</v>
      </c>
      <c r="I395" s="181"/>
      <c r="L395" s="178"/>
      <c r="M395" s="182"/>
      <c r="N395" s="183"/>
      <c r="O395" s="183"/>
      <c r="P395" s="183"/>
      <c r="Q395" s="183"/>
      <c r="R395" s="183"/>
      <c r="S395" s="183"/>
      <c r="T395" s="184"/>
      <c r="AT395" s="179" t="s">
        <v>168</v>
      </c>
      <c r="AU395" s="179" t="s">
        <v>82</v>
      </c>
      <c r="AV395" s="14" t="s">
        <v>32</v>
      </c>
      <c r="AW395" s="14" t="s">
        <v>31</v>
      </c>
      <c r="AX395" s="14" t="s">
        <v>75</v>
      </c>
      <c r="AY395" s="179" t="s">
        <v>157</v>
      </c>
    </row>
    <row r="396" spans="1:65" s="13" customFormat="1">
      <c r="B396" s="168"/>
      <c r="D396" s="169" t="s">
        <v>168</v>
      </c>
      <c r="E396" s="170" t="s">
        <v>1</v>
      </c>
      <c r="F396" s="171" t="s">
        <v>1001</v>
      </c>
      <c r="H396" s="172">
        <v>56</v>
      </c>
      <c r="I396" s="173"/>
      <c r="L396" s="168"/>
      <c r="M396" s="174"/>
      <c r="N396" s="175"/>
      <c r="O396" s="175"/>
      <c r="P396" s="175"/>
      <c r="Q396" s="175"/>
      <c r="R396" s="175"/>
      <c r="S396" s="175"/>
      <c r="T396" s="176"/>
      <c r="AT396" s="170" t="s">
        <v>168</v>
      </c>
      <c r="AU396" s="170" t="s">
        <v>82</v>
      </c>
      <c r="AV396" s="13" t="s">
        <v>82</v>
      </c>
      <c r="AW396" s="13" t="s">
        <v>31</v>
      </c>
      <c r="AX396" s="13" t="s">
        <v>75</v>
      </c>
      <c r="AY396" s="170" t="s">
        <v>157</v>
      </c>
    </row>
    <row r="397" spans="1:65" s="14" customFormat="1">
      <c r="B397" s="178"/>
      <c r="D397" s="169" t="s">
        <v>168</v>
      </c>
      <c r="E397" s="179" t="s">
        <v>1</v>
      </c>
      <c r="F397" s="180" t="s">
        <v>970</v>
      </c>
      <c r="H397" s="179" t="s">
        <v>1</v>
      </c>
      <c r="I397" s="181"/>
      <c r="L397" s="178"/>
      <c r="M397" s="182"/>
      <c r="N397" s="183"/>
      <c r="O397" s="183"/>
      <c r="P397" s="183"/>
      <c r="Q397" s="183"/>
      <c r="R397" s="183"/>
      <c r="S397" s="183"/>
      <c r="T397" s="184"/>
      <c r="AT397" s="179" t="s">
        <v>168</v>
      </c>
      <c r="AU397" s="179" t="s">
        <v>82</v>
      </c>
      <c r="AV397" s="14" t="s">
        <v>32</v>
      </c>
      <c r="AW397" s="14" t="s">
        <v>31</v>
      </c>
      <c r="AX397" s="14" t="s">
        <v>75</v>
      </c>
      <c r="AY397" s="179" t="s">
        <v>157</v>
      </c>
    </row>
    <row r="398" spans="1:65" s="13" customFormat="1">
      <c r="B398" s="168"/>
      <c r="D398" s="169" t="s">
        <v>168</v>
      </c>
      <c r="E398" s="170" t="s">
        <v>1</v>
      </c>
      <c r="F398" s="171" t="s">
        <v>204</v>
      </c>
      <c r="H398" s="172">
        <v>6</v>
      </c>
      <c r="I398" s="173"/>
      <c r="L398" s="168"/>
      <c r="M398" s="174"/>
      <c r="N398" s="175"/>
      <c r="O398" s="175"/>
      <c r="P398" s="175"/>
      <c r="Q398" s="175"/>
      <c r="R398" s="175"/>
      <c r="S398" s="175"/>
      <c r="T398" s="176"/>
      <c r="AT398" s="170" t="s">
        <v>168</v>
      </c>
      <c r="AU398" s="170" t="s">
        <v>82</v>
      </c>
      <c r="AV398" s="13" t="s">
        <v>82</v>
      </c>
      <c r="AW398" s="13" t="s">
        <v>31</v>
      </c>
      <c r="AX398" s="13" t="s">
        <v>75</v>
      </c>
      <c r="AY398" s="170" t="s">
        <v>157</v>
      </c>
    </row>
    <row r="399" spans="1:65" s="15" customFormat="1">
      <c r="B399" s="185"/>
      <c r="D399" s="169" t="s">
        <v>168</v>
      </c>
      <c r="E399" s="186" t="s">
        <v>1</v>
      </c>
      <c r="F399" s="187" t="s">
        <v>190</v>
      </c>
      <c r="H399" s="188">
        <v>62</v>
      </c>
      <c r="I399" s="189"/>
      <c r="L399" s="185"/>
      <c r="M399" s="190"/>
      <c r="N399" s="191"/>
      <c r="O399" s="191"/>
      <c r="P399" s="191"/>
      <c r="Q399" s="191"/>
      <c r="R399" s="191"/>
      <c r="S399" s="191"/>
      <c r="T399" s="192"/>
      <c r="AT399" s="186" t="s">
        <v>168</v>
      </c>
      <c r="AU399" s="186" t="s">
        <v>82</v>
      </c>
      <c r="AV399" s="15" t="s">
        <v>164</v>
      </c>
      <c r="AW399" s="15" t="s">
        <v>31</v>
      </c>
      <c r="AX399" s="15" t="s">
        <v>32</v>
      </c>
      <c r="AY399" s="186" t="s">
        <v>157</v>
      </c>
    </row>
    <row r="400" spans="1:65" s="2" customFormat="1" ht="16.5" customHeight="1">
      <c r="A400" s="33"/>
      <c r="B400" s="149"/>
      <c r="C400" s="201" t="s">
        <v>574</v>
      </c>
      <c r="D400" s="201" t="s">
        <v>338</v>
      </c>
      <c r="E400" s="202" t="s">
        <v>1002</v>
      </c>
      <c r="F400" s="203" t="s">
        <v>1003</v>
      </c>
      <c r="G400" s="204" t="s">
        <v>649</v>
      </c>
      <c r="H400" s="205">
        <v>56.84</v>
      </c>
      <c r="I400" s="206"/>
      <c r="J400" s="207">
        <f>ROUND(I400*H400,2)</f>
        <v>0</v>
      </c>
      <c r="K400" s="203" t="s">
        <v>1</v>
      </c>
      <c r="L400" s="208"/>
      <c r="M400" s="209" t="s">
        <v>1</v>
      </c>
      <c r="N400" s="210" t="s">
        <v>40</v>
      </c>
      <c r="O400" s="59"/>
      <c r="P400" s="159">
        <f>O400*H400</f>
        <v>0</v>
      </c>
      <c r="Q400" s="159">
        <v>2.1999999999999999E-2</v>
      </c>
      <c r="R400" s="159">
        <f>Q400*H400</f>
        <v>1.25048</v>
      </c>
      <c r="S400" s="159">
        <v>0</v>
      </c>
      <c r="T400" s="160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1" t="s">
        <v>219</v>
      </c>
      <c r="AT400" s="161" t="s">
        <v>338</v>
      </c>
      <c r="AU400" s="161" t="s">
        <v>82</v>
      </c>
      <c r="AY400" s="18" t="s">
        <v>157</v>
      </c>
      <c r="BE400" s="162">
        <f>IF(N400="základní",J400,0)</f>
        <v>0</v>
      </c>
      <c r="BF400" s="162">
        <f>IF(N400="snížená",J400,0)</f>
        <v>0</v>
      </c>
      <c r="BG400" s="162">
        <f>IF(N400="zákl. přenesená",J400,0)</f>
        <v>0</v>
      </c>
      <c r="BH400" s="162">
        <f>IF(N400="sníž. přenesená",J400,0)</f>
        <v>0</v>
      </c>
      <c r="BI400" s="162">
        <f>IF(N400="nulová",J400,0)</f>
        <v>0</v>
      </c>
      <c r="BJ400" s="18" t="s">
        <v>32</v>
      </c>
      <c r="BK400" s="162">
        <f>ROUND(I400*H400,2)</f>
        <v>0</v>
      </c>
      <c r="BL400" s="18" t="s">
        <v>164</v>
      </c>
      <c r="BM400" s="161" t="s">
        <v>1004</v>
      </c>
    </row>
    <row r="401" spans="1:65" s="13" customFormat="1">
      <c r="B401" s="168"/>
      <c r="D401" s="169" t="s">
        <v>168</v>
      </c>
      <c r="E401" s="170" t="s">
        <v>1</v>
      </c>
      <c r="F401" s="171" t="s">
        <v>1005</v>
      </c>
      <c r="H401" s="172">
        <v>56.84</v>
      </c>
      <c r="I401" s="173"/>
      <c r="L401" s="168"/>
      <c r="M401" s="174"/>
      <c r="N401" s="175"/>
      <c r="O401" s="175"/>
      <c r="P401" s="175"/>
      <c r="Q401" s="175"/>
      <c r="R401" s="175"/>
      <c r="S401" s="175"/>
      <c r="T401" s="176"/>
      <c r="AT401" s="170" t="s">
        <v>168</v>
      </c>
      <c r="AU401" s="170" t="s">
        <v>82</v>
      </c>
      <c r="AV401" s="13" t="s">
        <v>82</v>
      </c>
      <c r="AW401" s="13" t="s">
        <v>31</v>
      </c>
      <c r="AX401" s="13" t="s">
        <v>75</v>
      </c>
      <c r="AY401" s="170" t="s">
        <v>157</v>
      </c>
    </row>
    <row r="402" spans="1:65" s="15" customFormat="1">
      <c r="B402" s="185"/>
      <c r="D402" s="169" t="s">
        <v>168</v>
      </c>
      <c r="E402" s="186" t="s">
        <v>1</v>
      </c>
      <c r="F402" s="187" t="s">
        <v>190</v>
      </c>
      <c r="H402" s="188">
        <v>56.84</v>
      </c>
      <c r="I402" s="189"/>
      <c r="L402" s="185"/>
      <c r="M402" s="190"/>
      <c r="N402" s="191"/>
      <c r="O402" s="191"/>
      <c r="P402" s="191"/>
      <c r="Q402" s="191"/>
      <c r="R402" s="191"/>
      <c r="S402" s="191"/>
      <c r="T402" s="192"/>
      <c r="AT402" s="186" t="s">
        <v>168</v>
      </c>
      <c r="AU402" s="186" t="s">
        <v>82</v>
      </c>
      <c r="AV402" s="15" t="s">
        <v>164</v>
      </c>
      <c r="AW402" s="15" t="s">
        <v>31</v>
      </c>
      <c r="AX402" s="15" t="s">
        <v>32</v>
      </c>
      <c r="AY402" s="186" t="s">
        <v>157</v>
      </c>
    </row>
    <row r="403" spans="1:65" s="2" customFormat="1" ht="21.75" customHeight="1">
      <c r="A403" s="33"/>
      <c r="B403" s="149"/>
      <c r="C403" s="201" t="s">
        <v>579</v>
      </c>
      <c r="D403" s="201" t="s">
        <v>338</v>
      </c>
      <c r="E403" s="202" t="s">
        <v>1006</v>
      </c>
      <c r="F403" s="203" t="s">
        <v>1007</v>
      </c>
      <c r="G403" s="204" t="s">
        <v>398</v>
      </c>
      <c r="H403" s="205">
        <v>6.09</v>
      </c>
      <c r="I403" s="206"/>
      <c r="J403" s="207">
        <f>ROUND(I403*H403,2)</f>
        <v>0</v>
      </c>
      <c r="K403" s="203" t="s">
        <v>163</v>
      </c>
      <c r="L403" s="208"/>
      <c r="M403" s="209" t="s">
        <v>1</v>
      </c>
      <c r="N403" s="210" t="s">
        <v>40</v>
      </c>
      <c r="O403" s="59"/>
      <c r="P403" s="159">
        <f>O403*H403</f>
        <v>0</v>
      </c>
      <c r="Q403" s="159">
        <v>1.0999999999999999E-2</v>
      </c>
      <c r="R403" s="159">
        <f>Q403*H403</f>
        <v>6.6989999999999994E-2</v>
      </c>
      <c r="S403" s="159">
        <v>0</v>
      </c>
      <c r="T403" s="160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1" t="s">
        <v>219</v>
      </c>
      <c r="AT403" s="161" t="s">
        <v>338</v>
      </c>
      <c r="AU403" s="161" t="s">
        <v>82</v>
      </c>
      <c r="AY403" s="18" t="s">
        <v>157</v>
      </c>
      <c r="BE403" s="162">
        <f>IF(N403="základní",J403,0)</f>
        <v>0</v>
      </c>
      <c r="BF403" s="162">
        <f>IF(N403="snížená",J403,0)</f>
        <v>0</v>
      </c>
      <c r="BG403" s="162">
        <f>IF(N403="zákl. přenesená",J403,0)</f>
        <v>0</v>
      </c>
      <c r="BH403" s="162">
        <f>IF(N403="sníž. přenesená",J403,0)</f>
        <v>0</v>
      </c>
      <c r="BI403" s="162">
        <f>IF(N403="nulová",J403,0)</f>
        <v>0</v>
      </c>
      <c r="BJ403" s="18" t="s">
        <v>32</v>
      </c>
      <c r="BK403" s="162">
        <f>ROUND(I403*H403,2)</f>
        <v>0</v>
      </c>
      <c r="BL403" s="18" t="s">
        <v>164</v>
      </c>
      <c r="BM403" s="161" t="s">
        <v>1008</v>
      </c>
    </row>
    <row r="404" spans="1:65" s="13" customFormat="1">
      <c r="B404" s="168"/>
      <c r="D404" s="169" t="s">
        <v>168</v>
      </c>
      <c r="E404" s="170" t="s">
        <v>1</v>
      </c>
      <c r="F404" s="171" t="s">
        <v>1009</v>
      </c>
      <c r="H404" s="172">
        <v>6.09</v>
      </c>
      <c r="I404" s="173"/>
      <c r="L404" s="168"/>
      <c r="M404" s="174"/>
      <c r="N404" s="175"/>
      <c r="O404" s="175"/>
      <c r="P404" s="175"/>
      <c r="Q404" s="175"/>
      <c r="R404" s="175"/>
      <c r="S404" s="175"/>
      <c r="T404" s="176"/>
      <c r="AT404" s="170" t="s">
        <v>168</v>
      </c>
      <c r="AU404" s="170" t="s">
        <v>82</v>
      </c>
      <c r="AV404" s="13" t="s">
        <v>82</v>
      </c>
      <c r="AW404" s="13" t="s">
        <v>31</v>
      </c>
      <c r="AX404" s="13" t="s">
        <v>75</v>
      </c>
      <c r="AY404" s="170" t="s">
        <v>157</v>
      </c>
    </row>
    <row r="405" spans="1:65" s="15" customFormat="1">
      <c r="B405" s="185"/>
      <c r="D405" s="169" t="s">
        <v>168</v>
      </c>
      <c r="E405" s="186" t="s">
        <v>1</v>
      </c>
      <c r="F405" s="187" t="s">
        <v>190</v>
      </c>
      <c r="H405" s="188">
        <v>6.09</v>
      </c>
      <c r="I405" s="189"/>
      <c r="L405" s="185"/>
      <c r="M405" s="190"/>
      <c r="N405" s="191"/>
      <c r="O405" s="191"/>
      <c r="P405" s="191"/>
      <c r="Q405" s="191"/>
      <c r="R405" s="191"/>
      <c r="S405" s="191"/>
      <c r="T405" s="192"/>
      <c r="AT405" s="186" t="s">
        <v>168</v>
      </c>
      <c r="AU405" s="186" t="s">
        <v>82</v>
      </c>
      <c r="AV405" s="15" t="s">
        <v>164</v>
      </c>
      <c r="AW405" s="15" t="s">
        <v>31</v>
      </c>
      <c r="AX405" s="15" t="s">
        <v>32</v>
      </c>
      <c r="AY405" s="186" t="s">
        <v>157</v>
      </c>
    </row>
    <row r="406" spans="1:65" s="2" customFormat="1" ht="21.75" customHeight="1">
      <c r="A406" s="33"/>
      <c r="B406" s="149"/>
      <c r="C406" s="150" t="s">
        <v>590</v>
      </c>
      <c r="D406" s="150" t="s">
        <v>159</v>
      </c>
      <c r="E406" s="151" t="s">
        <v>1010</v>
      </c>
      <c r="F406" s="152" t="s">
        <v>1011</v>
      </c>
      <c r="G406" s="153" t="s">
        <v>398</v>
      </c>
      <c r="H406" s="154">
        <v>21</v>
      </c>
      <c r="I406" s="155"/>
      <c r="J406" s="156">
        <f>ROUND(I406*H406,2)</f>
        <v>0</v>
      </c>
      <c r="K406" s="152" t="s">
        <v>163</v>
      </c>
      <c r="L406" s="34"/>
      <c r="M406" s="157" t="s">
        <v>1</v>
      </c>
      <c r="N406" s="158" t="s">
        <v>40</v>
      </c>
      <c r="O406" s="59"/>
      <c r="P406" s="159">
        <f>O406*H406</f>
        <v>0</v>
      </c>
      <c r="Q406" s="159">
        <v>1E-3</v>
      </c>
      <c r="R406" s="159">
        <f>Q406*H406</f>
        <v>2.1000000000000001E-2</v>
      </c>
      <c r="S406" s="159">
        <v>0</v>
      </c>
      <c r="T406" s="160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1" t="s">
        <v>164</v>
      </c>
      <c r="AT406" s="161" t="s">
        <v>159</v>
      </c>
      <c r="AU406" s="161" t="s">
        <v>82</v>
      </c>
      <c r="AY406" s="18" t="s">
        <v>157</v>
      </c>
      <c r="BE406" s="162">
        <f>IF(N406="základní",J406,0)</f>
        <v>0</v>
      </c>
      <c r="BF406" s="162">
        <f>IF(N406="snížená",J406,0)</f>
        <v>0</v>
      </c>
      <c r="BG406" s="162">
        <f>IF(N406="zákl. přenesená",J406,0)</f>
        <v>0</v>
      </c>
      <c r="BH406" s="162">
        <f>IF(N406="sníž. přenesená",J406,0)</f>
        <v>0</v>
      </c>
      <c r="BI406" s="162">
        <f>IF(N406="nulová",J406,0)</f>
        <v>0</v>
      </c>
      <c r="BJ406" s="18" t="s">
        <v>32</v>
      </c>
      <c r="BK406" s="162">
        <f>ROUND(I406*H406,2)</f>
        <v>0</v>
      </c>
      <c r="BL406" s="18" t="s">
        <v>164</v>
      </c>
      <c r="BM406" s="161" t="s">
        <v>1012</v>
      </c>
    </row>
    <row r="407" spans="1:65" s="2" customFormat="1">
      <c r="A407" s="33"/>
      <c r="B407" s="34"/>
      <c r="C407" s="33"/>
      <c r="D407" s="163" t="s">
        <v>166</v>
      </c>
      <c r="E407" s="33"/>
      <c r="F407" s="164" t="s">
        <v>1013</v>
      </c>
      <c r="G407" s="33"/>
      <c r="H407" s="33"/>
      <c r="I407" s="165"/>
      <c r="J407" s="33"/>
      <c r="K407" s="33"/>
      <c r="L407" s="34"/>
      <c r="M407" s="166"/>
      <c r="N407" s="167"/>
      <c r="O407" s="59"/>
      <c r="P407" s="59"/>
      <c r="Q407" s="59"/>
      <c r="R407" s="59"/>
      <c r="S407" s="59"/>
      <c r="T407" s="60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T407" s="18" t="s">
        <v>166</v>
      </c>
      <c r="AU407" s="18" t="s">
        <v>82</v>
      </c>
    </row>
    <row r="408" spans="1:65" s="14" customFormat="1">
      <c r="B408" s="178"/>
      <c r="D408" s="169" t="s">
        <v>168</v>
      </c>
      <c r="E408" s="179" t="s">
        <v>1</v>
      </c>
      <c r="F408" s="180" t="s">
        <v>1014</v>
      </c>
      <c r="H408" s="179" t="s">
        <v>1</v>
      </c>
      <c r="I408" s="181"/>
      <c r="L408" s="178"/>
      <c r="M408" s="182"/>
      <c r="N408" s="183"/>
      <c r="O408" s="183"/>
      <c r="P408" s="183"/>
      <c r="Q408" s="183"/>
      <c r="R408" s="183"/>
      <c r="S408" s="183"/>
      <c r="T408" s="184"/>
      <c r="AT408" s="179" t="s">
        <v>168</v>
      </c>
      <c r="AU408" s="179" t="s">
        <v>82</v>
      </c>
      <c r="AV408" s="14" t="s">
        <v>32</v>
      </c>
      <c r="AW408" s="14" t="s">
        <v>31</v>
      </c>
      <c r="AX408" s="14" t="s">
        <v>75</v>
      </c>
      <c r="AY408" s="179" t="s">
        <v>157</v>
      </c>
    </row>
    <row r="409" spans="1:65" s="13" customFormat="1">
      <c r="B409" s="168"/>
      <c r="D409" s="169" t="s">
        <v>168</v>
      </c>
      <c r="E409" s="170" t="s">
        <v>1</v>
      </c>
      <c r="F409" s="171" t="s">
        <v>7</v>
      </c>
      <c r="H409" s="172">
        <v>21</v>
      </c>
      <c r="I409" s="173"/>
      <c r="L409" s="168"/>
      <c r="M409" s="174"/>
      <c r="N409" s="175"/>
      <c r="O409" s="175"/>
      <c r="P409" s="175"/>
      <c r="Q409" s="175"/>
      <c r="R409" s="175"/>
      <c r="S409" s="175"/>
      <c r="T409" s="176"/>
      <c r="AT409" s="170" t="s">
        <v>168</v>
      </c>
      <c r="AU409" s="170" t="s">
        <v>82</v>
      </c>
      <c r="AV409" s="13" t="s">
        <v>82</v>
      </c>
      <c r="AW409" s="13" t="s">
        <v>31</v>
      </c>
      <c r="AX409" s="13" t="s">
        <v>75</v>
      </c>
      <c r="AY409" s="170" t="s">
        <v>157</v>
      </c>
    </row>
    <row r="410" spans="1:65" s="15" customFormat="1">
      <c r="B410" s="185"/>
      <c r="D410" s="169" t="s">
        <v>168</v>
      </c>
      <c r="E410" s="186" t="s">
        <v>1</v>
      </c>
      <c r="F410" s="187" t="s">
        <v>190</v>
      </c>
      <c r="H410" s="188">
        <v>21</v>
      </c>
      <c r="I410" s="189"/>
      <c r="L410" s="185"/>
      <c r="M410" s="190"/>
      <c r="N410" s="191"/>
      <c r="O410" s="191"/>
      <c r="P410" s="191"/>
      <c r="Q410" s="191"/>
      <c r="R410" s="191"/>
      <c r="S410" s="191"/>
      <c r="T410" s="192"/>
      <c r="AT410" s="186" t="s">
        <v>168</v>
      </c>
      <c r="AU410" s="186" t="s">
        <v>82</v>
      </c>
      <c r="AV410" s="15" t="s">
        <v>164</v>
      </c>
      <c r="AW410" s="15" t="s">
        <v>31</v>
      </c>
      <c r="AX410" s="15" t="s">
        <v>32</v>
      </c>
      <c r="AY410" s="186" t="s">
        <v>157</v>
      </c>
    </row>
    <row r="411" spans="1:65" s="2" customFormat="1" ht="16.5" customHeight="1">
      <c r="A411" s="33"/>
      <c r="B411" s="149"/>
      <c r="C411" s="150" t="s">
        <v>596</v>
      </c>
      <c r="D411" s="150" t="s">
        <v>159</v>
      </c>
      <c r="E411" s="151" t="s">
        <v>1015</v>
      </c>
      <c r="F411" s="152" t="s">
        <v>1016</v>
      </c>
      <c r="G411" s="153" t="s">
        <v>649</v>
      </c>
      <c r="H411" s="154">
        <v>1</v>
      </c>
      <c r="I411" s="155"/>
      <c r="J411" s="156">
        <f>ROUND(I411*H411,2)</f>
        <v>0</v>
      </c>
      <c r="K411" s="152" t="s">
        <v>1</v>
      </c>
      <c r="L411" s="34"/>
      <c r="M411" s="157" t="s">
        <v>1</v>
      </c>
      <c r="N411" s="158" t="s">
        <v>40</v>
      </c>
      <c r="O411" s="59"/>
      <c r="P411" s="159">
        <f>O411*H411</f>
        <v>0</v>
      </c>
      <c r="Q411" s="159">
        <v>0</v>
      </c>
      <c r="R411" s="159">
        <f>Q411*H411</f>
        <v>0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164</v>
      </c>
      <c r="AT411" s="161" t="s">
        <v>159</v>
      </c>
      <c r="AU411" s="161" t="s">
        <v>82</v>
      </c>
      <c r="AY411" s="18" t="s">
        <v>157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32</v>
      </c>
      <c r="BK411" s="162">
        <f>ROUND(I411*H411,2)</f>
        <v>0</v>
      </c>
      <c r="BL411" s="18" t="s">
        <v>164</v>
      </c>
      <c r="BM411" s="161" t="s">
        <v>1017</v>
      </c>
    </row>
    <row r="412" spans="1:65" s="2" customFormat="1" ht="19.5">
      <c r="A412" s="33"/>
      <c r="B412" s="34"/>
      <c r="C412" s="33"/>
      <c r="D412" s="169" t="s">
        <v>177</v>
      </c>
      <c r="E412" s="33"/>
      <c r="F412" s="177" t="s">
        <v>777</v>
      </c>
      <c r="G412" s="33"/>
      <c r="H412" s="33"/>
      <c r="I412" s="165"/>
      <c r="J412" s="33"/>
      <c r="K412" s="33"/>
      <c r="L412" s="34"/>
      <c r="M412" s="166"/>
      <c r="N412" s="167"/>
      <c r="O412" s="59"/>
      <c r="P412" s="59"/>
      <c r="Q412" s="59"/>
      <c r="R412" s="59"/>
      <c r="S412" s="59"/>
      <c r="T412" s="60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T412" s="18" t="s">
        <v>177</v>
      </c>
      <c r="AU412" s="18" t="s">
        <v>82</v>
      </c>
    </row>
    <row r="413" spans="1:65" s="14" customFormat="1">
      <c r="B413" s="178"/>
      <c r="D413" s="169" t="s">
        <v>168</v>
      </c>
      <c r="E413" s="179" t="s">
        <v>1</v>
      </c>
      <c r="F413" s="180" t="s">
        <v>1018</v>
      </c>
      <c r="H413" s="179" t="s">
        <v>1</v>
      </c>
      <c r="I413" s="181"/>
      <c r="L413" s="178"/>
      <c r="M413" s="182"/>
      <c r="N413" s="183"/>
      <c r="O413" s="183"/>
      <c r="P413" s="183"/>
      <c r="Q413" s="183"/>
      <c r="R413" s="183"/>
      <c r="S413" s="183"/>
      <c r="T413" s="184"/>
      <c r="AT413" s="179" t="s">
        <v>168</v>
      </c>
      <c r="AU413" s="179" t="s">
        <v>82</v>
      </c>
      <c r="AV413" s="14" t="s">
        <v>32</v>
      </c>
      <c r="AW413" s="14" t="s">
        <v>31</v>
      </c>
      <c r="AX413" s="14" t="s">
        <v>75</v>
      </c>
      <c r="AY413" s="179" t="s">
        <v>157</v>
      </c>
    </row>
    <row r="414" spans="1:65" s="13" customFormat="1">
      <c r="B414" s="168"/>
      <c r="D414" s="169" t="s">
        <v>168</v>
      </c>
      <c r="E414" s="170" t="s">
        <v>1</v>
      </c>
      <c r="F414" s="171" t="s">
        <v>32</v>
      </c>
      <c r="H414" s="172">
        <v>1</v>
      </c>
      <c r="I414" s="173"/>
      <c r="L414" s="168"/>
      <c r="M414" s="174"/>
      <c r="N414" s="175"/>
      <c r="O414" s="175"/>
      <c r="P414" s="175"/>
      <c r="Q414" s="175"/>
      <c r="R414" s="175"/>
      <c r="S414" s="175"/>
      <c r="T414" s="176"/>
      <c r="AT414" s="170" t="s">
        <v>168</v>
      </c>
      <c r="AU414" s="170" t="s">
        <v>82</v>
      </c>
      <c r="AV414" s="13" t="s">
        <v>82</v>
      </c>
      <c r="AW414" s="13" t="s">
        <v>31</v>
      </c>
      <c r="AX414" s="13" t="s">
        <v>32</v>
      </c>
      <c r="AY414" s="170" t="s">
        <v>157</v>
      </c>
    </row>
    <row r="415" spans="1:65" s="2" customFormat="1" ht="16.5" customHeight="1">
      <c r="A415" s="33"/>
      <c r="B415" s="149"/>
      <c r="C415" s="150" t="s">
        <v>600</v>
      </c>
      <c r="D415" s="150" t="s">
        <v>159</v>
      </c>
      <c r="E415" s="151" t="s">
        <v>1019</v>
      </c>
      <c r="F415" s="152" t="s">
        <v>1020</v>
      </c>
      <c r="G415" s="153" t="s">
        <v>240</v>
      </c>
      <c r="H415" s="154">
        <v>140.79</v>
      </c>
      <c r="I415" s="155"/>
      <c r="J415" s="156">
        <f>ROUND(I415*H415,2)</f>
        <v>0</v>
      </c>
      <c r="K415" s="152" t="s">
        <v>163</v>
      </c>
      <c r="L415" s="34"/>
      <c r="M415" s="157" t="s">
        <v>1</v>
      </c>
      <c r="N415" s="158" t="s">
        <v>40</v>
      </c>
      <c r="O415" s="59"/>
      <c r="P415" s="159">
        <f>O415*H415</f>
        <v>0</v>
      </c>
      <c r="Q415" s="159">
        <v>2.3010199999999998</v>
      </c>
      <c r="R415" s="159">
        <f>Q415*H415</f>
        <v>323.96060579999994</v>
      </c>
      <c r="S415" s="159">
        <v>0</v>
      </c>
      <c r="T415" s="160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1" t="s">
        <v>164</v>
      </c>
      <c r="AT415" s="161" t="s">
        <v>159</v>
      </c>
      <c r="AU415" s="161" t="s">
        <v>82</v>
      </c>
      <c r="AY415" s="18" t="s">
        <v>157</v>
      </c>
      <c r="BE415" s="162">
        <f>IF(N415="základní",J415,0)</f>
        <v>0</v>
      </c>
      <c r="BF415" s="162">
        <f>IF(N415="snížená",J415,0)</f>
        <v>0</v>
      </c>
      <c r="BG415" s="162">
        <f>IF(N415="zákl. přenesená",J415,0)</f>
        <v>0</v>
      </c>
      <c r="BH415" s="162">
        <f>IF(N415="sníž. přenesená",J415,0)</f>
        <v>0</v>
      </c>
      <c r="BI415" s="162">
        <f>IF(N415="nulová",J415,0)</f>
        <v>0</v>
      </c>
      <c r="BJ415" s="18" t="s">
        <v>32</v>
      </c>
      <c r="BK415" s="162">
        <f>ROUND(I415*H415,2)</f>
        <v>0</v>
      </c>
      <c r="BL415" s="18" t="s">
        <v>164</v>
      </c>
      <c r="BM415" s="161" t="s">
        <v>1021</v>
      </c>
    </row>
    <row r="416" spans="1:65" s="2" customFormat="1">
      <c r="A416" s="33"/>
      <c r="B416" s="34"/>
      <c r="C416" s="33"/>
      <c r="D416" s="163" t="s">
        <v>166</v>
      </c>
      <c r="E416" s="33"/>
      <c r="F416" s="164" t="s">
        <v>1022</v>
      </c>
      <c r="G416" s="33"/>
      <c r="H416" s="33"/>
      <c r="I416" s="165"/>
      <c r="J416" s="33"/>
      <c r="K416" s="33"/>
      <c r="L416" s="34"/>
      <c r="M416" s="166"/>
      <c r="N416" s="167"/>
      <c r="O416" s="59"/>
      <c r="P416" s="59"/>
      <c r="Q416" s="59"/>
      <c r="R416" s="59"/>
      <c r="S416" s="59"/>
      <c r="T416" s="60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T416" s="18" t="s">
        <v>166</v>
      </c>
      <c r="AU416" s="18" t="s">
        <v>82</v>
      </c>
    </row>
    <row r="417" spans="1:65" s="14" customFormat="1">
      <c r="B417" s="178"/>
      <c r="D417" s="169" t="s">
        <v>168</v>
      </c>
      <c r="E417" s="179" t="s">
        <v>1</v>
      </c>
      <c r="F417" s="180" t="s">
        <v>1023</v>
      </c>
      <c r="H417" s="179" t="s">
        <v>1</v>
      </c>
      <c r="I417" s="181"/>
      <c r="L417" s="178"/>
      <c r="M417" s="182"/>
      <c r="N417" s="183"/>
      <c r="O417" s="183"/>
      <c r="P417" s="183"/>
      <c r="Q417" s="183"/>
      <c r="R417" s="183"/>
      <c r="S417" s="183"/>
      <c r="T417" s="184"/>
      <c r="AT417" s="179" t="s">
        <v>168</v>
      </c>
      <c r="AU417" s="179" t="s">
        <v>82</v>
      </c>
      <c r="AV417" s="14" t="s">
        <v>32</v>
      </c>
      <c r="AW417" s="14" t="s">
        <v>31</v>
      </c>
      <c r="AX417" s="14" t="s">
        <v>75</v>
      </c>
      <c r="AY417" s="179" t="s">
        <v>157</v>
      </c>
    </row>
    <row r="418" spans="1:65" s="13" customFormat="1">
      <c r="B418" s="168"/>
      <c r="D418" s="169" t="s">
        <v>168</v>
      </c>
      <c r="E418" s="170" t="s">
        <v>1</v>
      </c>
      <c r="F418" s="171" t="s">
        <v>1024</v>
      </c>
      <c r="H418" s="172">
        <v>59.052999999999997</v>
      </c>
      <c r="I418" s="173"/>
      <c r="L418" s="168"/>
      <c r="M418" s="174"/>
      <c r="N418" s="175"/>
      <c r="O418" s="175"/>
      <c r="P418" s="175"/>
      <c r="Q418" s="175"/>
      <c r="R418" s="175"/>
      <c r="S418" s="175"/>
      <c r="T418" s="176"/>
      <c r="AT418" s="170" t="s">
        <v>168</v>
      </c>
      <c r="AU418" s="170" t="s">
        <v>82</v>
      </c>
      <c r="AV418" s="13" t="s">
        <v>82</v>
      </c>
      <c r="AW418" s="13" t="s">
        <v>31</v>
      </c>
      <c r="AX418" s="13" t="s">
        <v>75</v>
      </c>
      <c r="AY418" s="170" t="s">
        <v>157</v>
      </c>
    </row>
    <row r="419" spans="1:65" s="13" customFormat="1">
      <c r="B419" s="168"/>
      <c r="D419" s="169" t="s">
        <v>168</v>
      </c>
      <c r="E419" s="170" t="s">
        <v>1</v>
      </c>
      <c r="F419" s="171" t="s">
        <v>1025</v>
      </c>
      <c r="H419" s="172">
        <v>55.097000000000001</v>
      </c>
      <c r="I419" s="173"/>
      <c r="L419" s="168"/>
      <c r="M419" s="174"/>
      <c r="N419" s="175"/>
      <c r="O419" s="175"/>
      <c r="P419" s="175"/>
      <c r="Q419" s="175"/>
      <c r="R419" s="175"/>
      <c r="S419" s="175"/>
      <c r="T419" s="176"/>
      <c r="AT419" s="170" t="s">
        <v>168</v>
      </c>
      <c r="AU419" s="170" t="s">
        <v>82</v>
      </c>
      <c r="AV419" s="13" t="s">
        <v>82</v>
      </c>
      <c r="AW419" s="13" t="s">
        <v>31</v>
      </c>
      <c r="AX419" s="13" t="s">
        <v>75</v>
      </c>
      <c r="AY419" s="170" t="s">
        <v>157</v>
      </c>
    </row>
    <row r="420" spans="1:65" s="14" customFormat="1">
      <c r="B420" s="178"/>
      <c r="D420" s="169" t="s">
        <v>168</v>
      </c>
      <c r="E420" s="179" t="s">
        <v>1</v>
      </c>
      <c r="F420" s="180" t="s">
        <v>1026</v>
      </c>
      <c r="H420" s="179" t="s">
        <v>1</v>
      </c>
      <c r="I420" s="181"/>
      <c r="L420" s="178"/>
      <c r="M420" s="182"/>
      <c r="N420" s="183"/>
      <c r="O420" s="183"/>
      <c r="P420" s="183"/>
      <c r="Q420" s="183"/>
      <c r="R420" s="183"/>
      <c r="S420" s="183"/>
      <c r="T420" s="184"/>
      <c r="AT420" s="179" t="s">
        <v>168</v>
      </c>
      <c r="AU420" s="179" t="s">
        <v>82</v>
      </c>
      <c r="AV420" s="14" t="s">
        <v>32</v>
      </c>
      <c r="AW420" s="14" t="s">
        <v>31</v>
      </c>
      <c r="AX420" s="14" t="s">
        <v>75</v>
      </c>
      <c r="AY420" s="179" t="s">
        <v>157</v>
      </c>
    </row>
    <row r="421" spans="1:65" s="13" customFormat="1">
      <c r="B421" s="168"/>
      <c r="D421" s="169" t="s">
        <v>168</v>
      </c>
      <c r="E421" s="170" t="s">
        <v>1</v>
      </c>
      <c r="F421" s="171" t="s">
        <v>1027</v>
      </c>
      <c r="H421" s="172">
        <v>26.64</v>
      </c>
      <c r="I421" s="173"/>
      <c r="L421" s="168"/>
      <c r="M421" s="174"/>
      <c r="N421" s="175"/>
      <c r="O421" s="175"/>
      <c r="P421" s="175"/>
      <c r="Q421" s="175"/>
      <c r="R421" s="175"/>
      <c r="S421" s="175"/>
      <c r="T421" s="176"/>
      <c r="AT421" s="170" t="s">
        <v>168</v>
      </c>
      <c r="AU421" s="170" t="s">
        <v>82</v>
      </c>
      <c r="AV421" s="13" t="s">
        <v>82</v>
      </c>
      <c r="AW421" s="13" t="s">
        <v>31</v>
      </c>
      <c r="AX421" s="13" t="s">
        <v>75</v>
      </c>
      <c r="AY421" s="170" t="s">
        <v>157</v>
      </c>
    </row>
    <row r="422" spans="1:65" s="15" customFormat="1">
      <c r="B422" s="185"/>
      <c r="D422" s="169" t="s">
        <v>168</v>
      </c>
      <c r="E422" s="186" t="s">
        <v>1</v>
      </c>
      <c r="F422" s="187" t="s">
        <v>190</v>
      </c>
      <c r="H422" s="188">
        <v>140.79</v>
      </c>
      <c r="I422" s="189"/>
      <c r="L422" s="185"/>
      <c r="M422" s="190"/>
      <c r="N422" s="191"/>
      <c r="O422" s="191"/>
      <c r="P422" s="191"/>
      <c r="Q422" s="191"/>
      <c r="R422" s="191"/>
      <c r="S422" s="191"/>
      <c r="T422" s="192"/>
      <c r="AT422" s="186" t="s">
        <v>168</v>
      </c>
      <c r="AU422" s="186" t="s">
        <v>82</v>
      </c>
      <c r="AV422" s="15" t="s">
        <v>164</v>
      </c>
      <c r="AW422" s="15" t="s">
        <v>31</v>
      </c>
      <c r="AX422" s="15" t="s">
        <v>32</v>
      </c>
      <c r="AY422" s="186" t="s">
        <v>157</v>
      </c>
    </row>
    <row r="423" spans="1:65" s="2" customFormat="1" ht="16.5" customHeight="1">
      <c r="A423" s="33"/>
      <c r="B423" s="149"/>
      <c r="C423" s="150" t="s">
        <v>605</v>
      </c>
      <c r="D423" s="150" t="s">
        <v>159</v>
      </c>
      <c r="E423" s="151" t="s">
        <v>1028</v>
      </c>
      <c r="F423" s="152" t="s">
        <v>1029</v>
      </c>
      <c r="G423" s="153" t="s">
        <v>162</v>
      </c>
      <c r="H423" s="154">
        <v>133.19999999999999</v>
      </c>
      <c r="I423" s="155"/>
      <c r="J423" s="156">
        <f>ROUND(I423*H423,2)</f>
        <v>0</v>
      </c>
      <c r="K423" s="152" t="s">
        <v>163</v>
      </c>
      <c r="L423" s="34"/>
      <c r="M423" s="157" t="s">
        <v>1</v>
      </c>
      <c r="N423" s="158" t="s">
        <v>40</v>
      </c>
      <c r="O423" s="59"/>
      <c r="P423" s="159">
        <f>O423*H423</f>
        <v>0</v>
      </c>
      <c r="Q423" s="159">
        <v>4.5999999999999999E-3</v>
      </c>
      <c r="R423" s="159">
        <f>Q423*H423</f>
        <v>0.61271999999999993</v>
      </c>
      <c r="S423" s="159">
        <v>0</v>
      </c>
      <c r="T423" s="16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1" t="s">
        <v>164</v>
      </c>
      <c r="AT423" s="161" t="s">
        <v>159</v>
      </c>
      <c r="AU423" s="161" t="s">
        <v>82</v>
      </c>
      <c r="AY423" s="18" t="s">
        <v>157</v>
      </c>
      <c r="BE423" s="162">
        <f>IF(N423="základní",J423,0)</f>
        <v>0</v>
      </c>
      <c r="BF423" s="162">
        <f>IF(N423="snížená",J423,0)</f>
        <v>0</v>
      </c>
      <c r="BG423" s="162">
        <f>IF(N423="zákl. přenesená",J423,0)</f>
        <v>0</v>
      </c>
      <c r="BH423" s="162">
        <f>IF(N423="sníž. přenesená",J423,0)</f>
        <v>0</v>
      </c>
      <c r="BI423" s="162">
        <f>IF(N423="nulová",J423,0)</f>
        <v>0</v>
      </c>
      <c r="BJ423" s="18" t="s">
        <v>32</v>
      </c>
      <c r="BK423" s="162">
        <f>ROUND(I423*H423,2)</f>
        <v>0</v>
      </c>
      <c r="BL423" s="18" t="s">
        <v>164</v>
      </c>
      <c r="BM423" s="161" t="s">
        <v>1030</v>
      </c>
    </row>
    <row r="424" spans="1:65" s="2" customFormat="1">
      <c r="A424" s="33"/>
      <c r="B424" s="34"/>
      <c r="C424" s="33"/>
      <c r="D424" s="163" t="s">
        <v>166</v>
      </c>
      <c r="E424" s="33"/>
      <c r="F424" s="164" t="s">
        <v>1031</v>
      </c>
      <c r="G424" s="33"/>
      <c r="H424" s="33"/>
      <c r="I424" s="165"/>
      <c r="J424" s="33"/>
      <c r="K424" s="33"/>
      <c r="L424" s="34"/>
      <c r="M424" s="166"/>
      <c r="N424" s="167"/>
      <c r="O424" s="59"/>
      <c r="P424" s="59"/>
      <c r="Q424" s="59"/>
      <c r="R424" s="59"/>
      <c r="S424" s="59"/>
      <c r="T424" s="60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T424" s="18" t="s">
        <v>166</v>
      </c>
      <c r="AU424" s="18" t="s">
        <v>82</v>
      </c>
    </row>
    <row r="425" spans="1:65" s="13" customFormat="1">
      <c r="B425" s="168"/>
      <c r="D425" s="169" t="s">
        <v>168</v>
      </c>
      <c r="E425" s="170" t="s">
        <v>1</v>
      </c>
      <c r="F425" s="171" t="s">
        <v>1032</v>
      </c>
      <c r="H425" s="172">
        <v>133.19999999999999</v>
      </c>
      <c r="I425" s="173"/>
      <c r="L425" s="168"/>
      <c r="M425" s="174"/>
      <c r="N425" s="175"/>
      <c r="O425" s="175"/>
      <c r="P425" s="175"/>
      <c r="Q425" s="175"/>
      <c r="R425" s="175"/>
      <c r="S425" s="175"/>
      <c r="T425" s="176"/>
      <c r="AT425" s="170" t="s">
        <v>168</v>
      </c>
      <c r="AU425" s="170" t="s">
        <v>82</v>
      </c>
      <c r="AV425" s="13" t="s">
        <v>82</v>
      </c>
      <c r="AW425" s="13" t="s">
        <v>31</v>
      </c>
      <c r="AX425" s="13" t="s">
        <v>75</v>
      </c>
      <c r="AY425" s="170" t="s">
        <v>157</v>
      </c>
    </row>
    <row r="426" spans="1:65" s="15" customFormat="1">
      <c r="B426" s="185"/>
      <c r="D426" s="169" t="s">
        <v>168</v>
      </c>
      <c r="E426" s="186" t="s">
        <v>1</v>
      </c>
      <c r="F426" s="187" t="s">
        <v>190</v>
      </c>
      <c r="H426" s="188">
        <v>133.19999999999999</v>
      </c>
      <c r="I426" s="189"/>
      <c r="L426" s="185"/>
      <c r="M426" s="190"/>
      <c r="N426" s="191"/>
      <c r="O426" s="191"/>
      <c r="P426" s="191"/>
      <c r="Q426" s="191"/>
      <c r="R426" s="191"/>
      <c r="S426" s="191"/>
      <c r="T426" s="192"/>
      <c r="AT426" s="186" t="s">
        <v>168</v>
      </c>
      <c r="AU426" s="186" t="s">
        <v>82</v>
      </c>
      <c r="AV426" s="15" t="s">
        <v>164</v>
      </c>
      <c r="AW426" s="15" t="s">
        <v>31</v>
      </c>
      <c r="AX426" s="15" t="s">
        <v>32</v>
      </c>
      <c r="AY426" s="186" t="s">
        <v>157</v>
      </c>
    </row>
    <row r="427" spans="1:65" s="2" customFormat="1" ht="16.5" customHeight="1">
      <c r="A427" s="33"/>
      <c r="B427" s="149"/>
      <c r="C427" s="150" t="s">
        <v>610</v>
      </c>
      <c r="D427" s="150" t="s">
        <v>159</v>
      </c>
      <c r="E427" s="151" t="s">
        <v>1033</v>
      </c>
      <c r="F427" s="152" t="s">
        <v>1034</v>
      </c>
      <c r="G427" s="153" t="s">
        <v>162</v>
      </c>
      <c r="H427" s="154">
        <v>133.19999999999999</v>
      </c>
      <c r="I427" s="155"/>
      <c r="J427" s="156">
        <f>ROUND(I427*H427,2)</f>
        <v>0</v>
      </c>
      <c r="K427" s="152" t="s">
        <v>163</v>
      </c>
      <c r="L427" s="34"/>
      <c r="M427" s="157" t="s">
        <v>1</v>
      </c>
      <c r="N427" s="158" t="s">
        <v>40</v>
      </c>
      <c r="O427" s="59"/>
      <c r="P427" s="159">
        <f>O427*H427</f>
        <v>0</v>
      </c>
      <c r="Q427" s="159">
        <v>0</v>
      </c>
      <c r="R427" s="159">
        <f>Q427*H427</f>
        <v>0</v>
      </c>
      <c r="S427" s="159">
        <v>0</v>
      </c>
      <c r="T427" s="16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1" t="s">
        <v>164</v>
      </c>
      <c r="AT427" s="161" t="s">
        <v>159</v>
      </c>
      <c r="AU427" s="161" t="s">
        <v>82</v>
      </c>
      <c r="AY427" s="18" t="s">
        <v>157</v>
      </c>
      <c r="BE427" s="162">
        <f>IF(N427="základní",J427,0)</f>
        <v>0</v>
      </c>
      <c r="BF427" s="162">
        <f>IF(N427="snížená",J427,0)</f>
        <v>0</v>
      </c>
      <c r="BG427" s="162">
        <f>IF(N427="zákl. přenesená",J427,0)</f>
        <v>0</v>
      </c>
      <c r="BH427" s="162">
        <f>IF(N427="sníž. přenesená",J427,0)</f>
        <v>0</v>
      </c>
      <c r="BI427" s="162">
        <f>IF(N427="nulová",J427,0)</f>
        <v>0</v>
      </c>
      <c r="BJ427" s="18" t="s">
        <v>32</v>
      </c>
      <c r="BK427" s="162">
        <f>ROUND(I427*H427,2)</f>
        <v>0</v>
      </c>
      <c r="BL427" s="18" t="s">
        <v>164</v>
      </c>
      <c r="BM427" s="161" t="s">
        <v>1035</v>
      </c>
    </row>
    <row r="428" spans="1:65" s="2" customFormat="1">
      <c r="A428" s="33"/>
      <c r="B428" s="34"/>
      <c r="C428" s="33"/>
      <c r="D428" s="163" t="s">
        <v>166</v>
      </c>
      <c r="E428" s="33"/>
      <c r="F428" s="164" t="s">
        <v>1036</v>
      </c>
      <c r="G428" s="33"/>
      <c r="H428" s="33"/>
      <c r="I428" s="165"/>
      <c r="J428" s="33"/>
      <c r="K428" s="33"/>
      <c r="L428" s="34"/>
      <c r="M428" s="166"/>
      <c r="N428" s="167"/>
      <c r="O428" s="59"/>
      <c r="P428" s="59"/>
      <c r="Q428" s="59"/>
      <c r="R428" s="59"/>
      <c r="S428" s="59"/>
      <c r="T428" s="60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T428" s="18" t="s">
        <v>166</v>
      </c>
      <c r="AU428" s="18" t="s">
        <v>82</v>
      </c>
    </row>
    <row r="429" spans="1:65" s="13" customFormat="1">
      <c r="B429" s="168"/>
      <c r="D429" s="169" t="s">
        <v>168</v>
      </c>
      <c r="E429" s="170" t="s">
        <v>1</v>
      </c>
      <c r="F429" s="171" t="s">
        <v>1037</v>
      </c>
      <c r="H429" s="172">
        <v>133.19999999999999</v>
      </c>
      <c r="I429" s="173"/>
      <c r="L429" s="168"/>
      <c r="M429" s="174"/>
      <c r="N429" s="175"/>
      <c r="O429" s="175"/>
      <c r="P429" s="175"/>
      <c r="Q429" s="175"/>
      <c r="R429" s="175"/>
      <c r="S429" s="175"/>
      <c r="T429" s="176"/>
      <c r="AT429" s="170" t="s">
        <v>168</v>
      </c>
      <c r="AU429" s="170" t="s">
        <v>82</v>
      </c>
      <c r="AV429" s="13" t="s">
        <v>82</v>
      </c>
      <c r="AW429" s="13" t="s">
        <v>31</v>
      </c>
      <c r="AX429" s="13" t="s">
        <v>32</v>
      </c>
      <c r="AY429" s="170" t="s">
        <v>157</v>
      </c>
    </row>
    <row r="430" spans="1:65" s="12" customFormat="1" ht="22.9" customHeight="1">
      <c r="B430" s="136"/>
      <c r="D430" s="137" t="s">
        <v>74</v>
      </c>
      <c r="E430" s="147" t="s">
        <v>226</v>
      </c>
      <c r="F430" s="147" t="s">
        <v>717</v>
      </c>
      <c r="I430" s="139"/>
      <c r="J430" s="148">
        <f>BK430</f>
        <v>0</v>
      </c>
      <c r="L430" s="136"/>
      <c r="M430" s="141"/>
      <c r="N430" s="142"/>
      <c r="O430" s="142"/>
      <c r="P430" s="143">
        <f>SUM(P431:P455)</f>
        <v>0</v>
      </c>
      <c r="Q430" s="142"/>
      <c r="R430" s="143">
        <f>SUM(R431:R455)</f>
        <v>3.2633999999999996E-2</v>
      </c>
      <c r="S430" s="142"/>
      <c r="T430" s="144">
        <f>SUM(T431:T455)</f>
        <v>0</v>
      </c>
      <c r="AR430" s="137" t="s">
        <v>32</v>
      </c>
      <c r="AT430" s="145" t="s">
        <v>74</v>
      </c>
      <c r="AU430" s="145" t="s">
        <v>32</v>
      </c>
      <c r="AY430" s="137" t="s">
        <v>157</v>
      </c>
      <c r="BK430" s="146">
        <f>SUM(BK431:BK455)</f>
        <v>0</v>
      </c>
    </row>
    <row r="431" spans="1:65" s="2" customFormat="1" ht="16.5" customHeight="1">
      <c r="A431" s="33"/>
      <c r="B431" s="149"/>
      <c r="C431" s="150" t="s">
        <v>615</v>
      </c>
      <c r="D431" s="150" t="s">
        <v>159</v>
      </c>
      <c r="E431" s="151" t="s">
        <v>1038</v>
      </c>
      <c r="F431" s="152" t="s">
        <v>1039</v>
      </c>
      <c r="G431" s="153" t="s">
        <v>162</v>
      </c>
      <c r="H431" s="154">
        <v>51.8</v>
      </c>
      <c r="I431" s="155"/>
      <c r="J431" s="156">
        <f>ROUND(I431*H431,2)</f>
        <v>0</v>
      </c>
      <c r="K431" s="152" t="s">
        <v>163</v>
      </c>
      <c r="L431" s="34"/>
      <c r="M431" s="157" t="s">
        <v>1</v>
      </c>
      <c r="N431" s="158" t="s">
        <v>40</v>
      </c>
      <c r="O431" s="59"/>
      <c r="P431" s="159">
        <f>O431*H431</f>
        <v>0</v>
      </c>
      <c r="Q431" s="159">
        <v>6.3000000000000003E-4</v>
      </c>
      <c r="R431" s="159">
        <f>Q431*H431</f>
        <v>3.2633999999999996E-2</v>
      </c>
      <c r="S431" s="159">
        <v>0</v>
      </c>
      <c r="T431" s="160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1" t="s">
        <v>164</v>
      </c>
      <c r="AT431" s="161" t="s">
        <v>159</v>
      </c>
      <c r="AU431" s="161" t="s">
        <v>82</v>
      </c>
      <c r="AY431" s="18" t="s">
        <v>157</v>
      </c>
      <c r="BE431" s="162">
        <f>IF(N431="základní",J431,0)</f>
        <v>0</v>
      </c>
      <c r="BF431" s="162">
        <f>IF(N431="snížená",J431,0)</f>
        <v>0</v>
      </c>
      <c r="BG431" s="162">
        <f>IF(N431="zákl. přenesená",J431,0)</f>
        <v>0</v>
      </c>
      <c r="BH431" s="162">
        <f>IF(N431="sníž. přenesená",J431,0)</f>
        <v>0</v>
      </c>
      <c r="BI431" s="162">
        <f>IF(N431="nulová",J431,0)</f>
        <v>0</v>
      </c>
      <c r="BJ431" s="18" t="s">
        <v>32</v>
      </c>
      <c r="BK431" s="162">
        <f>ROUND(I431*H431,2)</f>
        <v>0</v>
      </c>
      <c r="BL431" s="18" t="s">
        <v>164</v>
      </c>
      <c r="BM431" s="161" t="s">
        <v>1040</v>
      </c>
    </row>
    <row r="432" spans="1:65" s="2" customFormat="1">
      <c r="A432" s="33"/>
      <c r="B432" s="34"/>
      <c r="C432" s="33"/>
      <c r="D432" s="163" t="s">
        <v>166</v>
      </c>
      <c r="E432" s="33"/>
      <c r="F432" s="164" t="s">
        <v>1041</v>
      </c>
      <c r="G432" s="33"/>
      <c r="H432" s="33"/>
      <c r="I432" s="165"/>
      <c r="J432" s="33"/>
      <c r="K432" s="33"/>
      <c r="L432" s="34"/>
      <c r="M432" s="166"/>
      <c r="N432" s="167"/>
      <c r="O432" s="59"/>
      <c r="P432" s="59"/>
      <c r="Q432" s="59"/>
      <c r="R432" s="59"/>
      <c r="S432" s="59"/>
      <c r="T432" s="60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T432" s="18" t="s">
        <v>166</v>
      </c>
      <c r="AU432" s="18" t="s">
        <v>82</v>
      </c>
    </row>
    <row r="433" spans="1:65" s="13" customFormat="1">
      <c r="B433" s="168"/>
      <c r="D433" s="169" t="s">
        <v>168</v>
      </c>
      <c r="E433" s="170" t="s">
        <v>1</v>
      </c>
      <c r="F433" s="171" t="s">
        <v>1042</v>
      </c>
      <c r="H433" s="172">
        <v>51.8</v>
      </c>
      <c r="I433" s="173"/>
      <c r="L433" s="168"/>
      <c r="M433" s="174"/>
      <c r="N433" s="175"/>
      <c r="O433" s="175"/>
      <c r="P433" s="175"/>
      <c r="Q433" s="175"/>
      <c r="R433" s="175"/>
      <c r="S433" s="175"/>
      <c r="T433" s="176"/>
      <c r="AT433" s="170" t="s">
        <v>168</v>
      </c>
      <c r="AU433" s="170" t="s">
        <v>82</v>
      </c>
      <c r="AV433" s="13" t="s">
        <v>82</v>
      </c>
      <c r="AW433" s="13" t="s">
        <v>31</v>
      </c>
      <c r="AX433" s="13" t="s">
        <v>75</v>
      </c>
      <c r="AY433" s="170" t="s">
        <v>157</v>
      </c>
    </row>
    <row r="434" spans="1:65" s="15" customFormat="1">
      <c r="B434" s="185"/>
      <c r="D434" s="169" t="s">
        <v>168</v>
      </c>
      <c r="E434" s="186" t="s">
        <v>1</v>
      </c>
      <c r="F434" s="187" t="s">
        <v>190</v>
      </c>
      <c r="H434" s="188">
        <v>51.8</v>
      </c>
      <c r="I434" s="189"/>
      <c r="L434" s="185"/>
      <c r="M434" s="190"/>
      <c r="N434" s="191"/>
      <c r="O434" s="191"/>
      <c r="P434" s="191"/>
      <c r="Q434" s="191"/>
      <c r="R434" s="191"/>
      <c r="S434" s="191"/>
      <c r="T434" s="192"/>
      <c r="AT434" s="186" t="s">
        <v>168</v>
      </c>
      <c r="AU434" s="186" t="s">
        <v>82</v>
      </c>
      <c r="AV434" s="15" t="s">
        <v>164</v>
      </c>
      <c r="AW434" s="15" t="s">
        <v>31</v>
      </c>
      <c r="AX434" s="15" t="s">
        <v>32</v>
      </c>
      <c r="AY434" s="186" t="s">
        <v>157</v>
      </c>
    </row>
    <row r="435" spans="1:65" s="2" customFormat="1" ht="16.5" customHeight="1">
      <c r="A435" s="33"/>
      <c r="B435" s="149"/>
      <c r="C435" s="150" t="s">
        <v>619</v>
      </c>
      <c r="D435" s="150" t="s">
        <v>159</v>
      </c>
      <c r="E435" s="151" t="s">
        <v>719</v>
      </c>
      <c r="F435" s="152" t="s">
        <v>720</v>
      </c>
      <c r="G435" s="153" t="s">
        <v>212</v>
      </c>
      <c r="H435" s="154">
        <v>374.92</v>
      </c>
      <c r="I435" s="155"/>
      <c r="J435" s="156">
        <f>ROUND(I435*H435,2)</f>
        <v>0</v>
      </c>
      <c r="K435" s="152" t="s">
        <v>163</v>
      </c>
      <c r="L435" s="34"/>
      <c r="M435" s="157" t="s">
        <v>1</v>
      </c>
      <c r="N435" s="158" t="s">
        <v>40</v>
      </c>
      <c r="O435" s="59"/>
      <c r="P435" s="159">
        <f>O435*H435</f>
        <v>0</v>
      </c>
      <c r="Q435" s="159">
        <v>0</v>
      </c>
      <c r="R435" s="159">
        <f>Q435*H435</f>
        <v>0</v>
      </c>
      <c r="S435" s="159">
        <v>0</v>
      </c>
      <c r="T435" s="160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1" t="s">
        <v>164</v>
      </c>
      <c r="AT435" s="161" t="s">
        <v>159</v>
      </c>
      <c r="AU435" s="161" t="s">
        <v>82</v>
      </c>
      <c r="AY435" s="18" t="s">
        <v>157</v>
      </c>
      <c r="BE435" s="162">
        <f>IF(N435="základní",J435,0)</f>
        <v>0</v>
      </c>
      <c r="BF435" s="162">
        <f>IF(N435="snížená",J435,0)</f>
        <v>0</v>
      </c>
      <c r="BG435" s="162">
        <f>IF(N435="zákl. přenesená",J435,0)</f>
        <v>0</v>
      </c>
      <c r="BH435" s="162">
        <f>IF(N435="sníž. přenesená",J435,0)</f>
        <v>0</v>
      </c>
      <c r="BI435" s="162">
        <f>IF(N435="nulová",J435,0)</f>
        <v>0</v>
      </c>
      <c r="BJ435" s="18" t="s">
        <v>32</v>
      </c>
      <c r="BK435" s="162">
        <f>ROUND(I435*H435,2)</f>
        <v>0</v>
      </c>
      <c r="BL435" s="18" t="s">
        <v>164</v>
      </c>
      <c r="BM435" s="161" t="s">
        <v>721</v>
      </c>
    </row>
    <row r="436" spans="1:65" s="2" customFormat="1">
      <c r="A436" s="33"/>
      <c r="B436" s="34"/>
      <c r="C436" s="33"/>
      <c r="D436" s="163" t="s">
        <v>166</v>
      </c>
      <c r="E436" s="33"/>
      <c r="F436" s="164" t="s">
        <v>722</v>
      </c>
      <c r="G436" s="33"/>
      <c r="H436" s="33"/>
      <c r="I436" s="165"/>
      <c r="J436" s="33"/>
      <c r="K436" s="33"/>
      <c r="L436" s="34"/>
      <c r="M436" s="166"/>
      <c r="N436" s="167"/>
      <c r="O436" s="59"/>
      <c r="P436" s="59"/>
      <c r="Q436" s="59"/>
      <c r="R436" s="59"/>
      <c r="S436" s="59"/>
      <c r="T436" s="60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T436" s="18" t="s">
        <v>166</v>
      </c>
      <c r="AU436" s="18" t="s">
        <v>82</v>
      </c>
    </row>
    <row r="437" spans="1:65" s="14" customFormat="1">
      <c r="B437" s="178"/>
      <c r="D437" s="169" t="s">
        <v>168</v>
      </c>
      <c r="E437" s="179" t="s">
        <v>1</v>
      </c>
      <c r="F437" s="180" t="s">
        <v>179</v>
      </c>
      <c r="H437" s="179" t="s">
        <v>1</v>
      </c>
      <c r="I437" s="181"/>
      <c r="L437" s="178"/>
      <c r="M437" s="182"/>
      <c r="N437" s="183"/>
      <c r="O437" s="183"/>
      <c r="P437" s="183"/>
      <c r="Q437" s="183"/>
      <c r="R437" s="183"/>
      <c r="S437" s="183"/>
      <c r="T437" s="184"/>
      <c r="AT437" s="179" t="s">
        <v>168</v>
      </c>
      <c r="AU437" s="179" t="s">
        <v>82</v>
      </c>
      <c r="AV437" s="14" t="s">
        <v>32</v>
      </c>
      <c r="AW437" s="14" t="s">
        <v>31</v>
      </c>
      <c r="AX437" s="14" t="s">
        <v>75</v>
      </c>
      <c r="AY437" s="179" t="s">
        <v>157</v>
      </c>
    </row>
    <row r="438" spans="1:65" s="14" customFormat="1">
      <c r="B438" s="178"/>
      <c r="D438" s="169" t="s">
        <v>168</v>
      </c>
      <c r="E438" s="179" t="s">
        <v>1</v>
      </c>
      <c r="F438" s="180" t="s">
        <v>1043</v>
      </c>
      <c r="H438" s="179" t="s">
        <v>1</v>
      </c>
      <c r="I438" s="181"/>
      <c r="L438" s="178"/>
      <c r="M438" s="182"/>
      <c r="N438" s="183"/>
      <c r="O438" s="183"/>
      <c r="P438" s="183"/>
      <c r="Q438" s="183"/>
      <c r="R438" s="183"/>
      <c r="S438" s="183"/>
      <c r="T438" s="184"/>
      <c r="AT438" s="179" t="s">
        <v>168</v>
      </c>
      <c r="AU438" s="179" t="s">
        <v>82</v>
      </c>
      <c r="AV438" s="14" t="s">
        <v>32</v>
      </c>
      <c r="AW438" s="14" t="s">
        <v>31</v>
      </c>
      <c r="AX438" s="14" t="s">
        <v>75</v>
      </c>
      <c r="AY438" s="179" t="s">
        <v>157</v>
      </c>
    </row>
    <row r="439" spans="1:65" s="13" customFormat="1">
      <c r="B439" s="168"/>
      <c r="D439" s="169" t="s">
        <v>168</v>
      </c>
      <c r="E439" s="170" t="s">
        <v>1</v>
      </c>
      <c r="F439" s="171" t="s">
        <v>1044</v>
      </c>
      <c r="H439" s="172">
        <v>374.92</v>
      </c>
      <c r="I439" s="173"/>
      <c r="L439" s="168"/>
      <c r="M439" s="174"/>
      <c r="N439" s="175"/>
      <c r="O439" s="175"/>
      <c r="P439" s="175"/>
      <c r="Q439" s="175"/>
      <c r="R439" s="175"/>
      <c r="S439" s="175"/>
      <c r="T439" s="176"/>
      <c r="AT439" s="170" t="s">
        <v>168</v>
      </c>
      <c r="AU439" s="170" t="s">
        <v>82</v>
      </c>
      <c r="AV439" s="13" t="s">
        <v>82</v>
      </c>
      <c r="AW439" s="13" t="s">
        <v>31</v>
      </c>
      <c r="AX439" s="13" t="s">
        <v>75</v>
      </c>
      <c r="AY439" s="170" t="s">
        <v>157</v>
      </c>
    </row>
    <row r="440" spans="1:65" s="15" customFormat="1">
      <c r="B440" s="185"/>
      <c r="D440" s="169" t="s">
        <v>168</v>
      </c>
      <c r="E440" s="186" t="s">
        <v>1</v>
      </c>
      <c r="F440" s="187" t="s">
        <v>190</v>
      </c>
      <c r="H440" s="188">
        <v>374.92</v>
      </c>
      <c r="I440" s="189"/>
      <c r="L440" s="185"/>
      <c r="M440" s="190"/>
      <c r="N440" s="191"/>
      <c r="O440" s="191"/>
      <c r="P440" s="191"/>
      <c r="Q440" s="191"/>
      <c r="R440" s="191"/>
      <c r="S440" s="191"/>
      <c r="T440" s="192"/>
      <c r="AT440" s="186" t="s">
        <v>168</v>
      </c>
      <c r="AU440" s="186" t="s">
        <v>82</v>
      </c>
      <c r="AV440" s="15" t="s">
        <v>164</v>
      </c>
      <c r="AW440" s="15" t="s">
        <v>31</v>
      </c>
      <c r="AX440" s="15" t="s">
        <v>32</v>
      </c>
      <c r="AY440" s="186" t="s">
        <v>157</v>
      </c>
    </row>
    <row r="441" spans="1:65" s="2" customFormat="1" ht="16.5" customHeight="1">
      <c r="A441" s="33"/>
      <c r="B441" s="149"/>
      <c r="C441" s="150" t="s">
        <v>624</v>
      </c>
      <c r="D441" s="150" t="s">
        <v>159</v>
      </c>
      <c r="E441" s="151" t="s">
        <v>728</v>
      </c>
      <c r="F441" s="152" t="s">
        <v>729</v>
      </c>
      <c r="G441" s="153" t="s">
        <v>341</v>
      </c>
      <c r="H441" s="154">
        <v>354.00099999999998</v>
      </c>
      <c r="I441" s="155"/>
      <c r="J441" s="156">
        <f>ROUND(I441*H441,2)</f>
        <v>0</v>
      </c>
      <c r="K441" s="152" t="s">
        <v>163</v>
      </c>
      <c r="L441" s="34"/>
      <c r="M441" s="157" t="s">
        <v>1</v>
      </c>
      <c r="N441" s="158" t="s">
        <v>40</v>
      </c>
      <c r="O441" s="59"/>
      <c r="P441" s="159">
        <f>O441*H441</f>
        <v>0</v>
      </c>
      <c r="Q441" s="159">
        <v>0</v>
      </c>
      <c r="R441" s="159">
        <f>Q441*H441</f>
        <v>0</v>
      </c>
      <c r="S441" s="159">
        <v>0</v>
      </c>
      <c r="T441" s="160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1" t="s">
        <v>164</v>
      </c>
      <c r="AT441" s="161" t="s">
        <v>159</v>
      </c>
      <c r="AU441" s="161" t="s">
        <v>82</v>
      </c>
      <c r="AY441" s="18" t="s">
        <v>157</v>
      </c>
      <c r="BE441" s="162">
        <f>IF(N441="základní",J441,0)</f>
        <v>0</v>
      </c>
      <c r="BF441" s="162">
        <f>IF(N441="snížená",J441,0)</f>
        <v>0</v>
      </c>
      <c r="BG441" s="162">
        <f>IF(N441="zákl. přenesená",J441,0)</f>
        <v>0</v>
      </c>
      <c r="BH441" s="162">
        <f>IF(N441="sníž. přenesená",J441,0)</f>
        <v>0</v>
      </c>
      <c r="BI441" s="162">
        <f>IF(N441="nulová",J441,0)</f>
        <v>0</v>
      </c>
      <c r="BJ441" s="18" t="s">
        <v>32</v>
      </c>
      <c r="BK441" s="162">
        <f>ROUND(I441*H441,2)</f>
        <v>0</v>
      </c>
      <c r="BL441" s="18" t="s">
        <v>164</v>
      </c>
      <c r="BM441" s="161" t="s">
        <v>1045</v>
      </c>
    </row>
    <row r="442" spans="1:65" s="2" customFormat="1">
      <c r="A442" s="33"/>
      <c r="B442" s="34"/>
      <c r="C442" s="33"/>
      <c r="D442" s="163" t="s">
        <v>166</v>
      </c>
      <c r="E442" s="33"/>
      <c r="F442" s="164" t="s">
        <v>731</v>
      </c>
      <c r="G442" s="33"/>
      <c r="H442" s="33"/>
      <c r="I442" s="165"/>
      <c r="J442" s="33"/>
      <c r="K442" s="33"/>
      <c r="L442" s="34"/>
      <c r="M442" s="166"/>
      <c r="N442" s="167"/>
      <c r="O442" s="59"/>
      <c r="P442" s="59"/>
      <c r="Q442" s="59"/>
      <c r="R442" s="59"/>
      <c r="S442" s="59"/>
      <c r="T442" s="60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T442" s="18" t="s">
        <v>166</v>
      </c>
      <c r="AU442" s="18" t="s">
        <v>82</v>
      </c>
    </row>
    <row r="443" spans="1:65" s="13" customFormat="1">
      <c r="B443" s="168"/>
      <c r="D443" s="169" t="s">
        <v>168</v>
      </c>
      <c r="E443" s="170" t="s">
        <v>1</v>
      </c>
      <c r="F443" s="171" t="s">
        <v>1046</v>
      </c>
      <c r="H443" s="172">
        <v>354.00099999999998</v>
      </c>
      <c r="I443" s="173"/>
      <c r="L443" s="168"/>
      <c r="M443" s="174"/>
      <c r="N443" s="175"/>
      <c r="O443" s="175"/>
      <c r="P443" s="175"/>
      <c r="Q443" s="175"/>
      <c r="R443" s="175"/>
      <c r="S443" s="175"/>
      <c r="T443" s="176"/>
      <c r="AT443" s="170" t="s">
        <v>168</v>
      </c>
      <c r="AU443" s="170" t="s">
        <v>82</v>
      </c>
      <c r="AV443" s="13" t="s">
        <v>82</v>
      </c>
      <c r="AW443" s="13" t="s">
        <v>31</v>
      </c>
      <c r="AX443" s="13" t="s">
        <v>32</v>
      </c>
      <c r="AY443" s="170" t="s">
        <v>157</v>
      </c>
    </row>
    <row r="444" spans="1:65" s="2" customFormat="1" ht="16.5" customHeight="1">
      <c r="A444" s="33"/>
      <c r="B444" s="149"/>
      <c r="C444" s="150" t="s">
        <v>629</v>
      </c>
      <c r="D444" s="150" t="s">
        <v>159</v>
      </c>
      <c r="E444" s="151" t="s">
        <v>733</v>
      </c>
      <c r="F444" s="152" t="s">
        <v>734</v>
      </c>
      <c r="G444" s="153" t="s">
        <v>341</v>
      </c>
      <c r="H444" s="154">
        <v>1770.0050000000001</v>
      </c>
      <c r="I444" s="155"/>
      <c r="J444" s="156">
        <f>ROUND(I444*H444,2)</f>
        <v>0</v>
      </c>
      <c r="K444" s="152" t="s">
        <v>163</v>
      </c>
      <c r="L444" s="34"/>
      <c r="M444" s="157" t="s">
        <v>1</v>
      </c>
      <c r="N444" s="158" t="s">
        <v>40</v>
      </c>
      <c r="O444" s="59"/>
      <c r="P444" s="159">
        <f>O444*H444</f>
        <v>0</v>
      </c>
      <c r="Q444" s="159">
        <v>0</v>
      </c>
      <c r="R444" s="159">
        <f>Q444*H444</f>
        <v>0</v>
      </c>
      <c r="S444" s="159">
        <v>0</v>
      </c>
      <c r="T444" s="160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61" t="s">
        <v>164</v>
      </c>
      <c r="AT444" s="161" t="s">
        <v>159</v>
      </c>
      <c r="AU444" s="161" t="s">
        <v>82</v>
      </c>
      <c r="AY444" s="18" t="s">
        <v>157</v>
      </c>
      <c r="BE444" s="162">
        <f>IF(N444="základní",J444,0)</f>
        <v>0</v>
      </c>
      <c r="BF444" s="162">
        <f>IF(N444="snížená",J444,0)</f>
        <v>0</v>
      </c>
      <c r="BG444" s="162">
        <f>IF(N444="zákl. přenesená",J444,0)</f>
        <v>0</v>
      </c>
      <c r="BH444" s="162">
        <f>IF(N444="sníž. přenesená",J444,0)</f>
        <v>0</v>
      </c>
      <c r="BI444" s="162">
        <f>IF(N444="nulová",J444,0)</f>
        <v>0</v>
      </c>
      <c r="BJ444" s="18" t="s">
        <v>32</v>
      </c>
      <c r="BK444" s="162">
        <f>ROUND(I444*H444,2)</f>
        <v>0</v>
      </c>
      <c r="BL444" s="18" t="s">
        <v>164</v>
      </c>
      <c r="BM444" s="161" t="s">
        <v>1047</v>
      </c>
    </row>
    <row r="445" spans="1:65" s="2" customFormat="1">
      <c r="A445" s="33"/>
      <c r="B445" s="34"/>
      <c r="C445" s="33"/>
      <c r="D445" s="163" t="s">
        <v>166</v>
      </c>
      <c r="E445" s="33"/>
      <c r="F445" s="164" t="s">
        <v>736</v>
      </c>
      <c r="G445" s="33"/>
      <c r="H445" s="33"/>
      <c r="I445" s="165"/>
      <c r="J445" s="33"/>
      <c r="K445" s="33"/>
      <c r="L445" s="34"/>
      <c r="M445" s="166"/>
      <c r="N445" s="167"/>
      <c r="O445" s="59"/>
      <c r="P445" s="59"/>
      <c r="Q445" s="59"/>
      <c r="R445" s="59"/>
      <c r="S445" s="59"/>
      <c r="T445" s="60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T445" s="18" t="s">
        <v>166</v>
      </c>
      <c r="AU445" s="18" t="s">
        <v>82</v>
      </c>
    </row>
    <row r="446" spans="1:65" s="13" customFormat="1">
      <c r="B446" s="168"/>
      <c r="D446" s="169" t="s">
        <v>168</v>
      </c>
      <c r="E446" s="170" t="s">
        <v>1</v>
      </c>
      <c r="F446" s="171" t="s">
        <v>1048</v>
      </c>
      <c r="H446" s="172">
        <v>1770.0050000000001</v>
      </c>
      <c r="I446" s="173"/>
      <c r="L446" s="168"/>
      <c r="M446" s="174"/>
      <c r="N446" s="175"/>
      <c r="O446" s="175"/>
      <c r="P446" s="175"/>
      <c r="Q446" s="175"/>
      <c r="R446" s="175"/>
      <c r="S446" s="175"/>
      <c r="T446" s="176"/>
      <c r="AT446" s="170" t="s">
        <v>168</v>
      </c>
      <c r="AU446" s="170" t="s">
        <v>82</v>
      </c>
      <c r="AV446" s="13" t="s">
        <v>82</v>
      </c>
      <c r="AW446" s="13" t="s">
        <v>31</v>
      </c>
      <c r="AX446" s="13" t="s">
        <v>75</v>
      </c>
      <c r="AY446" s="170" t="s">
        <v>157</v>
      </c>
    </row>
    <row r="447" spans="1:65" s="15" customFormat="1">
      <c r="B447" s="185"/>
      <c r="D447" s="169" t="s">
        <v>168</v>
      </c>
      <c r="E447" s="186" t="s">
        <v>1</v>
      </c>
      <c r="F447" s="187" t="s">
        <v>190</v>
      </c>
      <c r="H447" s="188">
        <v>1770.0050000000001</v>
      </c>
      <c r="I447" s="189"/>
      <c r="L447" s="185"/>
      <c r="M447" s="190"/>
      <c r="N447" s="191"/>
      <c r="O447" s="191"/>
      <c r="P447" s="191"/>
      <c r="Q447" s="191"/>
      <c r="R447" s="191"/>
      <c r="S447" s="191"/>
      <c r="T447" s="192"/>
      <c r="AT447" s="186" t="s">
        <v>168</v>
      </c>
      <c r="AU447" s="186" t="s">
        <v>82</v>
      </c>
      <c r="AV447" s="15" t="s">
        <v>164</v>
      </c>
      <c r="AW447" s="15" t="s">
        <v>31</v>
      </c>
      <c r="AX447" s="15" t="s">
        <v>32</v>
      </c>
      <c r="AY447" s="186" t="s">
        <v>157</v>
      </c>
    </row>
    <row r="448" spans="1:65" s="2" customFormat="1" ht="16.5" customHeight="1">
      <c r="A448" s="33"/>
      <c r="B448" s="149"/>
      <c r="C448" s="150" t="s">
        <v>415</v>
      </c>
      <c r="D448" s="150" t="s">
        <v>159</v>
      </c>
      <c r="E448" s="151" t="s">
        <v>739</v>
      </c>
      <c r="F448" s="152" t="s">
        <v>740</v>
      </c>
      <c r="G448" s="153" t="s">
        <v>341</v>
      </c>
      <c r="H448" s="154">
        <v>71.759</v>
      </c>
      <c r="I448" s="155"/>
      <c r="J448" s="156">
        <f>ROUND(I448*H448,2)</f>
        <v>0</v>
      </c>
      <c r="K448" s="152" t="s">
        <v>1</v>
      </c>
      <c r="L448" s="34"/>
      <c r="M448" s="157" t="s">
        <v>1</v>
      </c>
      <c r="N448" s="158" t="s">
        <v>40</v>
      </c>
      <c r="O448" s="59"/>
      <c r="P448" s="159">
        <f>O448*H448</f>
        <v>0</v>
      </c>
      <c r="Q448" s="159">
        <v>0</v>
      </c>
      <c r="R448" s="159">
        <f>Q448*H448</f>
        <v>0</v>
      </c>
      <c r="S448" s="159">
        <v>0</v>
      </c>
      <c r="T448" s="160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1" t="s">
        <v>164</v>
      </c>
      <c r="AT448" s="161" t="s">
        <v>159</v>
      </c>
      <c r="AU448" s="161" t="s">
        <v>82</v>
      </c>
      <c r="AY448" s="18" t="s">
        <v>157</v>
      </c>
      <c r="BE448" s="162">
        <f>IF(N448="základní",J448,0)</f>
        <v>0</v>
      </c>
      <c r="BF448" s="162">
        <f>IF(N448="snížená",J448,0)</f>
        <v>0</v>
      </c>
      <c r="BG448" s="162">
        <f>IF(N448="zákl. přenesená",J448,0)</f>
        <v>0</v>
      </c>
      <c r="BH448" s="162">
        <f>IF(N448="sníž. přenesená",J448,0)</f>
        <v>0</v>
      </c>
      <c r="BI448" s="162">
        <f>IF(N448="nulová",J448,0)</f>
        <v>0</v>
      </c>
      <c r="BJ448" s="18" t="s">
        <v>32</v>
      </c>
      <c r="BK448" s="162">
        <f>ROUND(I448*H448,2)</f>
        <v>0</v>
      </c>
      <c r="BL448" s="18" t="s">
        <v>164</v>
      </c>
      <c r="BM448" s="161" t="s">
        <v>1049</v>
      </c>
    </row>
    <row r="449" spans="1:65" s="13" customFormat="1">
      <c r="B449" s="168"/>
      <c r="D449" s="169" t="s">
        <v>168</v>
      </c>
      <c r="E449" s="170" t="s">
        <v>1</v>
      </c>
      <c r="F449" s="171" t="s">
        <v>1050</v>
      </c>
      <c r="H449" s="172">
        <v>71.759</v>
      </c>
      <c r="I449" s="173"/>
      <c r="L449" s="168"/>
      <c r="M449" s="174"/>
      <c r="N449" s="175"/>
      <c r="O449" s="175"/>
      <c r="P449" s="175"/>
      <c r="Q449" s="175"/>
      <c r="R449" s="175"/>
      <c r="S449" s="175"/>
      <c r="T449" s="176"/>
      <c r="AT449" s="170" t="s">
        <v>168</v>
      </c>
      <c r="AU449" s="170" t="s">
        <v>82</v>
      </c>
      <c r="AV449" s="13" t="s">
        <v>82</v>
      </c>
      <c r="AW449" s="13" t="s">
        <v>31</v>
      </c>
      <c r="AX449" s="13" t="s">
        <v>75</v>
      </c>
      <c r="AY449" s="170" t="s">
        <v>157</v>
      </c>
    </row>
    <row r="450" spans="1:65" s="15" customFormat="1">
      <c r="B450" s="185"/>
      <c r="D450" s="169" t="s">
        <v>168</v>
      </c>
      <c r="E450" s="186" t="s">
        <v>1</v>
      </c>
      <c r="F450" s="187" t="s">
        <v>190</v>
      </c>
      <c r="H450" s="188">
        <v>71.759</v>
      </c>
      <c r="I450" s="189"/>
      <c r="L450" s="185"/>
      <c r="M450" s="190"/>
      <c r="N450" s="191"/>
      <c r="O450" s="191"/>
      <c r="P450" s="191"/>
      <c r="Q450" s="191"/>
      <c r="R450" s="191"/>
      <c r="S450" s="191"/>
      <c r="T450" s="192"/>
      <c r="AT450" s="186" t="s">
        <v>168</v>
      </c>
      <c r="AU450" s="186" t="s">
        <v>82</v>
      </c>
      <c r="AV450" s="15" t="s">
        <v>164</v>
      </c>
      <c r="AW450" s="15" t="s">
        <v>31</v>
      </c>
      <c r="AX450" s="15" t="s">
        <v>32</v>
      </c>
      <c r="AY450" s="186" t="s">
        <v>157</v>
      </c>
    </row>
    <row r="451" spans="1:65" s="2" customFormat="1" ht="16.5" customHeight="1">
      <c r="A451" s="33"/>
      <c r="B451" s="149"/>
      <c r="C451" s="150" t="s">
        <v>637</v>
      </c>
      <c r="D451" s="150" t="s">
        <v>159</v>
      </c>
      <c r="E451" s="151" t="s">
        <v>744</v>
      </c>
      <c r="F451" s="152" t="s">
        <v>440</v>
      </c>
      <c r="G451" s="153" t="s">
        <v>341</v>
      </c>
      <c r="H451" s="154">
        <v>282.24200000000002</v>
      </c>
      <c r="I451" s="155"/>
      <c r="J451" s="156">
        <f>ROUND(I451*H451,2)</f>
        <v>0</v>
      </c>
      <c r="K451" s="152" t="s">
        <v>1</v>
      </c>
      <c r="L451" s="34"/>
      <c r="M451" s="157" t="s">
        <v>1</v>
      </c>
      <c r="N451" s="158" t="s">
        <v>40</v>
      </c>
      <c r="O451" s="59"/>
      <c r="P451" s="159">
        <f>O451*H451</f>
        <v>0</v>
      </c>
      <c r="Q451" s="159">
        <v>0</v>
      </c>
      <c r="R451" s="159">
        <f>Q451*H451</f>
        <v>0</v>
      </c>
      <c r="S451" s="159">
        <v>0</v>
      </c>
      <c r="T451" s="160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1" t="s">
        <v>164</v>
      </c>
      <c r="AT451" s="161" t="s">
        <v>159</v>
      </c>
      <c r="AU451" s="161" t="s">
        <v>82</v>
      </c>
      <c r="AY451" s="18" t="s">
        <v>157</v>
      </c>
      <c r="BE451" s="162">
        <f>IF(N451="základní",J451,0)</f>
        <v>0</v>
      </c>
      <c r="BF451" s="162">
        <f>IF(N451="snížená",J451,0)</f>
        <v>0</v>
      </c>
      <c r="BG451" s="162">
        <f>IF(N451="zákl. přenesená",J451,0)</f>
        <v>0</v>
      </c>
      <c r="BH451" s="162">
        <f>IF(N451="sníž. přenesená",J451,0)</f>
        <v>0</v>
      </c>
      <c r="BI451" s="162">
        <f>IF(N451="nulová",J451,0)</f>
        <v>0</v>
      </c>
      <c r="BJ451" s="18" t="s">
        <v>32</v>
      </c>
      <c r="BK451" s="162">
        <f>ROUND(I451*H451,2)</f>
        <v>0</v>
      </c>
      <c r="BL451" s="18" t="s">
        <v>164</v>
      </c>
      <c r="BM451" s="161" t="s">
        <v>1051</v>
      </c>
    </row>
    <row r="452" spans="1:65" s="13" customFormat="1">
      <c r="B452" s="168"/>
      <c r="D452" s="169" t="s">
        <v>168</v>
      </c>
      <c r="E452" s="170" t="s">
        <v>1</v>
      </c>
      <c r="F452" s="171" t="s">
        <v>1052</v>
      </c>
      <c r="H452" s="172">
        <v>282.24200000000002</v>
      </c>
      <c r="I452" s="173"/>
      <c r="L452" s="168"/>
      <c r="M452" s="174"/>
      <c r="N452" s="175"/>
      <c r="O452" s="175"/>
      <c r="P452" s="175"/>
      <c r="Q452" s="175"/>
      <c r="R452" s="175"/>
      <c r="S452" s="175"/>
      <c r="T452" s="176"/>
      <c r="AT452" s="170" t="s">
        <v>168</v>
      </c>
      <c r="AU452" s="170" t="s">
        <v>82</v>
      </c>
      <c r="AV452" s="13" t="s">
        <v>82</v>
      </c>
      <c r="AW452" s="13" t="s">
        <v>31</v>
      </c>
      <c r="AX452" s="13" t="s">
        <v>75</v>
      </c>
      <c r="AY452" s="170" t="s">
        <v>157</v>
      </c>
    </row>
    <row r="453" spans="1:65" s="15" customFormat="1">
      <c r="B453" s="185"/>
      <c r="D453" s="169" t="s">
        <v>168</v>
      </c>
      <c r="E453" s="186" t="s">
        <v>1</v>
      </c>
      <c r="F453" s="187" t="s">
        <v>190</v>
      </c>
      <c r="H453" s="188">
        <v>282.24200000000002</v>
      </c>
      <c r="I453" s="189"/>
      <c r="L453" s="185"/>
      <c r="M453" s="190"/>
      <c r="N453" s="191"/>
      <c r="O453" s="191"/>
      <c r="P453" s="191"/>
      <c r="Q453" s="191"/>
      <c r="R453" s="191"/>
      <c r="S453" s="191"/>
      <c r="T453" s="192"/>
      <c r="AT453" s="186" t="s">
        <v>168</v>
      </c>
      <c r="AU453" s="186" t="s">
        <v>82</v>
      </c>
      <c r="AV453" s="15" t="s">
        <v>164</v>
      </c>
      <c r="AW453" s="15" t="s">
        <v>31</v>
      </c>
      <c r="AX453" s="15" t="s">
        <v>32</v>
      </c>
      <c r="AY453" s="186" t="s">
        <v>157</v>
      </c>
    </row>
    <row r="454" spans="1:65" s="2" customFormat="1" ht="16.5" customHeight="1">
      <c r="A454" s="33"/>
      <c r="B454" s="149"/>
      <c r="C454" s="150" t="s">
        <v>642</v>
      </c>
      <c r="D454" s="150" t="s">
        <v>159</v>
      </c>
      <c r="E454" s="151" t="s">
        <v>748</v>
      </c>
      <c r="F454" s="152" t="s">
        <v>749</v>
      </c>
      <c r="G454" s="153" t="s">
        <v>341</v>
      </c>
      <c r="H454" s="154">
        <v>524.16700000000003</v>
      </c>
      <c r="I454" s="155"/>
      <c r="J454" s="156">
        <f>ROUND(I454*H454,2)</f>
        <v>0</v>
      </c>
      <c r="K454" s="152" t="s">
        <v>163</v>
      </c>
      <c r="L454" s="34"/>
      <c r="M454" s="157" t="s">
        <v>1</v>
      </c>
      <c r="N454" s="158" t="s">
        <v>40</v>
      </c>
      <c r="O454" s="59"/>
      <c r="P454" s="159">
        <f>O454*H454</f>
        <v>0</v>
      </c>
      <c r="Q454" s="159">
        <v>0</v>
      </c>
      <c r="R454" s="159">
        <f>Q454*H454</f>
        <v>0</v>
      </c>
      <c r="S454" s="159">
        <v>0</v>
      </c>
      <c r="T454" s="160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1" t="s">
        <v>164</v>
      </c>
      <c r="AT454" s="161" t="s">
        <v>159</v>
      </c>
      <c r="AU454" s="161" t="s">
        <v>82</v>
      </c>
      <c r="AY454" s="18" t="s">
        <v>157</v>
      </c>
      <c r="BE454" s="162">
        <f>IF(N454="základní",J454,0)</f>
        <v>0</v>
      </c>
      <c r="BF454" s="162">
        <f>IF(N454="snížená",J454,0)</f>
        <v>0</v>
      </c>
      <c r="BG454" s="162">
        <f>IF(N454="zákl. přenesená",J454,0)</f>
        <v>0</v>
      </c>
      <c r="BH454" s="162">
        <f>IF(N454="sníž. přenesená",J454,0)</f>
        <v>0</v>
      </c>
      <c r="BI454" s="162">
        <f>IF(N454="nulová",J454,0)</f>
        <v>0</v>
      </c>
      <c r="BJ454" s="18" t="s">
        <v>32</v>
      </c>
      <c r="BK454" s="162">
        <f>ROUND(I454*H454,2)</f>
        <v>0</v>
      </c>
      <c r="BL454" s="18" t="s">
        <v>164</v>
      </c>
      <c r="BM454" s="161" t="s">
        <v>750</v>
      </c>
    </row>
    <row r="455" spans="1:65" s="2" customFormat="1">
      <c r="A455" s="33"/>
      <c r="B455" s="34"/>
      <c r="C455" s="33"/>
      <c r="D455" s="163" t="s">
        <v>166</v>
      </c>
      <c r="E455" s="33"/>
      <c r="F455" s="164" t="s">
        <v>751</v>
      </c>
      <c r="G455" s="33"/>
      <c r="H455" s="33"/>
      <c r="I455" s="165"/>
      <c r="J455" s="33"/>
      <c r="K455" s="33"/>
      <c r="L455" s="34"/>
      <c r="M455" s="166"/>
      <c r="N455" s="167"/>
      <c r="O455" s="59"/>
      <c r="P455" s="59"/>
      <c r="Q455" s="59"/>
      <c r="R455" s="59"/>
      <c r="S455" s="59"/>
      <c r="T455" s="60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T455" s="18" t="s">
        <v>166</v>
      </c>
      <c r="AU455" s="18" t="s">
        <v>82</v>
      </c>
    </row>
    <row r="456" spans="1:65" s="12" customFormat="1" ht="25.9" customHeight="1">
      <c r="B456" s="136"/>
      <c r="D456" s="137" t="s">
        <v>74</v>
      </c>
      <c r="E456" s="138" t="s">
        <v>1053</v>
      </c>
      <c r="F456" s="138" t="s">
        <v>1054</v>
      </c>
      <c r="I456" s="139"/>
      <c r="J456" s="140">
        <f>BK456</f>
        <v>0</v>
      </c>
      <c r="L456" s="136"/>
      <c r="M456" s="141"/>
      <c r="N456" s="142"/>
      <c r="O456" s="142"/>
      <c r="P456" s="143">
        <f>P457</f>
        <v>0</v>
      </c>
      <c r="Q456" s="142"/>
      <c r="R456" s="143">
        <f>R457</f>
        <v>1.5403099999999998</v>
      </c>
      <c r="S456" s="142"/>
      <c r="T456" s="144">
        <f>T457</f>
        <v>0</v>
      </c>
      <c r="AR456" s="137" t="s">
        <v>82</v>
      </c>
      <c r="AT456" s="145" t="s">
        <v>74</v>
      </c>
      <c r="AU456" s="145" t="s">
        <v>75</v>
      </c>
      <c r="AY456" s="137" t="s">
        <v>157</v>
      </c>
      <c r="BK456" s="146">
        <f>BK457</f>
        <v>0</v>
      </c>
    </row>
    <row r="457" spans="1:65" s="12" customFormat="1" ht="22.9" customHeight="1">
      <c r="B457" s="136"/>
      <c r="D457" s="137" t="s">
        <v>74</v>
      </c>
      <c r="E457" s="147" t="s">
        <v>1055</v>
      </c>
      <c r="F457" s="147" t="s">
        <v>1056</v>
      </c>
      <c r="I457" s="139"/>
      <c r="J457" s="148">
        <f>BK457</f>
        <v>0</v>
      </c>
      <c r="L457" s="136"/>
      <c r="M457" s="141"/>
      <c r="N457" s="142"/>
      <c r="O457" s="142"/>
      <c r="P457" s="143">
        <f>SUM(P458:P465)</f>
        <v>0</v>
      </c>
      <c r="Q457" s="142"/>
      <c r="R457" s="143">
        <f>SUM(R458:R465)</f>
        <v>1.5403099999999998</v>
      </c>
      <c r="S457" s="142"/>
      <c r="T457" s="144">
        <f>SUM(T458:T465)</f>
        <v>0</v>
      </c>
      <c r="AR457" s="137" t="s">
        <v>82</v>
      </c>
      <c r="AT457" s="145" t="s">
        <v>74</v>
      </c>
      <c r="AU457" s="145" t="s">
        <v>32</v>
      </c>
      <c r="AY457" s="137" t="s">
        <v>157</v>
      </c>
      <c r="BK457" s="146">
        <f>SUM(BK458:BK465)</f>
        <v>0</v>
      </c>
    </row>
    <row r="458" spans="1:65" s="2" customFormat="1" ht="16.5" customHeight="1">
      <c r="A458" s="33"/>
      <c r="B458" s="149"/>
      <c r="C458" s="150" t="s">
        <v>646</v>
      </c>
      <c r="D458" s="150" t="s">
        <v>159</v>
      </c>
      <c r="E458" s="151" t="s">
        <v>1057</v>
      </c>
      <c r="F458" s="152" t="s">
        <v>1058</v>
      </c>
      <c r="G458" s="153" t="s">
        <v>398</v>
      </c>
      <c r="H458" s="154">
        <v>37</v>
      </c>
      <c r="I458" s="155"/>
      <c r="J458" s="156">
        <f>ROUND(I458*H458,2)</f>
        <v>0</v>
      </c>
      <c r="K458" s="152" t="s">
        <v>1</v>
      </c>
      <c r="L458" s="34"/>
      <c r="M458" s="157" t="s">
        <v>1</v>
      </c>
      <c r="N458" s="158" t="s">
        <v>40</v>
      </c>
      <c r="O458" s="59"/>
      <c r="P458" s="159">
        <f>O458*H458</f>
        <v>0</v>
      </c>
      <c r="Q458" s="159">
        <v>2.6519999999999998E-2</v>
      </c>
      <c r="R458" s="159">
        <f>Q458*H458</f>
        <v>0.98123999999999989</v>
      </c>
      <c r="S458" s="159">
        <v>0</v>
      </c>
      <c r="T458" s="160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61" t="s">
        <v>279</v>
      </c>
      <c r="AT458" s="161" t="s">
        <v>159</v>
      </c>
      <c r="AU458" s="161" t="s">
        <v>82</v>
      </c>
      <c r="AY458" s="18" t="s">
        <v>157</v>
      </c>
      <c r="BE458" s="162">
        <f>IF(N458="základní",J458,0)</f>
        <v>0</v>
      </c>
      <c r="BF458" s="162">
        <f>IF(N458="snížená",J458,0)</f>
        <v>0</v>
      </c>
      <c r="BG458" s="162">
        <f>IF(N458="zákl. přenesená",J458,0)</f>
        <v>0</v>
      </c>
      <c r="BH458" s="162">
        <f>IF(N458="sníž. přenesená",J458,0)</f>
        <v>0</v>
      </c>
      <c r="BI458" s="162">
        <f>IF(N458="nulová",J458,0)</f>
        <v>0</v>
      </c>
      <c r="BJ458" s="18" t="s">
        <v>32</v>
      </c>
      <c r="BK458" s="162">
        <f>ROUND(I458*H458,2)</f>
        <v>0</v>
      </c>
      <c r="BL458" s="18" t="s">
        <v>279</v>
      </c>
      <c r="BM458" s="161" t="s">
        <v>1059</v>
      </c>
    </row>
    <row r="459" spans="1:65" s="13" customFormat="1">
      <c r="B459" s="168"/>
      <c r="D459" s="169" t="s">
        <v>168</v>
      </c>
      <c r="E459" s="170" t="s">
        <v>1</v>
      </c>
      <c r="F459" s="171" t="s">
        <v>432</v>
      </c>
      <c r="H459" s="172">
        <v>37</v>
      </c>
      <c r="I459" s="173"/>
      <c r="L459" s="168"/>
      <c r="M459" s="174"/>
      <c r="N459" s="175"/>
      <c r="O459" s="175"/>
      <c r="P459" s="175"/>
      <c r="Q459" s="175"/>
      <c r="R459" s="175"/>
      <c r="S459" s="175"/>
      <c r="T459" s="176"/>
      <c r="AT459" s="170" t="s">
        <v>168</v>
      </c>
      <c r="AU459" s="170" t="s">
        <v>82</v>
      </c>
      <c r="AV459" s="13" t="s">
        <v>82</v>
      </c>
      <c r="AW459" s="13" t="s">
        <v>31</v>
      </c>
      <c r="AX459" s="13" t="s">
        <v>32</v>
      </c>
      <c r="AY459" s="170" t="s">
        <v>157</v>
      </c>
    </row>
    <row r="460" spans="1:65" s="2" customFormat="1" ht="24.2" customHeight="1">
      <c r="A460" s="33"/>
      <c r="B460" s="149"/>
      <c r="C460" s="150" t="s">
        <v>652</v>
      </c>
      <c r="D460" s="150" t="s">
        <v>159</v>
      </c>
      <c r="E460" s="151" t="s">
        <v>1060</v>
      </c>
      <c r="F460" s="152" t="s">
        <v>1061</v>
      </c>
      <c r="G460" s="153" t="s">
        <v>212</v>
      </c>
      <c r="H460" s="154">
        <v>37</v>
      </c>
      <c r="I460" s="155"/>
      <c r="J460" s="156">
        <f>ROUND(I460*H460,2)</f>
        <v>0</v>
      </c>
      <c r="K460" s="152" t="s">
        <v>1</v>
      </c>
      <c r="L460" s="34"/>
      <c r="M460" s="157" t="s">
        <v>1</v>
      </c>
      <c r="N460" s="158" t="s">
        <v>40</v>
      </c>
      <c r="O460" s="59"/>
      <c r="P460" s="159">
        <f>O460*H460</f>
        <v>0</v>
      </c>
      <c r="Q460" s="159">
        <v>1.511E-2</v>
      </c>
      <c r="R460" s="159">
        <f>Q460*H460</f>
        <v>0.55906999999999996</v>
      </c>
      <c r="S460" s="159">
        <v>0</v>
      </c>
      <c r="T460" s="160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61" t="s">
        <v>279</v>
      </c>
      <c r="AT460" s="161" t="s">
        <v>159</v>
      </c>
      <c r="AU460" s="161" t="s">
        <v>82</v>
      </c>
      <c r="AY460" s="18" t="s">
        <v>157</v>
      </c>
      <c r="BE460" s="162">
        <f>IF(N460="základní",J460,0)</f>
        <v>0</v>
      </c>
      <c r="BF460" s="162">
        <f>IF(N460="snížená",J460,0)</f>
        <v>0</v>
      </c>
      <c r="BG460" s="162">
        <f>IF(N460="zákl. přenesená",J460,0)</f>
        <v>0</v>
      </c>
      <c r="BH460" s="162">
        <f>IF(N460="sníž. přenesená",J460,0)</f>
        <v>0</v>
      </c>
      <c r="BI460" s="162">
        <f>IF(N460="nulová",J460,0)</f>
        <v>0</v>
      </c>
      <c r="BJ460" s="18" t="s">
        <v>32</v>
      </c>
      <c r="BK460" s="162">
        <f>ROUND(I460*H460,2)</f>
        <v>0</v>
      </c>
      <c r="BL460" s="18" t="s">
        <v>279</v>
      </c>
      <c r="BM460" s="161" t="s">
        <v>1062</v>
      </c>
    </row>
    <row r="461" spans="1:65" s="13" customFormat="1">
      <c r="B461" s="168"/>
      <c r="D461" s="169" t="s">
        <v>168</v>
      </c>
      <c r="E461" s="170" t="s">
        <v>1</v>
      </c>
      <c r="F461" s="171" t="s">
        <v>432</v>
      </c>
      <c r="H461" s="172">
        <v>37</v>
      </c>
      <c r="I461" s="173"/>
      <c r="L461" s="168"/>
      <c r="M461" s="174"/>
      <c r="N461" s="175"/>
      <c r="O461" s="175"/>
      <c r="P461" s="175"/>
      <c r="Q461" s="175"/>
      <c r="R461" s="175"/>
      <c r="S461" s="175"/>
      <c r="T461" s="176"/>
      <c r="AT461" s="170" t="s">
        <v>168</v>
      </c>
      <c r="AU461" s="170" t="s">
        <v>82</v>
      </c>
      <c r="AV461" s="13" t="s">
        <v>82</v>
      </c>
      <c r="AW461" s="13" t="s">
        <v>31</v>
      </c>
      <c r="AX461" s="13" t="s">
        <v>32</v>
      </c>
      <c r="AY461" s="170" t="s">
        <v>157</v>
      </c>
    </row>
    <row r="462" spans="1:65" s="2" customFormat="1" ht="16.5" customHeight="1">
      <c r="A462" s="33"/>
      <c r="B462" s="149"/>
      <c r="C462" s="150" t="s">
        <v>657</v>
      </c>
      <c r="D462" s="150" t="s">
        <v>159</v>
      </c>
      <c r="E462" s="151" t="s">
        <v>1063</v>
      </c>
      <c r="F462" s="152" t="s">
        <v>1064</v>
      </c>
      <c r="G462" s="153" t="s">
        <v>649</v>
      </c>
      <c r="H462" s="154">
        <v>37</v>
      </c>
      <c r="I462" s="155"/>
      <c r="J462" s="156">
        <f>ROUND(I462*H462,2)</f>
        <v>0</v>
      </c>
      <c r="K462" s="152" t="s">
        <v>1</v>
      </c>
      <c r="L462" s="34"/>
      <c r="M462" s="157" t="s">
        <v>1</v>
      </c>
      <c r="N462" s="158" t="s">
        <v>40</v>
      </c>
      <c r="O462" s="59"/>
      <c r="P462" s="159">
        <f>O462*H462</f>
        <v>0</v>
      </c>
      <c r="Q462" s="159">
        <v>0</v>
      </c>
      <c r="R462" s="159">
        <f>Q462*H462</f>
        <v>0</v>
      </c>
      <c r="S462" s="159">
        <v>0</v>
      </c>
      <c r="T462" s="160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1" t="s">
        <v>279</v>
      </c>
      <c r="AT462" s="161" t="s">
        <v>159</v>
      </c>
      <c r="AU462" s="161" t="s">
        <v>82</v>
      </c>
      <c r="AY462" s="18" t="s">
        <v>157</v>
      </c>
      <c r="BE462" s="162">
        <f>IF(N462="základní",J462,0)</f>
        <v>0</v>
      </c>
      <c r="BF462" s="162">
        <f>IF(N462="snížená",J462,0)</f>
        <v>0</v>
      </c>
      <c r="BG462" s="162">
        <f>IF(N462="zákl. přenesená",J462,0)</f>
        <v>0</v>
      </c>
      <c r="BH462" s="162">
        <f>IF(N462="sníž. přenesená",J462,0)</f>
        <v>0</v>
      </c>
      <c r="BI462" s="162">
        <f>IF(N462="nulová",J462,0)</f>
        <v>0</v>
      </c>
      <c r="BJ462" s="18" t="s">
        <v>32</v>
      </c>
      <c r="BK462" s="162">
        <f>ROUND(I462*H462,2)</f>
        <v>0</v>
      </c>
      <c r="BL462" s="18" t="s">
        <v>279</v>
      </c>
      <c r="BM462" s="161" t="s">
        <v>1065</v>
      </c>
    </row>
    <row r="463" spans="1:65" s="13" customFormat="1">
      <c r="B463" s="168"/>
      <c r="D463" s="169" t="s">
        <v>168</v>
      </c>
      <c r="E463" s="170" t="s">
        <v>1</v>
      </c>
      <c r="F463" s="171" t="s">
        <v>432</v>
      </c>
      <c r="H463" s="172">
        <v>37</v>
      </c>
      <c r="I463" s="173"/>
      <c r="L463" s="168"/>
      <c r="M463" s="174"/>
      <c r="N463" s="175"/>
      <c r="O463" s="175"/>
      <c r="P463" s="175"/>
      <c r="Q463" s="175"/>
      <c r="R463" s="175"/>
      <c r="S463" s="175"/>
      <c r="T463" s="176"/>
      <c r="AT463" s="170" t="s">
        <v>168</v>
      </c>
      <c r="AU463" s="170" t="s">
        <v>82</v>
      </c>
      <c r="AV463" s="13" t="s">
        <v>82</v>
      </c>
      <c r="AW463" s="13" t="s">
        <v>31</v>
      </c>
      <c r="AX463" s="13" t="s">
        <v>32</v>
      </c>
      <c r="AY463" s="170" t="s">
        <v>157</v>
      </c>
    </row>
    <row r="464" spans="1:65" s="2" customFormat="1" ht="16.5" customHeight="1">
      <c r="A464" s="33"/>
      <c r="B464" s="149"/>
      <c r="C464" s="150" t="s">
        <v>664</v>
      </c>
      <c r="D464" s="150" t="s">
        <v>159</v>
      </c>
      <c r="E464" s="151" t="s">
        <v>1066</v>
      </c>
      <c r="F464" s="152" t="s">
        <v>1067</v>
      </c>
      <c r="G464" s="153" t="s">
        <v>341</v>
      </c>
      <c r="H464" s="154">
        <v>1.54</v>
      </c>
      <c r="I464" s="155"/>
      <c r="J464" s="156">
        <f>ROUND(I464*H464,2)</f>
        <v>0</v>
      </c>
      <c r="K464" s="152" t="s">
        <v>163</v>
      </c>
      <c r="L464" s="34"/>
      <c r="M464" s="157" t="s">
        <v>1</v>
      </c>
      <c r="N464" s="158" t="s">
        <v>40</v>
      </c>
      <c r="O464" s="59"/>
      <c r="P464" s="159">
        <f>O464*H464</f>
        <v>0</v>
      </c>
      <c r="Q464" s="159">
        <v>0</v>
      </c>
      <c r="R464" s="159">
        <f>Q464*H464</f>
        <v>0</v>
      </c>
      <c r="S464" s="159">
        <v>0</v>
      </c>
      <c r="T464" s="160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61" t="s">
        <v>279</v>
      </c>
      <c r="AT464" s="161" t="s">
        <v>159</v>
      </c>
      <c r="AU464" s="161" t="s">
        <v>82</v>
      </c>
      <c r="AY464" s="18" t="s">
        <v>157</v>
      </c>
      <c r="BE464" s="162">
        <f>IF(N464="základní",J464,0)</f>
        <v>0</v>
      </c>
      <c r="BF464" s="162">
        <f>IF(N464="snížená",J464,0)</f>
        <v>0</v>
      </c>
      <c r="BG464" s="162">
        <f>IF(N464="zákl. přenesená",J464,0)</f>
        <v>0</v>
      </c>
      <c r="BH464" s="162">
        <f>IF(N464="sníž. přenesená",J464,0)</f>
        <v>0</v>
      </c>
      <c r="BI464" s="162">
        <f>IF(N464="nulová",J464,0)</f>
        <v>0</v>
      </c>
      <c r="BJ464" s="18" t="s">
        <v>32</v>
      </c>
      <c r="BK464" s="162">
        <f>ROUND(I464*H464,2)</f>
        <v>0</v>
      </c>
      <c r="BL464" s="18" t="s">
        <v>279</v>
      </c>
      <c r="BM464" s="161" t="s">
        <v>1068</v>
      </c>
    </row>
    <row r="465" spans="1:47" s="2" customFormat="1">
      <c r="A465" s="33"/>
      <c r="B465" s="34"/>
      <c r="C465" s="33"/>
      <c r="D465" s="163" t="s">
        <v>166</v>
      </c>
      <c r="E465" s="33"/>
      <c r="F465" s="164" t="s">
        <v>1069</v>
      </c>
      <c r="G465" s="33"/>
      <c r="H465" s="33"/>
      <c r="I465" s="165"/>
      <c r="J465" s="33"/>
      <c r="K465" s="33"/>
      <c r="L465" s="34"/>
      <c r="M465" s="211"/>
      <c r="N465" s="212"/>
      <c r="O465" s="213"/>
      <c r="P465" s="213"/>
      <c r="Q465" s="213"/>
      <c r="R465" s="213"/>
      <c r="S465" s="213"/>
      <c r="T465" s="214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T465" s="18" t="s">
        <v>166</v>
      </c>
      <c r="AU465" s="18" t="s">
        <v>82</v>
      </c>
    </row>
    <row r="466" spans="1:47" s="2" customFormat="1" ht="6.95" customHeight="1">
      <c r="A466" s="33"/>
      <c r="B466" s="48"/>
      <c r="C466" s="49"/>
      <c r="D466" s="49"/>
      <c r="E466" s="49"/>
      <c r="F466" s="49"/>
      <c r="G466" s="49"/>
      <c r="H466" s="49"/>
      <c r="I466" s="49"/>
      <c r="J466" s="49"/>
      <c r="K466" s="49"/>
      <c r="L466" s="34"/>
      <c r="M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</row>
  </sheetData>
  <autoFilter ref="C128:K465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hyperlinks>
    <hyperlink ref="F133" r:id="rId1"/>
    <hyperlink ref="F139" r:id="rId2"/>
    <hyperlink ref="F142" r:id="rId3"/>
    <hyperlink ref="F145" r:id="rId4"/>
    <hyperlink ref="F153" r:id="rId5"/>
    <hyperlink ref="F157" r:id="rId6"/>
    <hyperlink ref="F161" r:id="rId7"/>
    <hyperlink ref="F166" r:id="rId8"/>
    <hyperlink ref="F172" r:id="rId9"/>
    <hyperlink ref="F177" r:id="rId10"/>
    <hyperlink ref="F180" r:id="rId11"/>
    <hyperlink ref="F191" r:id="rId12"/>
    <hyperlink ref="F194" r:id="rId13"/>
    <hyperlink ref="F201" r:id="rId14"/>
    <hyperlink ref="F204" r:id="rId15"/>
    <hyperlink ref="F209" r:id="rId16"/>
    <hyperlink ref="F212" r:id="rId17"/>
    <hyperlink ref="F224" r:id="rId18"/>
    <hyperlink ref="F249" r:id="rId19"/>
    <hyperlink ref="F254" r:id="rId20"/>
    <hyperlink ref="F257" r:id="rId21"/>
    <hyperlink ref="F264" r:id="rId22"/>
    <hyperlink ref="F276" r:id="rId23"/>
    <hyperlink ref="F280" r:id="rId24"/>
    <hyperlink ref="F283" r:id="rId25"/>
    <hyperlink ref="F290" r:id="rId26"/>
    <hyperlink ref="F297" r:id="rId27"/>
    <hyperlink ref="F300" r:id="rId28"/>
    <hyperlink ref="F303" r:id="rId29"/>
    <hyperlink ref="F312" r:id="rId30"/>
    <hyperlink ref="F321" r:id="rId31"/>
    <hyperlink ref="F324" r:id="rId32"/>
    <hyperlink ref="F333" r:id="rId33"/>
    <hyperlink ref="F335" r:id="rId34"/>
    <hyperlink ref="F341" r:id="rId35"/>
    <hyperlink ref="F347" r:id="rId36"/>
    <hyperlink ref="F353" r:id="rId37"/>
    <hyperlink ref="F363" r:id="rId38"/>
    <hyperlink ref="F376" r:id="rId39"/>
    <hyperlink ref="F380" r:id="rId40"/>
    <hyperlink ref="F394" r:id="rId41"/>
    <hyperlink ref="F407" r:id="rId42"/>
    <hyperlink ref="F416" r:id="rId43"/>
    <hyperlink ref="F424" r:id="rId44"/>
    <hyperlink ref="F428" r:id="rId45"/>
    <hyperlink ref="F432" r:id="rId46"/>
    <hyperlink ref="F436" r:id="rId47"/>
    <hyperlink ref="F442" r:id="rId48"/>
    <hyperlink ref="F445" r:id="rId49"/>
    <hyperlink ref="F455" r:id="rId50"/>
    <hyperlink ref="F465" r:id="rId5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77"/>
  <sheetViews>
    <sheetView showGridLines="0" workbookViewId="0">
      <selection activeCell="J14" sqref="J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93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s="1" customFormat="1" ht="12" customHeight="1">
      <c r="B8" s="21"/>
      <c r="D8" s="28" t="s">
        <v>126</v>
      </c>
      <c r="L8" s="21"/>
    </row>
    <row r="9" spans="1:46" s="2" customFormat="1" ht="16.5" customHeight="1">
      <c r="A9" s="33"/>
      <c r="B9" s="34"/>
      <c r="C9" s="33"/>
      <c r="D9" s="33"/>
      <c r="E9" s="267" t="s">
        <v>127</v>
      </c>
      <c r="F9" s="266"/>
      <c r="G9" s="266"/>
      <c r="H9" s="266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128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62" t="s">
        <v>1070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9" t="str">
        <f>'Rekapitulace stavby'!E14</f>
        <v>Vyplň údaj</v>
      </c>
      <c r="F20" s="253"/>
      <c r="G20" s="253"/>
      <c r="H20" s="253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34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7" t="s">
        <v>1</v>
      </c>
      <c r="F29" s="257"/>
      <c r="G29" s="257"/>
      <c r="H29" s="257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35</v>
      </c>
      <c r="E32" s="33"/>
      <c r="F32" s="33"/>
      <c r="G32" s="33"/>
      <c r="H32" s="33"/>
      <c r="I32" s="33"/>
      <c r="J32" s="72">
        <f>ROUND(J128,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39</v>
      </c>
      <c r="E35" s="28" t="s">
        <v>40</v>
      </c>
      <c r="F35" s="105">
        <f>ROUND((SUM(BE128:BE676)),  0)</f>
        <v>0</v>
      </c>
      <c r="G35" s="33"/>
      <c r="H35" s="33"/>
      <c r="I35" s="106">
        <v>0.21</v>
      </c>
      <c r="J35" s="105">
        <f>ROUND(((SUM(BE128:BE676))*I35),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41</v>
      </c>
      <c r="F36" s="105">
        <f>ROUND((SUM(BF128:BF676)),  0)</f>
        <v>0</v>
      </c>
      <c r="G36" s="33"/>
      <c r="H36" s="33"/>
      <c r="I36" s="106">
        <v>0.12</v>
      </c>
      <c r="J36" s="105">
        <f>ROUND(((SUM(BF128:BF676))*I36),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5">
        <f>ROUND((SUM(BG128:BG676)),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43</v>
      </c>
      <c r="F38" s="105">
        <f>ROUND((SUM(BH128:BH676)),  0)</f>
        <v>0</v>
      </c>
      <c r="G38" s="33"/>
      <c r="H38" s="33"/>
      <c r="I38" s="106">
        <v>0.12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5">
        <f>ROUND((SUM(BI128:BI676)),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45</v>
      </c>
      <c r="E41" s="61"/>
      <c r="F41" s="61"/>
      <c r="G41" s="109" t="s">
        <v>46</v>
      </c>
      <c r="H41" s="110" t="s">
        <v>47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2" customFormat="1" ht="16.5" customHeight="1">
      <c r="A87" s="33"/>
      <c r="B87" s="34"/>
      <c r="C87" s="33"/>
      <c r="D87" s="33"/>
      <c r="E87" s="267" t="s">
        <v>127</v>
      </c>
      <c r="F87" s="266"/>
      <c r="G87" s="266"/>
      <c r="H87" s="266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2" t="str">
        <f>E11</f>
        <v>003 - SO 330 Stavební část vodovodní řady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Sweco Hydroprojekt a.s., divize Morava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131</v>
      </c>
      <c r="D96" s="107"/>
      <c r="E96" s="107"/>
      <c r="F96" s="107"/>
      <c r="G96" s="107"/>
      <c r="H96" s="107"/>
      <c r="I96" s="107"/>
      <c r="J96" s="116" t="s">
        <v>132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133</v>
      </c>
      <c r="D98" s="33"/>
      <c r="E98" s="33"/>
      <c r="F98" s="33"/>
      <c r="G98" s="33"/>
      <c r="H98" s="33"/>
      <c r="I98" s="33"/>
      <c r="J98" s="72">
        <f>J128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134</v>
      </c>
    </row>
    <row r="99" spans="1:47" s="9" customFormat="1" ht="24.95" customHeight="1">
      <c r="B99" s="118"/>
      <c r="D99" s="119" t="s">
        <v>135</v>
      </c>
      <c r="E99" s="120"/>
      <c r="F99" s="120"/>
      <c r="G99" s="120"/>
      <c r="H99" s="120"/>
      <c r="I99" s="120"/>
      <c r="J99" s="121">
        <f>J129</f>
        <v>0</v>
      </c>
      <c r="L99" s="118"/>
    </row>
    <row r="100" spans="1:47" s="10" customFormat="1" ht="19.899999999999999" customHeight="1">
      <c r="B100" s="122"/>
      <c r="D100" s="123" t="s">
        <v>136</v>
      </c>
      <c r="E100" s="124"/>
      <c r="F100" s="124"/>
      <c r="G100" s="124"/>
      <c r="H100" s="124"/>
      <c r="I100" s="124"/>
      <c r="J100" s="125">
        <f>J130</f>
        <v>0</v>
      </c>
      <c r="L100" s="122"/>
    </row>
    <row r="101" spans="1:47" s="10" customFormat="1" ht="19.899999999999999" customHeight="1">
      <c r="B101" s="122"/>
      <c r="D101" s="123" t="s">
        <v>138</v>
      </c>
      <c r="E101" s="124"/>
      <c r="F101" s="124"/>
      <c r="G101" s="124"/>
      <c r="H101" s="124"/>
      <c r="I101" s="124"/>
      <c r="J101" s="125">
        <f>J245</f>
        <v>0</v>
      </c>
      <c r="L101" s="122"/>
    </row>
    <row r="102" spans="1:47" s="10" customFormat="1" ht="19.899999999999999" customHeight="1">
      <c r="B102" s="122"/>
      <c r="D102" s="123" t="s">
        <v>139</v>
      </c>
      <c r="E102" s="124"/>
      <c r="F102" s="124"/>
      <c r="G102" s="124"/>
      <c r="H102" s="124"/>
      <c r="I102" s="124"/>
      <c r="J102" s="125">
        <f>J274</f>
        <v>0</v>
      </c>
      <c r="L102" s="122"/>
    </row>
    <row r="103" spans="1:47" s="10" customFormat="1" ht="19.899999999999999" customHeight="1">
      <c r="B103" s="122"/>
      <c r="D103" s="123" t="s">
        <v>140</v>
      </c>
      <c r="E103" s="124"/>
      <c r="F103" s="124"/>
      <c r="G103" s="124"/>
      <c r="H103" s="124"/>
      <c r="I103" s="124"/>
      <c r="J103" s="125">
        <f>J298</f>
        <v>0</v>
      </c>
      <c r="L103" s="122"/>
    </row>
    <row r="104" spans="1:47" s="10" customFormat="1" ht="19.899999999999999" customHeight="1">
      <c r="B104" s="122"/>
      <c r="D104" s="123" t="s">
        <v>1071</v>
      </c>
      <c r="E104" s="124"/>
      <c r="F104" s="124"/>
      <c r="G104" s="124"/>
      <c r="H104" s="124"/>
      <c r="I104" s="124"/>
      <c r="J104" s="125">
        <f>J499</f>
        <v>0</v>
      </c>
      <c r="L104" s="122"/>
    </row>
    <row r="105" spans="1:47" s="10" customFormat="1" ht="19.899999999999999" customHeight="1">
      <c r="B105" s="122"/>
      <c r="D105" s="123" t="s">
        <v>1072</v>
      </c>
      <c r="E105" s="124"/>
      <c r="F105" s="124"/>
      <c r="G105" s="124"/>
      <c r="H105" s="124"/>
      <c r="I105" s="124"/>
      <c r="J105" s="125">
        <f>J540</f>
        <v>0</v>
      </c>
      <c r="L105" s="122"/>
    </row>
    <row r="106" spans="1:47" s="10" customFormat="1" ht="19.899999999999999" customHeight="1">
      <c r="B106" s="122"/>
      <c r="D106" s="123" t="s">
        <v>141</v>
      </c>
      <c r="E106" s="124"/>
      <c r="F106" s="124"/>
      <c r="G106" s="124"/>
      <c r="H106" s="124"/>
      <c r="I106" s="124"/>
      <c r="J106" s="125">
        <f>J651</f>
        <v>0</v>
      </c>
      <c r="L106" s="122"/>
    </row>
    <row r="107" spans="1:47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47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142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67" t="str">
        <f>E7</f>
        <v>Brno, Čelakovského, Petrůvky Nevrklova - rekonstrukce kanalizace a vodovodu</v>
      </c>
      <c r="F116" s="268"/>
      <c r="G116" s="268"/>
      <c r="H116" s="268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1" customFormat="1" ht="12" customHeight="1">
      <c r="B117" s="21"/>
      <c r="C117" s="28" t="s">
        <v>126</v>
      </c>
      <c r="L117" s="21"/>
    </row>
    <row r="118" spans="1:63" s="2" customFormat="1" ht="16.5" customHeight="1">
      <c r="A118" s="33"/>
      <c r="B118" s="34"/>
      <c r="C118" s="33"/>
      <c r="D118" s="33"/>
      <c r="E118" s="267" t="s">
        <v>127</v>
      </c>
      <c r="F118" s="266"/>
      <c r="G118" s="266"/>
      <c r="H118" s="266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128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62" t="str">
        <f>E11</f>
        <v>003 - SO 330 Stavební část vodovodní řady</v>
      </c>
      <c r="F120" s="266"/>
      <c r="G120" s="266"/>
      <c r="H120" s="266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F14</f>
        <v xml:space="preserve"> </v>
      </c>
      <c r="G122" s="33"/>
      <c r="H122" s="33"/>
      <c r="I122" s="28" t="s">
        <v>22</v>
      </c>
      <c r="J122" s="56" t="str">
        <f>IF(J14="","",J14)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25.7" customHeight="1">
      <c r="A124" s="33"/>
      <c r="B124" s="34"/>
      <c r="C124" s="28" t="s">
        <v>23</v>
      </c>
      <c r="D124" s="33"/>
      <c r="E124" s="33"/>
      <c r="F124" s="26" t="str">
        <f>E17</f>
        <v>Statutární město Brno</v>
      </c>
      <c r="G124" s="33"/>
      <c r="H124" s="33"/>
      <c r="I124" s="28" t="s">
        <v>29</v>
      </c>
      <c r="J124" s="31" t="str">
        <f>E23</f>
        <v>Sweco Hydroprojekt a.s., divize Morava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27</v>
      </c>
      <c r="D125" s="33"/>
      <c r="E125" s="33"/>
      <c r="F125" s="26" t="str">
        <f>IF(E20="","",E20)</f>
        <v>Vyplň údaj</v>
      </c>
      <c r="G125" s="33"/>
      <c r="H125" s="33"/>
      <c r="I125" s="28" t="s">
        <v>33</v>
      </c>
      <c r="J125" s="31" t="str">
        <f>E26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26"/>
      <c r="B127" s="127"/>
      <c r="C127" s="128" t="s">
        <v>143</v>
      </c>
      <c r="D127" s="129" t="s">
        <v>60</v>
      </c>
      <c r="E127" s="129" t="s">
        <v>56</v>
      </c>
      <c r="F127" s="129" t="s">
        <v>57</v>
      </c>
      <c r="G127" s="129" t="s">
        <v>144</v>
      </c>
      <c r="H127" s="129" t="s">
        <v>145</v>
      </c>
      <c r="I127" s="129" t="s">
        <v>146</v>
      </c>
      <c r="J127" s="129" t="s">
        <v>132</v>
      </c>
      <c r="K127" s="130" t="s">
        <v>147</v>
      </c>
      <c r="L127" s="131"/>
      <c r="M127" s="63" t="s">
        <v>1</v>
      </c>
      <c r="N127" s="64" t="s">
        <v>39</v>
      </c>
      <c r="O127" s="64" t="s">
        <v>148</v>
      </c>
      <c r="P127" s="64" t="s">
        <v>149</v>
      </c>
      <c r="Q127" s="64" t="s">
        <v>150</v>
      </c>
      <c r="R127" s="64" t="s">
        <v>151</v>
      </c>
      <c r="S127" s="64" t="s">
        <v>152</v>
      </c>
      <c r="T127" s="65" t="s">
        <v>153</v>
      </c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</row>
    <row r="128" spans="1:63" s="2" customFormat="1" ht="22.9" customHeight="1">
      <c r="A128" s="33"/>
      <c r="B128" s="34"/>
      <c r="C128" s="70" t="s">
        <v>154</v>
      </c>
      <c r="D128" s="33"/>
      <c r="E128" s="33"/>
      <c r="F128" s="33"/>
      <c r="G128" s="33"/>
      <c r="H128" s="33"/>
      <c r="I128" s="33"/>
      <c r="J128" s="132">
        <f>BK128</f>
        <v>0</v>
      </c>
      <c r="K128" s="33"/>
      <c r="L128" s="34"/>
      <c r="M128" s="66"/>
      <c r="N128" s="57"/>
      <c r="O128" s="67"/>
      <c r="P128" s="133">
        <f>P129</f>
        <v>0</v>
      </c>
      <c r="Q128" s="67"/>
      <c r="R128" s="133">
        <f>R129</f>
        <v>16.05107551</v>
      </c>
      <c r="S128" s="67"/>
      <c r="T128" s="134">
        <f>T129</f>
        <v>409.91244799999998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74</v>
      </c>
      <c r="AU128" s="18" t="s">
        <v>134</v>
      </c>
      <c r="BK128" s="135">
        <f>BK129</f>
        <v>0</v>
      </c>
    </row>
    <row r="129" spans="1:65" s="12" customFormat="1" ht="25.9" customHeight="1">
      <c r="B129" s="136"/>
      <c r="D129" s="137" t="s">
        <v>74</v>
      </c>
      <c r="E129" s="138" t="s">
        <v>155</v>
      </c>
      <c r="F129" s="138" t="s">
        <v>156</v>
      </c>
      <c r="I129" s="139"/>
      <c r="J129" s="140">
        <f>BK129</f>
        <v>0</v>
      </c>
      <c r="L129" s="136"/>
      <c r="M129" s="141"/>
      <c r="N129" s="142"/>
      <c r="O129" s="142"/>
      <c r="P129" s="143">
        <f>P130+P245+P274+P298+P499+P540+P651</f>
        <v>0</v>
      </c>
      <c r="Q129" s="142"/>
      <c r="R129" s="143">
        <f>R130+R245+R274+R298+R499+R540+R651</f>
        <v>16.05107551</v>
      </c>
      <c r="S129" s="142"/>
      <c r="T129" s="144">
        <f>T130+T245+T274+T298+T499+T540+T651</f>
        <v>409.91244799999998</v>
      </c>
      <c r="AR129" s="137" t="s">
        <v>32</v>
      </c>
      <c r="AT129" s="145" t="s">
        <v>74</v>
      </c>
      <c r="AU129" s="145" t="s">
        <v>75</v>
      </c>
      <c r="AY129" s="137" t="s">
        <v>157</v>
      </c>
      <c r="BK129" s="146">
        <f>BK130+BK245+BK274+BK298+BK499+BK540+BK651</f>
        <v>0</v>
      </c>
    </row>
    <row r="130" spans="1:65" s="12" customFormat="1" ht="22.9" customHeight="1">
      <c r="B130" s="136"/>
      <c r="D130" s="137" t="s">
        <v>74</v>
      </c>
      <c r="E130" s="147" t="s">
        <v>32</v>
      </c>
      <c r="F130" s="147" t="s">
        <v>158</v>
      </c>
      <c r="I130" s="139"/>
      <c r="J130" s="148">
        <f>BK130</f>
        <v>0</v>
      </c>
      <c r="L130" s="136"/>
      <c r="M130" s="141"/>
      <c r="N130" s="142"/>
      <c r="O130" s="142"/>
      <c r="P130" s="143">
        <f>SUM(P131:P244)</f>
        <v>0</v>
      </c>
      <c r="Q130" s="142"/>
      <c r="R130" s="143">
        <f>SUM(R131:R244)</f>
        <v>4.0832255600000007</v>
      </c>
      <c r="S130" s="142"/>
      <c r="T130" s="144">
        <f>SUM(T131:T244)</f>
        <v>409.91244799999998</v>
      </c>
      <c r="AR130" s="137" t="s">
        <v>32</v>
      </c>
      <c r="AT130" s="145" t="s">
        <v>74</v>
      </c>
      <c r="AU130" s="145" t="s">
        <v>32</v>
      </c>
      <c r="AY130" s="137" t="s">
        <v>157</v>
      </c>
      <c r="BK130" s="146">
        <f>SUM(BK131:BK244)</f>
        <v>0</v>
      </c>
    </row>
    <row r="131" spans="1:65" s="2" customFormat="1" ht="16.5" customHeight="1">
      <c r="A131" s="33"/>
      <c r="B131" s="149"/>
      <c r="C131" s="150" t="s">
        <v>32</v>
      </c>
      <c r="D131" s="150" t="s">
        <v>159</v>
      </c>
      <c r="E131" s="151" t="s">
        <v>1073</v>
      </c>
      <c r="F131" s="152" t="s">
        <v>161</v>
      </c>
      <c r="G131" s="153" t="s">
        <v>162</v>
      </c>
      <c r="H131" s="154">
        <v>441.71600000000001</v>
      </c>
      <c r="I131" s="155"/>
      <c r="J131" s="156">
        <f>ROUND(I131*H131,2)</f>
        <v>0</v>
      </c>
      <c r="K131" s="152" t="s">
        <v>163</v>
      </c>
      <c r="L131" s="34"/>
      <c r="M131" s="157" t="s">
        <v>1</v>
      </c>
      <c r="N131" s="158" t="s">
        <v>40</v>
      </c>
      <c r="O131" s="59"/>
      <c r="P131" s="159">
        <f>O131*H131</f>
        <v>0</v>
      </c>
      <c r="Q131" s="159">
        <v>0</v>
      </c>
      <c r="R131" s="159">
        <f>Q131*H131</f>
        <v>0</v>
      </c>
      <c r="S131" s="159">
        <v>0.57999999999999996</v>
      </c>
      <c r="T131" s="160">
        <f>S131*H131</f>
        <v>256.19527999999997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1" t="s">
        <v>164</v>
      </c>
      <c r="AT131" s="161" t="s">
        <v>159</v>
      </c>
      <c r="AU131" s="161" t="s">
        <v>82</v>
      </c>
      <c r="AY131" s="18" t="s">
        <v>157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8" t="s">
        <v>32</v>
      </c>
      <c r="BK131" s="162">
        <f>ROUND(I131*H131,2)</f>
        <v>0</v>
      </c>
      <c r="BL131" s="18" t="s">
        <v>164</v>
      </c>
      <c r="BM131" s="161" t="s">
        <v>1074</v>
      </c>
    </row>
    <row r="132" spans="1:65" s="2" customFormat="1">
      <c r="A132" s="33"/>
      <c r="B132" s="34"/>
      <c r="C132" s="33"/>
      <c r="D132" s="163" t="s">
        <v>166</v>
      </c>
      <c r="E132" s="33"/>
      <c r="F132" s="164" t="s">
        <v>1075</v>
      </c>
      <c r="G132" s="33"/>
      <c r="H132" s="33"/>
      <c r="I132" s="165"/>
      <c r="J132" s="33"/>
      <c r="K132" s="33"/>
      <c r="L132" s="34"/>
      <c r="M132" s="166"/>
      <c r="N132" s="167"/>
      <c r="O132" s="59"/>
      <c r="P132" s="59"/>
      <c r="Q132" s="59"/>
      <c r="R132" s="59"/>
      <c r="S132" s="59"/>
      <c r="T132" s="60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166</v>
      </c>
      <c r="AU132" s="18" t="s">
        <v>82</v>
      </c>
    </row>
    <row r="133" spans="1:65" s="13" customFormat="1">
      <c r="B133" s="168"/>
      <c r="D133" s="169" t="s">
        <v>168</v>
      </c>
      <c r="E133" s="170" t="s">
        <v>1</v>
      </c>
      <c r="F133" s="171" t="s">
        <v>1076</v>
      </c>
      <c r="H133" s="172">
        <v>441.71600000000001</v>
      </c>
      <c r="I133" s="173"/>
      <c r="L133" s="168"/>
      <c r="M133" s="174"/>
      <c r="N133" s="175"/>
      <c r="O133" s="175"/>
      <c r="P133" s="175"/>
      <c r="Q133" s="175"/>
      <c r="R133" s="175"/>
      <c r="S133" s="175"/>
      <c r="T133" s="176"/>
      <c r="AT133" s="170" t="s">
        <v>168</v>
      </c>
      <c r="AU133" s="170" t="s">
        <v>82</v>
      </c>
      <c r="AV133" s="13" t="s">
        <v>82</v>
      </c>
      <c r="AW133" s="13" t="s">
        <v>31</v>
      </c>
      <c r="AX133" s="13" t="s">
        <v>32</v>
      </c>
      <c r="AY133" s="170" t="s">
        <v>157</v>
      </c>
    </row>
    <row r="134" spans="1:65" s="2" customFormat="1" ht="16.5" customHeight="1">
      <c r="A134" s="33"/>
      <c r="B134" s="149"/>
      <c r="C134" s="150" t="s">
        <v>82</v>
      </c>
      <c r="D134" s="150" t="s">
        <v>159</v>
      </c>
      <c r="E134" s="151" t="s">
        <v>1077</v>
      </c>
      <c r="F134" s="152" t="s">
        <v>171</v>
      </c>
      <c r="G134" s="153" t="s">
        <v>162</v>
      </c>
      <c r="H134" s="154">
        <v>441.71600000000001</v>
      </c>
      <c r="I134" s="155"/>
      <c r="J134" s="156">
        <f>ROUND(I134*H134,2)</f>
        <v>0</v>
      </c>
      <c r="K134" s="152" t="s">
        <v>163</v>
      </c>
      <c r="L134" s="34"/>
      <c r="M134" s="157" t="s">
        <v>1</v>
      </c>
      <c r="N134" s="158" t="s">
        <v>40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0.22</v>
      </c>
      <c r="T134" s="160">
        <f>S134*H134</f>
        <v>97.177520000000001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164</v>
      </c>
      <c r="AT134" s="161" t="s">
        <v>159</v>
      </c>
      <c r="AU134" s="161" t="s">
        <v>82</v>
      </c>
      <c r="AY134" s="18" t="s">
        <v>157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32</v>
      </c>
      <c r="BK134" s="162">
        <f>ROUND(I134*H134,2)</f>
        <v>0</v>
      </c>
      <c r="BL134" s="18" t="s">
        <v>164</v>
      </c>
      <c r="BM134" s="161" t="s">
        <v>1078</v>
      </c>
    </row>
    <row r="135" spans="1:65" s="2" customFormat="1">
      <c r="A135" s="33"/>
      <c r="B135" s="34"/>
      <c r="C135" s="33"/>
      <c r="D135" s="163" t="s">
        <v>166</v>
      </c>
      <c r="E135" s="33"/>
      <c r="F135" s="164" t="s">
        <v>1079</v>
      </c>
      <c r="G135" s="33"/>
      <c r="H135" s="33"/>
      <c r="I135" s="165"/>
      <c r="J135" s="33"/>
      <c r="K135" s="33"/>
      <c r="L135" s="34"/>
      <c r="M135" s="166"/>
      <c r="N135" s="167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166</v>
      </c>
      <c r="AU135" s="18" t="s">
        <v>82</v>
      </c>
    </row>
    <row r="136" spans="1:65" s="13" customFormat="1">
      <c r="B136" s="168"/>
      <c r="D136" s="169" t="s">
        <v>168</v>
      </c>
      <c r="E136" s="170" t="s">
        <v>1</v>
      </c>
      <c r="F136" s="171" t="s">
        <v>1076</v>
      </c>
      <c r="H136" s="172">
        <v>441.71600000000001</v>
      </c>
      <c r="I136" s="173"/>
      <c r="L136" s="168"/>
      <c r="M136" s="174"/>
      <c r="N136" s="175"/>
      <c r="O136" s="175"/>
      <c r="P136" s="175"/>
      <c r="Q136" s="175"/>
      <c r="R136" s="175"/>
      <c r="S136" s="175"/>
      <c r="T136" s="176"/>
      <c r="AT136" s="170" t="s">
        <v>168</v>
      </c>
      <c r="AU136" s="170" t="s">
        <v>82</v>
      </c>
      <c r="AV136" s="13" t="s">
        <v>82</v>
      </c>
      <c r="AW136" s="13" t="s">
        <v>31</v>
      </c>
      <c r="AX136" s="13" t="s">
        <v>32</v>
      </c>
      <c r="AY136" s="170" t="s">
        <v>157</v>
      </c>
    </row>
    <row r="137" spans="1:65" s="2" customFormat="1" ht="16.5" customHeight="1">
      <c r="A137" s="33"/>
      <c r="B137" s="149"/>
      <c r="C137" s="150" t="s">
        <v>102</v>
      </c>
      <c r="D137" s="150" t="s">
        <v>159</v>
      </c>
      <c r="E137" s="151" t="s">
        <v>174</v>
      </c>
      <c r="F137" s="152" t="s">
        <v>175</v>
      </c>
      <c r="G137" s="153" t="s">
        <v>162</v>
      </c>
      <c r="H137" s="154">
        <v>441.71600000000001</v>
      </c>
      <c r="I137" s="155"/>
      <c r="J137" s="156">
        <f>ROUND(I137*H137,2)</f>
        <v>0</v>
      </c>
      <c r="K137" s="152" t="s">
        <v>1</v>
      </c>
      <c r="L137" s="34"/>
      <c r="M137" s="157" t="s">
        <v>1</v>
      </c>
      <c r="N137" s="158" t="s">
        <v>40</v>
      </c>
      <c r="O137" s="59"/>
      <c r="P137" s="159">
        <f>O137*H137</f>
        <v>0</v>
      </c>
      <c r="Q137" s="159">
        <v>6.9999999999999994E-5</v>
      </c>
      <c r="R137" s="159">
        <f>Q137*H137</f>
        <v>3.0920119999999999E-2</v>
      </c>
      <c r="S137" s="159">
        <v>0.128</v>
      </c>
      <c r="T137" s="160">
        <f>S137*H137</f>
        <v>56.539648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164</v>
      </c>
      <c r="AT137" s="161" t="s">
        <v>159</v>
      </c>
      <c r="AU137" s="161" t="s">
        <v>82</v>
      </c>
      <c r="AY137" s="18" t="s">
        <v>157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32</v>
      </c>
      <c r="BK137" s="162">
        <f>ROUND(I137*H137,2)</f>
        <v>0</v>
      </c>
      <c r="BL137" s="18" t="s">
        <v>164</v>
      </c>
      <c r="BM137" s="161" t="s">
        <v>1080</v>
      </c>
    </row>
    <row r="138" spans="1:65" s="2" customFormat="1" ht="19.5">
      <c r="A138" s="33"/>
      <c r="B138" s="34"/>
      <c r="C138" s="33"/>
      <c r="D138" s="169" t="s">
        <v>177</v>
      </c>
      <c r="E138" s="33"/>
      <c r="F138" s="177" t="s">
        <v>178</v>
      </c>
      <c r="G138" s="33"/>
      <c r="H138" s="33"/>
      <c r="I138" s="165"/>
      <c r="J138" s="33"/>
      <c r="K138" s="33"/>
      <c r="L138" s="34"/>
      <c r="M138" s="166"/>
      <c r="N138" s="167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177</v>
      </c>
      <c r="AU138" s="18" t="s">
        <v>82</v>
      </c>
    </row>
    <row r="139" spans="1:65" s="14" customFormat="1">
      <c r="B139" s="178"/>
      <c r="D139" s="169" t="s">
        <v>168</v>
      </c>
      <c r="E139" s="179" t="s">
        <v>1</v>
      </c>
      <c r="F139" s="180" t="s">
        <v>179</v>
      </c>
      <c r="H139" s="179" t="s">
        <v>1</v>
      </c>
      <c r="I139" s="181"/>
      <c r="L139" s="178"/>
      <c r="M139" s="182"/>
      <c r="N139" s="183"/>
      <c r="O139" s="183"/>
      <c r="P139" s="183"/>
      <c r="Q139" s="183"/>
      <c r="R139" s="183"/>
      <c r="S139" s="183"/>
      <c r="T139" s="184"/>
      <c r="AT139" s="179" t="s">
        <v>168</v>
      </c>
      <c r="AU139" s="179" t="s">
        <v>82</v>
      </c>
      <c r="AV139" s="14" t="s">
        <v>32</v>
      </c>
      <c r="AW139" s="14" t="s">
        <v>31</v>
      </c>
      <c r="AX139" s="14" t="s">
        <v>75</v>
      </c>
      <c r="AY139" s="179" t="s">
        <v>157</v>
      </c>
    </row>
    <row r="140" spans="1:65" s="14" customFormat="1">
      <c r="B140" s="178"/>
      <c r="D140" s="169" t="s">
        <v>168</v>
      </c>
      <c r="E140" s="179" t="s">
        <v>1</v>
      </c>
      <c r="F140" s="180" t="s">
        <v>1081</v>
      </c>
      <c r="H140" s="179" t="s">
        <v>1</v>
      </c>
      <c r="I140" s="181"/>
      <c r="L140" s="178"/>
      <c r="M140" s="182"/>
      <c r="N140" s="183"/>
      <c r="O140" s="183"/>
      <c r="P140" s="183"/>
      <c r="Q140" s="183"/>
      <c r="R140" s="183"/>
      <c r="S140" s="183"/>
      <c r="T140" s="184"/>
      <c r="AT140" s="179" t="s">
        <v>168</v>
      </c>
      <c r="AU140" s="179" t="s">
        <v>82</v>
      </c>
      <c r="AV140" s="14" t="s">
        <v>32</v>
      </c>
      <c r="AW140" s="14" t="s">
        <v>31</v>
      </c>
      <c r="AX140" s="14" t="s">
        <v>75</v>
      </c>
      <c r="AY140" s="179" t="s">
        <v>157</v>
      </c>
    </row>
    <row r="141" spans="1:65" s="13" customFormat="1">
      <c r="B141" s="168"/>
      <c r="D141" s="169" t="s">
        <v>168</v>
      </c>
      <c r="E141" s="170" t="s">
        <v>1</v>
      </c>
      <c r="F141" s="171" t="s">
        <v>1082</v>
      </c>
      <c r="H141" s="172">
        <v>263.95600000000002</v>
      </c>
      <c r="I141" s="173"/>
      <c r="L141" s="168"/>
      <c r="M141" s="174"/>
      <c r="N141" s="175"/>
      <c r="O141" s="175"/>
      <c r="P141" s="175"/>
      <c r="Q141" s="175"/>
      <c r="R141" s="175"/>
      <c r="S141" s="175"/>
      <c r="T141" s="176"/>
      <c r="AT141" s="170" t="s">
        <v>168</v>
      </c>
      <c r="AU141" s="170" t="s">
        <v>82</v>
      </c>
      <c r="AV141" s="13" t="s">
        <v>82</v>
      </c>
      <c r="AW141" s="13" t="s">
        <v>31</v>
      </c>
      <c r="AX141" s="13" t="s">
        <v>75</v>
      </c>
      <c r="AY141" s="170" t="s">
        <v>157</v>
      </c>
    </row>
    <row r="142" spans="1:65" s="14" customFormat="1">
      <c r="B142" s="178"/>
      <c r="D142" s="169" t="s">
        <v>168</v>
      </c>
      <c r="E142" s="179" t="s">
        <v>1</v>
      </c>
      <c r="F142" s="180" t="s">
        <v>1083</v>
      </c>
      <c r="H142" s="179" t="s">
        <v>1</v>
      </c>
      <c r="I142" s="181"/>
      <c r="L142" s="178"/>
      <c r="M142" s="182"/>
      <c r="N142" s="183"/>
      <c r="O142" s="183"/>
      <c r="P142" s="183"/>
      <c r="Q142" s="183"/>
      <c r="R142" s="183"/>
      <c r="S142" s="183"/>
      <c r="T142" s="184"/>
      <c r="AT142" s="179" t="s">
        <v>168</v>
      </c>
      <c r="AU142" s="179" t="s">
        <v>82</v>
      </c>
      <c r="AV142" s="14" t="s">
        <v>32</v>
      </c>
      <c r="AW142" s="14" t="s">
        <v>31</v>
      </c>
      <c r="AX142" s="14" t="s">
        <v>75</v>
      </c>
      <c r="AY142" s="179" t="s">
        <v>157</v>
      </c>
    </row>
    <row r="143" spans="1:65" s="13" customFormat="1">
      <c r="B143" s="168"/>
      <c r="D143" s="169" t="s">
        <v>168</v>
      </c>
      <c r="E143" s="170" t="s">
        <v>1</v>
      </c>
      <c r="F143" s="171" t="s">
        <v>1084</v>
      </c>
      <c r="H143" s="172">
        <v>177.76</v>
      </c>
      <c r="I143" s="173"/>
      <c r="L143" s="168"/>
      <c r="M143" s="174"/>
      <c r="N143" s="175"/>
      <c r="O143" s="175"/>
      <c r="P143" s="175"/>
      <c r="Q143" s="175"/>
      <c r="R143" s="175"/>
      <c r="S143" s="175"/>
      <c r="T143" s="176"/>
      <c r="AT143" s="170" t="s">
        <v>168</v>
      </c>
      <c r="AU143" s="170" t="s">
        <v>82</v>
      </c>
      <c r="AV143" s="13" t="s">
        <v>82</v>
      </c>
      <c r="AW143" s="13" t="s">
        <v>31</v>
      </c>
      <c r="AX143" s="13" t="s">
        <v>75</v>
      </c>
      <c r="AY143" s="170" t="s">
        <v>157</v>
      </c>
    </row>
    <row r="144" spans="1:65" s="15" customFormat="1">
      <c r="B144" s="185"/>
      <c r="D144" s="169" t="s">
        <v>168</v>
      </c>
      <c r="E144" s="186" t="s">
        <v>1</v>
      </c>
      <c r="F144" s="187" t="s">
        <v>190</v>
      </c>
      <c r="H144" s="188">
        <v>441.71600000000001</v>
      </c>
      <c r="I144" s="189"/>
      <c r="L144" s="185"/>
      <c r="M144" s="190"/>
      <c r="N144" s="191"/>
      <c r="O144" s="191"/>
      <c r="P144" s="191"/>
      <c r="Q144" s="191"/>
      <c r="R144" s="191"/>
      <c r="S144" s="191"/>
      <c r="T144" s="192"/>
      <c r="AT144" s="186" t="s">
        <v>168</v>
      </c>
      <c r="AU144" s="186" t="s">
        <v>82</v>
      </c>
      <c r="AV144" s="15" t="s">
        <v>164</v>
      </c>
      <c r="AW144" s="15" t="s">
        <v>31</v>
      </c>
      <c r="AX144" s="15" t="s">
        <v>32</v>
      </c>
      <c r="AY144" s="186" t="s">
        <v>157</v>
      </c>
    </row>
    <row r="145" spans="1:65" s="2" customFormat="1" ht="16.5" customHeight="1">
      <c r="A145" s="33"/>
      <c r="B145" s="149"/>
      <c r="C145" s="150" t="s">
        <v>164</v>
      </c>
      <c r="D145" s="150" t="s">
        <v>159</v>
      </c>
      <c r="E145" s="151" t="s">
        <v>191</v>
      </c>
      <c r="F145" s="152" t="s">
        <v>192</v>
      </c>
      <c r="G145" s="153" t="s">
        <v>193</v>
      </c>
      <c r="H145" s="154">
        <v>35</v>
      </c>
      <c r="I145" s="155"/>
      <c r="J145" s="156">
        <f>ROUND(I145*H145,2)</f>
        <v>0</v>
      </c>
      <c r="K145" s="152" t="s">
        <v>163</v>
      </c>
      <c r="L145" s="34"/>
      <c r="M145" s="157" t="s">
        <v>1</v>
      </c>
      <c r="N145" s="158" t="s">
        <v>40</v>
      </c>
      <c r="O145" s="59"/>
      <c r="P145" s="159">
        <f>O145*H145</f>
        <v>0</v>
      </c>
      <c r="Q145" s="159">
        <v>3.0000000000000001E-5</v>
      </c>
      <c r="R145" s="159">
        <f>Q145*H145</f>
        <v>1.0499999999999999E-3</v>
      </c>
      <c r="S145" s="159">
        <v>0</v>
      </c>
      <c r="T145" s="16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164</v>
      </c>
      <c r="AT145" s="161" t="s">
        <v>159</v>
      </c>
      <c r="AU145" s="161" t="s">
        <v>82</v>
      </c>
      <c r="AY145" s="18" t="s">
        <v>157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32</v>
      </c>
      <c r="BK145" s="162">
        <f>ROUND(I145*H145,2)</f>
        <v>0</v>
      </c>
      <c r="BL145" s="18" t="s">
        <v>164</v>
      </c>
      <c r="BM145" s="161" t="s">
        <v>1085</v>
      </c>
    </row>
    <row r="146" spans="1:65" s="2" customFormat="1">
      <c r="A146" s="33"/>
      <c r="B146" s="34"/>
      <c r="C146" s="33"/>
      <c r="D146" s="163" t="s">
        <v>166</v>
      </c>
      <c r="E146" s="33"/>
      <c r="F146" s="164" t="s">
        <v>195</v>
      </c>
      <c r="G146" s="33"/>
      <c r="H146" s="33"/>
      <c r="I146" s="165"/>
      <c r="J146" s="33"/>
      <c r="K146" s="33"/>
      <c r="L146" s="34"/>
      <c r="M146" s="166"/>
      <c r="N146" s="167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166</v>
      </c>
      <c r="AU146" s="18" t="s">
        <v>82</v>
      </c>
    </row>
    <row r="147" spans="1:65" s="14" customFormat="1">
      <c r="B147" s="178"/>
      <c r="D147" s="169" t="s">
        <v>168</v>
      </c>
      <c r="E147" s="179" t="s">
        <v>1</v>
      </c>
      <c r="F147" s="180" t="s">
        <v>1086</v>
      </c>
      <c r="H147" s="179" t="s">
        <v>1</v>
      </c>
      <c r="I147" s="181"/>
      <c r="L147" s="178"/>
      <c r="M147" s="182"/>
      <c r="N147" s="183"/>
      <c r="O147" s="183"/>
      <c r="P147" s="183"/>
      <c r="Q147" s="183"/>
      <c r="R147" s="183"/>
      <c r="S147" s="183"/>
      <c r="T147" s="184"/>
      <c r="AT147" s="179" t="s">
        <v>168</v>
      </c>
      <c r="AU147" s="179" t="s">
        <v>82</v>
      </c>
      <c r="AV147" s="14" t="s">
        <v>32</v>
      </c>
      <c r="AW147" s="14" t="s">
        <v>31</v>
      </c>
      <c r="AX147" s="14" t="s">
        <v>75</v>
      </c>
      <c r="AY147" s="179" t="s">
        <v>157</v>
      </c>
    </row>
    <row r="148" spans="1:65" s="13" customFormat="1">
      <c r="B148" s="168"/>
      <c r="D148" s="169" t="s">
        <v>168</v>
      </c>
      <c r="E148" s="170" t="s">
        <v>1</v>
      </c>
      <c r="F148" s="171" t="s">
        <v>416</v>
      </c>
      <c r="H148" s="172">
        <v>35</v>
      </c>
      <c r="I148" s="173"/>
      <c r="L148" s="168"/>
      <c r="M148" s="174"/>
      <c r="N148" s="175"/>
      <c r="O148" s="175"/>
      <c r="P148" s="175"/>
      <c r="Q148" s="175"/>
      <c r="R148" s="175"/>
      <c r="S148" s="175"/>
      <c r="T148" s="176"/>
      <c r="AT148" s="170" t="s">
        <v>168</v>
      </c>
      <c r="AU148" s="170" t="s">
        <v>82</v>
      </c>
      <c r="AV148" s="13" t="s">
        <v>82</v>
      </c>
      <c r="AW148" s="13" t="s">
        <v>31</v>
      </c>
      <c r="AX148" s="13" t="s">
        <v>32</v>
      </c>
      <c r="AY148" s="170" t="s">
        <v>157</v>
      </c>
    </row>
    <row r="149" spans="1:65" s="2" customFormat="1" ht="16.5" customHeight="1">
      <c r="A149" s="33"/>
      <c r="B149" s="149"/>
      <c r="C149" s="150" t="s">
        <v>197</v>
      </c>
      <c r="D149" s="150" t="s">
        <v>159</v>
      </c>
      <c r="E149" s="151" t="s">
        <v>198</v>
      </c>
      <c r="F149" s="152" t="s">
        <v>199</v>
      </c>
      <c r="G149" s="153" t="s">
        <v>200</v>
      </c>
      <c r="H149" s="154">
        <v>90</v>
      </c>
      <c r="I149" s="155"/>
      <c r="J149" s="156">
        <f>ROUND(I149*H149,2)</f>
        <v>0</v>
      </c>
      <c r="K149" s="152" t="s">
        <v>163</v>
      </c>
      <c r="L149" s="34"/>
      <c r="M149" s="157" t="s">
        <v>1</v>
      </c>
      <c r="N149" s="158" t="s">
        <v>40</v>
      </c>
      <c r="O149" s="59"/>
      <c r="P149" s="159">
        <f>O149*H149</f>
        <v>0</v>
      </c>
      <c r="Q149" s="159">
        <v>0</v>
      </c>
      <c r="R149" s="159">
        <f>Q149*H149</f>
        <v>0</v>
      </c>
      <c r="S149" s="159">
        <v>0</v>
      </c>
      <c r="T149" s="16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1" t="s">
        <v>164</v>
      </c>
      <c r="AT149" s="161" t="s">
        <v>159</v>
      </c>
      <c r="AU149" s="161" t="s">
        <v>82</v>
      </c>
      <c r="AY149" s="18" t="s">
        <v>157</v>
      </c>
      <c r="BE149" s="162">
        <f>IF(N149="základní",J149,0)</f>
        <v>0</v>
      </c>
      <c r="BF149" s="162">
        <f>IF(N149="snížená",J149,0)</f>
        <v>0</v>
      </c>
      <c r="BG149" s="162">
        <f>IF(N149="zákl. přenesená",J149,0)</f>
        <v>0</v>
      </c>
      <c r="BH149" s="162">
        <f>IF(N149="sníž. přenesená",J149,0)</f>
        <v>0</v>
      </c>
      <c r="BI149" s="162">
        <f>IF(N149="nulová",J149,0)</f>
        <v>0</v>
      </c>
      <c r="BJ149" s="18" t="s">
        <v>32</v>
      </c>
      <c r="BK149" s="162">
        <f>ROUND(I149*H149,2)</f>
        <v>0</v>
      </c>
      <c r="BL149" s="18" t="s">
        <v>164</v>
      </c>
      <c r="BM149" s="161" t="s">
        <v>1087</v>
      </c>
    </row>
    <row r="150" spans="1:65" s="2" customFormat="1">
      <c r="A150" s="33"/>
      <c r="B150" s="34"/>
      <c r="C150" s="33"/>
      <c r="D150" s="163" t="s">
        <v>166</v>
      </c>
      <c r="E150" s="33"/>
      <c r="F150" s="164" t="s">
        <v>202</v>
      </c>
      <c r="G150" s="33"/>
      <c r="H150" s="33"/>
      <c r="I150" s="165"/>
      <c r="J150" s="33"/>
      <c r="K150" s="33"/>
      <c r="L150" s="34"/>
      <c r="M150" s="166"/>
      <c r="N150" s="167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166</v>
      </c>
      <c r="AU150" s="18" t="s">
        <v>82</v>
      </c>
    </row>
    <row r="151" spans="1:65" s="13" customFormat="1">
      <c r="B151" s="168"/>
      <c r="D151" s="169" t="s">
        <v>168</v>
      </c>
      <c r="E151" s="170" t="s">
        <v>1</v>
      </c>
      <c r="F151" s="171" t="s">
        <v>732</v>
      </c>
      <c r="H151" s="172">
        <v>90</v>
      </c>
      <c r="I151" s="173"/>
      <c r="L151" s="168"/>
      <c r="M151" s="174"/>
      <c r="N151" s="175"/>
      <c r="O151" s="175"/>
      <c r="P151" s="175"/>
      <c r="Q151" s="175"/>
      <c r="R151" s="175"/>
      <c r="S151" s="175"/>
      <c r="T151" s="176"/>
      <c r="AT151" s="170" t="s">
        <v>168</v>
      </c>
      <c r="AU151" s="170" t="s">
        <v>82</v>
      </c>
      <c r="AV151" s="13" t="s">
        <v>82</v>
      </c>
      <c r="AW151" s="13" t="s">
        <v>31</v>
      </c>
      <c r="AX151" s="13" t="s">
        <v>32</v>
      </c>
      <c r="AY151" s="170" t="s">
        <v>157</v>
      </c>
    </row>
    <row r="152" spans="1:65" s="2" customFormat="1" ht="16.5" customHeight="1">
      <c r="A152" s="33"/>
      <c r="B152" s="149"/>
      <c r="C152" s="150" t="s">
        <v>204</v>
      </c>
      <c r="D152" s="150" t="s">
        <v>159</v>
      </c>
      <c r="E152" s="151" t="s">
        <v>1088</v>
      </c>
      <c r="F152" s="152" t="s">
        <v>211</v>
      </c>
      <c r="G152" s="153" t="s">
        <v>212</v>
      </c>
      <c r="H152" s="154">
        <v>28.6</v>
      </c>
      <c r="I152" s="155"/>
      <c r="J152" s="156">
        <f>ROUND(I152*H152,2)</f>
        <v>0</v>
      </c>
      <c r="K152" s="152" t="s">
        <v>163</v>
      </c>
      <c r="L152" s="34"/>
      <c r="M152" s="157" t="s">
        <v>1</v>
      </c>
      <c r="N152" s="158" t="s">
        <v>40</v>
      </c>
      <c r="O152" s="59"/>
      <c r="P152" s="159">
        <f>O152*H152</f>
        <v>0</v>
      </c>
      <c r="Q152" s="159">
        <v>8.6800000000000002E-3</v>
      </c>
      <c r="R152" s="159">
        <f>Q152*H152</f>
        <v>0.24824800000000002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164</v>
      </c>
      <c r="AT152" s="161" t="s">
        <v>159</v>
      </c>
      <c r="AU152" s="161" t="s">
        <v>82</v>
      </c>
      <c r="AY152" s="18" t="s">
        <v>157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32</v>
      </c>
      <c r="BK152" s="162">
        <f>ROUND(I152*H152,2)</f>
        <v>0</v>
      </c>
      <c r="BL152" s="18" t="s">
        <v>164</v>
      </c>
      <c r="BM152" s="161" t="s">
        <v>1089</v>
      </c>
    </row>
    <row r="153" spans="1:65" s="2" customFormat="1">
      <c r="A153" s="33"/>
      <c r="B153" s="34"/>
      <c r="C153" s="33"/>
      <c r="D153" s="163" t="s">
        <v>166</v>
      </c>
      <c r="E153" s="33"/>
      <c r="F153" s="164" t="s">
        <v>1090</v>
      </c>
      <c r="G153" s="33"/>
      <c r="H153" s="33"/>
      <c r="I153" s="165"/>
      <c r="J153" s="33"/>
      <c r="K153" s="33"/>
      <c r="L153" s="34"/>
      <c r="M153" s="166"/>
      <c r="N153" s="167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166</v>
      </c>
      <c r="AU153" s="18" t="s">
        <v>82</v>
      </c>
    </row>
    <row r="154" spans="1:65" s="2" customFormat="1" ht="19.5">
      <c r="A154" s="33"/>
      <c r="B154" s="34"/>
      <c r="C154" s="33"/>
      <c r="D154" s="169" t="s">
        <v>177</v>
      </c>
      <c r="E154" s="33"/>
      <c r="F154" s="177" t="s">
        <v>178</v>
      </c>
      <c r="G154" s="33"/>
      <c r="H154" s="33"/>
      <c r="I154" s="165"/>
      <c r="J154" s="33"/>
      <c r="K154" s="33"/>
      <c r="L154" s="34"/>
      <c r="M154" s="166"/>
      <c r="N154" s="167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177</v>
      </c>
      <c r="AU154" s="18" t="s">
        <v>82</v>
      </c>
    </row>
    <row r="155" spans="1:65" s="14" customFormat="1">
      <c r="B155" s="178"/>
      <c r="D155" s="169" t="s">
        <v>168</v>
      </c>
      <c r="E155" s="179" t="s">
        <v>1</v>
      </c>
      <c r="F155" s="180" t="s">
        <v>1081</v>
      </c>
      <c r="H155" s="179" t="s">
        <v>1</v>
      </c>
      <c r="I155" s="181"/>
      <c r="L155" s="178"/>
      <c r="M155" s="182"/>
      <c r="N155" s="183"/>
      <c r="O155" s="183"/>
      <c r="P155" s="183"/>
      <c r="Q155" s="183"/>
      <c r="R155" s="183"/>
      <c r="S155" s="183"/>
      <c r="T155" s="184"/>
      <c r="AT155" s="179" t="s">
        <v>168</v>
      </c>
      <c r="AU155" s="179" t="s">
        <v>82</v>
      </c>
      <c r="AV155" s="14" t="s">
        <v>32</v>
      </c>
      <c r="AW155" s="14" t="s">
        <v>31</v>
      </c>
      <c r="AX155" s="14" t="s">
        <v>75</v>
      </c>
      <c r="AY155" s="179" t="s">
        <v>157</v>
      </c>
    </row>
    <row r="156" spans="1:65" s="13" customFormat="1">
      <c r="B156" s="168"/>
      <c r="D156" s="169" t="s">
        <v>168</v>
      </c>
      <c r="E156" s="170" t="s">
        <v>1</v>
      </c>
      <c r="F156" s="171" t="s">
        <v>1091</v>
      </c>
      <c r="H156" s="172">
        <v>13.2</v>
      </c>
      <c r="I156" s="173"/>
      <c r="L156" s="168"/>
      <c r="M156" s="174"/>
      <c r="N156" s="175"/>
      <c r="O156" s="175"/>
      <c r="P156" s="175"/>
      <c r="Q156" s="175"/>
      <c r="R156" s="175"/>
      <c r="S156" s="175"/>
      <c r="T156" s="176"/>
      <c r="AT156" s="170" t="s">
        <v>168</v>
      </c>
      <c r="AU156" s="170" t="s">
        <v>82</v>
      </c>
      <c r="AV156" s="13" t="s">
        <v>82</v>
      </c>
      <c r="AW156" s="13" t="s">
        <v>31</v>
      </c>
      <c r="AX156" s="13" t="s">
        <v>75</v>
      </c>
      <c r="AY156" s="170" t="s">
        <v>157</v>
      </c>
    </row>
    <row r="157" spans="1:65" s="14" customFormat="1">
      <c r="B157" s="178"/>
      <c r="D157" s="169" t="s">
        <v>168</v>
      </c>
      <c r="E157" s="179" t="s">
        <v>1</v>
      </c>
      <c r="F157" s="180" t="s">
        <v>1083</v>
      </c>
      <c r="H157" s="179" t="s">
        <v>1</v>
      </c>
      <c r="I157" s="181"/>
      <c r="L157" s="178"/>
      <c r="M157" s="182"/>
      <c r="N157" s="183"/>
      <c r="O157" s="183"/>
      <c r="P157" s="183"/>
      <c r="Q157" s="183"/>
      <c r="R157" s="183"/>
      <c r="S157" s="183"/>
      <c r="T157" s="184"/>
      <c r="AT157" s="179" t="s">
        <v>168</v>
      </c>
      <c r="AU157" s="179" t="s">
        <v>82</v>
      </c>
      <c r="AV157" s="14" t="s">
        <v>32</v>
      </c>
      <c r="AW157" s="14" t="s">
        <v>31</v>
      </c>
      <c r="AX157" s="14" t="s">
        <v>75</v>
      </c>
      <c r="AY157" s="179" t="s">
        <v>157</v>
      </c>
    </row>
    <row r="158" spans="1:65" s="13" customFormat="1">
      <c r="B158" s="168"/>
      <c r="D158" s="169" t="s">
        <v>168</v>
      </c>
      <c r="E158" s="170" t="s">
        <v>1</v>
      </c>
      <c r="F158" s="171" t="s">
        <v>1092</v>
      </c>
      <c r="H158" s="172">
        <v>15.4</v>
      </c>
      <c r="I158" s="173"/>
      <c r="L158" s="168"/>
      <c r="M158" s="174"/>
      <c r="N158" s="175"/>
      <c r="O158" s="175"/>
      <c r="P158" s="175"/>
      <c r="Q158" s="175"/>
      <c r="R158" s="175"/>
      <c r="S158" s="175"/>
      <c r="T158" s="176"/>
      <c r="AT158" s="170" t="s">
        <v>168</v>
      </c>
      <c r="AU158" s="170" t="s">
        <v>82</v>
      </c>
      <c r="AV158" s="13" t="s">
        <v>82</v>
      </c>
      <c r="AW158" s="13" t="s">
        <v>31</v>
      </c>
      <c r="AX158" s="13" t="s">
        <v>75</v>
      </c>
      <c r="AY158" s="170" t="s">
        <v>157</v>
      </c>
    </row>
    <row r="159" spans="1:65" s="15" customFormat="1">
      <c r="B159" s="185"/>
      <c r="D159" s="169" t="s">
        <v>168</v>
      </c>
      <c r="E159" s="186" t="s">
        <v>1</v>
      </c>
      <c r="F159" s="187" t="s">
        <v>190</v>
      </c>
      <c r="H159" s="188">
        <v>28.6</v>
      </c>
      <c r="I159" s="189"/>
      <c r="L159" s="185"/>
      <c r="M159" s="190"/>
      <c r="N159" s="191"/>
      <c r="O159" s="191"/>
      <c r="P159" s="191"/>
      <c r="Q159" s="191"/>
      <c r="R159" s="191"/>
      <c r="S159" s="191"/>
      <c r="T159" s="192"/>
      <c r="AT159" s="186" t="s">
        <v>168</v>
      </c>
      <c r="AU159" s="186" t="s">
        <v>82</v>
      </c>
      <c r="AV159" s="15" t="s">
        <v>164</v>
      </c>
      <c r="AW159" s="15" t="s">
        <v>31</v>
      </c>
      <c r="AX159" s="15" t="s">
        <v>32</v>
      </c>
      <c r="AY159" s="186" t="s">
        <v>157</v>
      </c>
    </row>
    <row r="160" spans="1:65" s="2" customFormat="1" ht="16.5" customHeight="1">
      <c r="A160" s="33"/>
      <c r="B160" s="149"/>
      <c r="C160" s="150" t="s">
        <v>209</v>
      </c>
      <c r="D160" s="150" t="s">
        <v>159</v>
      </c>
      <c r="E160" s="151" t="s">
        <v>220</v>
      </c>
      <c r="F160" s="152" t="s">
        <v>221</v>
      </c>
      <c r="G160" s="153" t="s">
        <v>212</v>
      </c>
      <c r="H160" s="154">
        <v>14.3</v>
      </c>
      <c r="I160" s="155"/>
      <c r="J160" s="156">
        <f>ROUND(I160*H160,2)</f>
        <v>0</v>
      </c>
      <c r="K160" s="152" t="s">
        <v>163</v>
      </c>
      <c r="L160" s="34"/>
      <c r="M160" s="157" t="s">
        <v>1</v>
      </c>
      <c r="N160" s="158" t="s">
        <v>40</v>
      </c>
      <c r="O160" s="59"/>
      <c r="P160" s="159">
        <f>O160*H160</f>
        <v>0</v>
      </c>
      <c r="Q160" s="159">
        <v>3.6900000000000002E-2</v>
      </c>
      <c r="R160" s="159">
        <f>Q160*H160</f>
        <v>0.52767000000000008</v>
      </c>
      <c r="S160" s="159">
        <v>0</v>
      </c>
      <c r="T160" s="16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164</v>
      </c>
      <c r="AT160" s="161" t="s">
        <v>159</v>
      </c>
      <c r="AU160" s="161" t="s">
        <v>82</v>
      </c>
      <c r="AY160" s="18" t="s">
        <v>157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32</v>
      </c>
      <c r="BK160" s="162">
        <f>ROUND(I160*H160,2)</f>
        <v>0</v>
      </c>
      <c r="BL160" s="18" t="s">
        <v>164</v>
      </c>
      <c r="BM160" s="161" t="s">
        <v>1093</v>
      </c>
    </row>
    <row r="161" spans="1:65" s="2" customFormat="1">
      <c r="A161" s="33"/>
      <c r="B161" s="34"/>
      <c r="C161" s="33"/>
      <c r="D161" s="163" t="s">
        <v>166</v>
      </c>
      <c r="E161" s="33"/>
      <c r="F161" s="164" t="s">
        <v>223</v>
      </c>
      <c r="G161" s="33"/>
      <c r="H161" s="33"/>
      <c r="I161" s="165"/>
      <c r="J161" s="33"/>
      <c r="K161" s="33"/>
      <c r="L161" s="34"/>
      <c r="M161" s="166"/>
      <c r="N161" s="167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166</v>
      </c>
      <c r="AU161" s="18" t="s">
        <v>82</v>
      </c>
    </row>
    <row r="162" spans="1:65" s="14" customFormat="1">
      <c r="B162" s="178"/>
      <c r="D162" s="169" t="s">
        <v>168</v>
      </c>
      <c r="E162" s="179" t="s">
        <v>1</v>
      </c>
      <c r="F162" s="180" t="s">
        <v>1081</v>
      </c>
      <c r="H162" s="179" t="s">
        <v>1</v>
      </c>
      <c r="I162" s="181"/>
      <c r="L162" s="178"/>
      <c r="M162" s="182"/>
      <c r="N162" s="183"/>
      <c r="O162" s="183"/>
      <c r="P162" s="183"/>
      <c r="Q162" s="183"/>
      <c r="R162" s="183"/>
      <c r="S162" s="183"/>
      <c r="T162" s="184"/>
      <c r="AT162" s="179" t="s">
        <v>168</v>
      </c>
      <c r="AU162" s="179" t="s">
        <v>82</v>
      </c>
      <c r="AV162" s="14" t="s">
        <v>32</v>
      </c>
      <c r="AW162" s="14" t="s">
        <v>31</v>
      </c>
      <c r="AX162" s="14" t="s">
        <v>75</v>
      </c>
      <c r="AY162" s="179" t="s">
        <v>157</v>
      </c>
    </row>
    <row r="163" spans="1:65" s="13" customFormat="1">
      <c r="B163" s="168"/>
      <c r="D163" s="169" t="s">
        <v>168</v>
      </c>
      <c r="E163" s="170" t="s">
        <v>1</v>
      </c>
      <c r="F163" s="171" t="s">
        <v>1094</v>
      </c>
      <c r="H163" s="172">
        <v>7.7</v>
      </c>
      <c r="I163" s="173"/>
      <c r="L163" s="168"/>
      <c r="M163" s="174"/>
      <c r="N163" s="175"/>
      <c r="O163" s="175"/>
      <c r="P163" s="175"/>
      <c r="Q163" s="175"/>
      <c r="R163" s="175"/>
      <c r="S163" s="175"/>
      <c r="T163" s="176"/>
      <c r="AT163" s="170" t="s">
        <v>168</v>
      </c>
      <c r="AU163" s="170" t="s">
        <v>82</v>
      </c>
      <c r="AV163" s="13" t="s">
        <v>82</v>
      </c>
      <c r="AW163" s="13" t="s">
        <v>31</v>
      </c>
      <c r="AX163" s="13" t="s">
        <v>75</v>
      </c>
      <c r="AY163" s="170" t="s">
        <v>157</v>
      </c>
    </row>
    <row r="164" spans="1:65" s="14" customFormat="1">
      <c r="B164" s="178"/>
      <c r="D164" s="169" t="s">
        <v>168</v>
      </c>
      <c r="E164" s="179" t="s">
        <v>1</v>
      </c>
      <c r="F164" s="180" t="s">
        <v>1083</v>
      </c>
      <c r="H164" s="179" t="s">
        <v>1</v>
      </c>
      <c r="I164" s="181"/>
      <c r="L164" s="178"/>
      <c r="M164" s="182"/>
      <c r="N164" s="183"/>
      <c r="O164" s="183"/>
      <c r="P164" s="183"/>
      <c r="Q164" s="183"/>
      <c r="R164" s="183"/>
      <c r="S164" s="183"/>
      <c r="T164" s="184"/>
      <c r="AT164" s="179" t="s">
        <v>168</v>
      </c>
      <c r="AU164" s="179" t="s">
        <v>82</v>
      </c>
      <c r="AV164" s="14" t="s">
        <v>32</v>
      </c>
      <c r="AW164" s="14" t="s">
        <v>31</v>
      </c>
      <c r="AX164" s="14" t="s">
        <v>75</v>
      </c>
      <c r="AY164" s="179" t="s">
        <v>157</v>
      </c>
    </row>
    <row r="165" spans="1:65" s="13" customFormat="1">
      <c r="B165" s="168"/>
      <c r="D165" s="169" t="s">
        <v>168</v>
      </c>
      <c r="E165" s="170" t="s">
        <v>1</v>
      </c>
      <c r="F165" s="171" t="s">
        <v>1095</v>
      </c>
      <c r="H165" s="172">
        <v>6.6</v>
      </c>
      <c r="I165" s="173"/>
      <c r="L165" s="168"/>
      <c r="M165" s="174"/>
      <c r="N165" s="175"/>
      <c r="O165" s="175"/>
      <c r="P165" s="175"/>
      <c r="Q165" s="175"/>
      <c r="R165" s="175"/>
      <c r="S165" s="175"/>
      <c r="T165" s="176"/>
      <c r="AT165" s="170" t="s">
        <v>168</v>
      </c>
      <c r="AU165" s="170" t="s">
        <v>82</v>
      </c>
      <c r="AV165" s="13" t="s">
        <v>82</v>
      </c>
      <c r="AW165" s="13" t="s">
        <v>31</v>
      </c>
      <c r="AX165" s="13" t="s">
        <v>75</v>
      </c>
      <c r="AY165" s="170" t="s">
        <v>157</v>
      </c>
    </row>
    <row r="166" spans="1:65" s="15" customFormat="1">
      <c r="B166" s="185"/>
      <c r="D166" s="169" t="s">
        <v>168</v>
      </c>
      <c r="E166" s="186" t="s">
        <v>1</v>
      </c>
      <c r="F166" s="187" t="s">
        <v>190</v>
      </c>
      <c r="H166" s="188">
        <v>14.3</v>
      </c>
      <c r="I166" s="189"/>
      <c r="L166" s="185"/>
      <c r="M166" s="190"/>
      <c r="N166" s="191"/>
      <c r="O166" s="191"/>
      <c r="P166" s="191"/>
      <c r="Q166" s="191"/>
      <c r="R166" s="191"/>
      <c r="S166" s="191"/>
      <c r="T166" s="192"/>
      <c r="AT166" s="186" t="s">
        <v>168</v>
      </c>
      <c r="AU166" s="186" t="s">
        <v>82</v>
      </c>
      <c r="AV166" s="15" t="s">
        <v>164</v>
      </c>
      <c r="AW166" s="15" t="s">
        <v>31</v>
      </c>
      <c r="AX166" s="15" t="s">
        <v>32</v>
      </c>
      <c r="AY166" s="186" t="s">
        <v>157</v>
      </c>
    </row>
    <row r="167" spans="1:65" s="2" customFormat="1" ht="16.5" customHeight="1">
      <c r="A167" s="33"/>
      <c r="B167" s="149"/>
      <c r="C167" s="150" t="s">
        <v>219</v>
      </c>
      <c r="D167" s="150" t="s">
        <v>159</v>
      </c>
      <c r="E167" s="151" t="s">
        <v>227</v>
      </c>
      <c r="F167" s="152" t="s">
        <v>228</v>
      </c>
      <c r="G167" s="153" t="s">
        <v>212</v>
      </c>
      <c r="H167" s="154">
        <v>26</v>
      </c>
      <c r="I167" s="155"/>
      <c r="J167" s="156">
        <f>ROUND(I167*H167,2)</f>
        <v>0</v>
      </c>
      <c r="K167" s="152" t="s">
        <v>163</v>
      </c>
      <c r="L167" s="34"/>
      <c r="M167" s="157" t="s">
        <v>1</v>
      </c>
      <c r="N167" s="158" t="s">
        <v>40</v>
      </c>
      <c r="O167" s="59"/>
      <c r="P167" s="159">
        <f>O167*H167</f>
        <v>0</v>
      </c>
      <c r="Q167" s="159">
        <v>6.9999999999999994E-5</v>
      </c>
      <c r="R167" s="159">
        <f>Q167*H167</f>
        <v>1.8199999999999998E-3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164</v>
      </c>
      <c r="AT167" s="161" t="s">
        <v>159</v>
      </c>
      <c r="AU167" s="161" t="s">
        <v>82</v>
      </c>
      <c r="AY167" s="18" t="s">
        <v>157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32</v>
      </c>
      <c r="BK167" s="162">
        <f>ROUND(I167*H167,2)</f>
        <v>0</v>
      </c>
      <c r="BL167" s="18" t="s">
        <v>164</v>
      </c>
      <c r="BM167" s="161" t="s">
        <v>1096</v>
      </c>
    </row>
    <row r="168" spans="1:65" s="2" customFormat="1">
      <c r="A168" s="33"/>
      <c r="B168" s="34"/>
      <c r="C168" s="33"/>
      <c r="D168" s="163" t="s">
        <v>166</v>
      </c>
      <c r="E168" s="33"/>
      <c r="F168" s="164" t="s">
        <v>230</v>
      </c>
      <c r="G168" s="33"/>
      <c r="H168" s="33"/>
      <c r="I168" s="165"/>
      <c r="J168" s="33"/>
      <c r="K168" s="33"/>
      <c r="L168" s="34"/>
      <c r="M168" s="166"/>
      <c r="N168" s="167"/>
      <c r="O168" s="59"/>
      <c r="P168" s="59"/>
      <c r="Q168" s="59"/>
      <c r="R168" s="59"/>
      <c r="S168" s="59"/>
      <c r="T168" s="60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166</v>
      </c>
      <c r="AU168" s="18" t="s">
        <v>82</v>
      </c>
    </row>
    <row r="169" spans="1:65" s="14" customFormat="1">
      <c r="B169" s="178"/>
      <c r="D169" s="169" t="s">
        <v>168</v>
      </c>
      <c r="E169" s="179" t="s">
        <v>1</v>
      </c>
      <c r="F169" s="180" t="s">
        <v>1081</v>
      </c>
      <c r="H169" s="179" t="s">
        <v>1</v>
      </c>
      <c r="I169" s="181"/>
      <c r="L169" s="178"/>
      <c r="M169" s="182"/>
      <c r="N169" s="183"/>
      <c r="O169" s="183"/>
      <c r="P169" s="183"/>
      <c r="Q169" s="183"/>
      <c r="R169" s="183"/>
      <c r="S169" s="183"/>
      <c r="T169" s="184"/>
      <c r="AT169" s="179" t="s">
        <v>168</v>
      </c>
      <c r="AU169" s="179" t="s">
        <v>82</v>
      </c>
      <c r="AV169" s="14" t="s">
        <v>32</v>
      </c>
      <c r="AW169" s="14" t="s">
        <v>31</v>
      </c>
      <c r="AX169" s="14" t="s">
        <v>75</v>
      </c>
      <c r="AY169" s="179" t="s">
        <v>157</v>
      </c>
    </row>
    <row r="170" spans="1:65" s="13" customFormat="1">
      <c r="B170" s="168"/>
      <c r="D170" s="169" t="s">
        <v>168</v>
      </c>
      <c r="E170" s="170" t="s">
        <v>1</v>
      </c>
      <c r="F170" s="171" t="s">
        <v>1097</v>
      </c>
      <c r="H170" s="172">
        <v>14</v>
      </c>
      <c r="I170" s="173"/>
      <c r="L170" s="168"/>
      <c r="M170" s="174"/>
      <c r="N170" s="175"/>
      <c r="O170" s="175"/>
      <c r="P170" s="175"/>
      <c r="Q170" s="175"/>
      <c r="R170" s="175"/>
      <c r="S170" s="175"/>
      <c r="T170" s="176"/>
      <c r="AT170" s="170" t="s">
        <v>168</v>
      </c>
      <c r="AU170" s="170" t="s">
        <v>82</v>
      </c>
      <c r="AV170" s="13" t="s">
        <v>82</v>
      </c>
      <c r="AW170" s="13" t="s">
        <v>31</v>
      </c>
      <c r="AX170" s="13" t="s">
        <v>75</v>
      </c>
      <c r="AY170" s="170" t="s">
        <v>157</v>
      </c>
    </row>
    <row r="171" spans="1:65" s="14" customFormat="1">
      <c r="B171" s="178"/>
      <c r="D171" s="169" t="s">
        <v>168</v>
      </c>
      <c r="E171" s="179" t="s">
        <v>1</v>
      </c>
      <c r="F171" s="180" t="s">
        <v>1083</v>
      </c>
      <c r="H171" s="179" t="s">
        <v>1</v>
      </c>
      <c r="I171" s="181"/>
      <c r="L171" s="178"/>
      <c r="M171" s="182"/>
      <c r="N171" s="183"/>
      <c r="O171" s="183"/>
      <c r="P171" s="183"/>
      <c r="Q171" s="183"/>
      <c r="R171" s="183"/>
      <c r="S171" s="183"/>
      <c r="T171" s="184"/>
      <c r="AT171" s="179" t="s">
        <v>168</v>
      </c>
      <c r="AU171" s="179" t="s">
        <v>82</v>
      </c>
      <c r="AV171" s="14" t="s">
        <v>32</v>
      </c>
      <c r="AW171" s="14" t="s">
        <v>31</v>
      </c>
      <c r="AX171" s="14" t="s">
        <v>75</v>
      </c>
      <c r="AY171" s="179" t="s">
        <v>157</v>
      </c>
    </row>
    <row r="172" spans="1:65" s="13" customFormat="1">
      <c r="B172" s="168"/>
      <c r="D172" s="169" t="s">
        <v>168</v>
      </c>
      <c r="E172" s="170" t="s">
        <v>1</v>
      </c>
      <c r="F172" s="171" t="s">
        <v>1098</v>
      </c>
      <c r="H172" s="172">
        <v>12</v>
      </c>
      <c r="I172" s="173"/>
      <c r="L172" s="168"/>
      <c r="M172" s="174"/>
      <c r="N172" s="175"/>
      <c r="O172" s="175"/>
      <c r="P172" s="175"/>
      <c r="Q172" s="175"/>
      <c r="R172" s="175"/>
      <c r="S172" s="175"/>
      <c r="T172" s="176"/>
      <c r="AT172" s="170" t="s">
        <v>168</v>
      </c>
      <c r="AU172" s="170" t="s">
        <v>82</v>
      </c>
      <c r="AV172" s="13" t="s">
        <v>82</v>
      </c>
      <c r="AW172" s="13" t="s">
        <v>31</v>
      </c>
      <c r="AX172" s="13" t="s">
        <v>75</v>
      </c>
      <c r="AY172" s="170" t="s">
        <v>157</v>
      </c>
    </row>
    <row r="173" spans="1:65" s="15" customFormat="1">
      <c r="B173" s="185"/>
      <c r="D173" s="169" t="s">
        <v>168</v>
      </c>
      <c r="E173" s="186" t="s">
        <v>1</v>
      </c>
      <c r="F173" s="187" t="s">
        <v>190</v>
      </c>
      <c r="H173" s="188">
        <v>26</v>
      </c>
      <c r="I173" s="189"/>
      <c r="L173" s="185"/>
      <c r="M173" s="190"/>
      <c r="N173" s="191"/>
      <c r="O173" s="191"/>
      <c r="P173" s="191"/>
      <c r="Q173" s="191"/>
      <c r="R173" s="191"/>
      <c r="S173" s="191"/>
      <c r="T173" s="192"/>
      <c r="AT173" s="186" t="s">
        <v>168</v>
      </c>
      <c r="AU173" s="186" t="s">
        <v>82</v>
      </c>
      <c r="AV173" s="15" t="s">
        <v>164</v>
      </c>
      <c r="AW173" s="15" t="s">
        <v>31</v>
      </c>
      <c r="AX173" s="15" t="s">
        <v>32</v>
      </c>
      <c r="AY173" s="186" t="s">
        <v>157</v>
      </c>
    </row>
    <row r="174" spans="1:65" s="2" customFormat="1" ht="21.75" customHeight="1">
      <c r="A174" s="33"/>
      <c r="B174" s="149"/>
      <c r="C174" s="150" t="s">
        <v>226</v>
      </c>
      <c r="D174" s="150" t="s">
        <v>159</v>
      </c>
      <c r="E174" s="151" t="s">
        <v>234</v>
      </c>
      <c r="F174" s="152" t="s">
        <v>235</v>
      </c>
      <c r="G174" s="153" t="s">
        <v>212</v>
      </c>
      <c r="H174" s="154">
        <v>26</v>
      </c>
      <c r="I174" s="155"/>
      <c r="J174" s="156">
        <f>ROUND(I174*H174,2)</f>
        <v>0</v>
      </c>
      <c r="K174" s="152" t="s">
        <v>1</v>
      </c>
      <c r="L174" s="34"/>
      <c r="M174" s="157" t="s">
        <v>1</v>
      </c>
      <c r="N174" s="158" t="s">
        <v>40</v>
      </c>
      <c r="O174" s="59"/>
      <c r="P174" s="159">
        <f>O174*H174</f>
        <v>0</v>
      </c>
      <c r="Q174" s="159">
        <v>7.9200000000000007E-2</v>
      </c>
      <c r="R174" s="159">
        <f>Q174*H174</f>
        <v>2.0592000000000001</v>
      </c>
      <c r="S174" s="159">
        <v>0</v>
      </c>
      <c r="T174" s="16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164</v>
      </c>
      <c r="AT174" s="161" t="s">
        <v>159</v>
      </c>
      <c r="AU174" s="161" t="s">
        <v>82</v>
      </c>
      <c r="AY174" s="18" t="s">
        <v>157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32</v>
      </c>
      <c r="BK174" s="162">
        <f>ROUND(I174*H174,2)</f>
        <v>0</v>
      </c>
      <c r="BL174" s="18" t="s">
        <v>164</v>
      </c>
      <c r="BM174" s="161" t="s">
        <v>1099</v>
      </c>
    </row>
    <row r="175" spans="1:65" s="13" customFormat="1">
      <c r="B175" s="168"/>
      <c r="D175" s="169" t="s">
        <v>168</v>
      </c>
      <c r="E175" s="170" t="s">
        <v>1</v>
      </c>
      <c r="F175" s="171" t="s">
        <v>363</v>
      </c>
      <c r="H175" s="172">
        <v>26</v>
      </c>
      <c r="I175" s="173"/>
      <c r="L175" s="168"/>
      <c r="M175" s="174"/>
      <c r="N175" s="175"/>
      <c r="O175" s="175"/>
      <c r="P175" s="175"/>
      <c r="Q175" s="175"/>
      <c r="R175" s="175"/>
      <c r="S175" s="175"/>
      <c r="T175" s="176"/>
      <c r="AT175" s="170" t="s">
        <v>168</v>
      </c>
      <c r="AU175" s="170" t="s">
        <v>82</v>
      </c>
      <c r="AV175" s="13" t="s">
        <v>82</v>
      </c>
      <c r="AW175" s="13" t="s">
        <v>31</v>
      </c>
      <c r="AX175" s="13" t="s">
        <v>32</v>
      </c>
      <c r="AY175" s="170" t="s">
        <v>157</v>
      </c>
    </row>
    <row r="176" spans="1:65" s="2" customFormat="1" ht="16.5" customHeight="1">
      <c r="A176" s="33"/>
      <c r="B176" s="149"/>
      <c r="C176" s="150" t="s">
        <v>233</v>
      </c>
      <c r="D176" s="150" t="s">
        <v>159</v>
      </c>
      <c r="E176" s="151" t="s">
        <v>238</v>
      </c>
      <c r="F176" s="152" t="s">
        <v>239</v>
      </c>
      <c r="G176" s="153" t="s">
        <v>240</v>
      </c>
      <c r="H176" s="154">
        <v>172.26900000000001</v>
      </c>
      <c r="I176" s="155"/>
      <c r="J176" s="156">
        <f>ROUND(I176*H176,2)</f>
        <v>0</v>
      </c>
      <c r="K176" s="152" t="s">
        <v>163</v>
      </c>
      <c r="L176" s="34"/>
      <c r="M176" s="157" t="s">
        <v>1</v>
      </c>
      <c r="N176" s="158" t="s">
        <v>40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164</v>
      </c>
      <c r="AT176" s="161" t="s">
        <v>159</v>
      </c>
      <c r="AU176" s="161" t="s">
        <v>82</v>
      </c>
      <c r="AY176" s="18" t="s">
        <v>157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32</v>
      </c>
      <c r="BK176" s="162">
        <f>ROUND(I176*H176,2)</f>
        <v>0</v>
      </c>
      <c r="BL176" s="18" t="s">
        <v>164</v>
      </c>
      <c r="BM176" s="161" t="s">
        <v>1100</v>
      </c>
    </row>
    <row r="177" spans="1:65" s="2" customFormat="1">
      <c r="A177" s="33"/>
      <c r="B177" s="34"/>
      <c r="C177" s="33"/>
      <c r="D177" s="163" t="s">
        <v>166</v>
      </c>
      <c r="E177" s="33"/>
      <c r="F177" s="164" t="s">
        <v>242</v>
      </c>
      <c r="G177" s="33"/>
      <c r="H177" s="33"/>
      <c r="I177" s="165"/>
      <c r="J177" s="33"/>
      <c r="K177" s="33"/>
      <c r="L177" s="34"/>
      <c r="M177" s="166"/>
      <c r="N177" s="167"/>
      <c r="O177" s="59"/>
      <c r="P177" s="59"/>
      <c r="Q177" s="59"/>
      <c r="R177" s="59"/>
      <c r="S177" s="59"/>
      <c r="T177" s="60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166</v>
      </c>
      <c r="AU177" s="18" t="s">
        <v>82</v>
      </c>
    </row>
    <row r="178" spans="1:65" s="14" customFormat="1">
      <c r="B178" s="178"/>
      <c r="D178" s="169" t="s">
        <v>168</v>
      </c>
      <c r="E178" s="179" t="s">
        <v>1</v>
      </c>
      <c r="F178" s="180" t="s">
        <v>243</v>
      </c>
      <c r="H178" s="179" t="s">
        <v>1</v>
      </c>
      <c r="I178" s="181"/>
      <c r="L178" s="178"/>
      <c r="M178" s="182"/>
      <c r="N178" s="183"/>
      <c r="O178" s="183"/>
      <c r="P178" s="183"/>
      <c r="Q178" s="183"/>
      <c r="R178" s="183"/>
      <c r="S178" s="183"/>
      <c r="T178" s="184"/>
      <c r="AT178" s="179" t="s">
        <v>168</v>
      </c>
      <c r="AU178" s="179" t="s">
        <v>82</v>
      </c>
      <c r="AV178" s="14" t="s">
        <v>32</v>
      </c>
      <c r="AW178" s="14" t="s">
        <v>31</v>
      </c>
      <c r="AX178" s="14" t="s">
        <v>75</v>
      </c>
      <c r="AY178" s="179" t="s">
        <v>157</v>
      </c>
    </row>
    <row r="179" spans="1:65" s="13" customFormat="1">
      <c r="B179" s="168"/>
      <c r="D179" s="169" t="s">
        <v>168</v>
      </c>
      <c r="E179" s="170" t="s">
        <v>1</v>
      </c>
      <c r="F179" s="171" t="s">
        <v>1101</v>
      </c>
      <c r="H179" s="172">
        <v>172.26900000000001</v>
      </c>
      <c r="I179" s="173"/>
      <c r="L179" s="168"/>
      <c r="M179" s="174"/>
      <c r="N179" s="175"/>
      <c r="O179" s="175"/>
      <c r="P179" s="175"/>
      <c r="Q179" s="175"/>
      <c r="R179" s="175"/>
      <c r="S179" s="175"/>
      <c r="T179" s="176"/>
      <c r="AT179" s="170" t="s">
        <v>168</v>
      </c>
      <c r="AU179" s="170" t="s">
        <v>82</v>
      </c>
      <c r="AV179" s="13" t="s">
        <v>82</v>
      </c>
      <c r="AW179" s="13" t="s">
        <v>31</v>
      </c>
      <c r="AX179" s="13" t="s">
        <v>75</v>
      </c>
      <c r="AY179" s="170" t="s">
        <v>157</v>
      </c>
    </row>
    <row r="180" spans="1:65" s="15" customFormat="1">
      <c r="B180" s="185"/>
      <c r="D180" s="169" t="s">
        <v>168</v>
      </c>
      <c r="E180" s="186" t="s">
        <v>1</v>
      </c>
      <c r="F180" s="187" t="s">
        <v>190</v>
      </c>
      <c r="H180" s="188">
        <v>172.26900000000001</v>
      </c>
      <c r="I180" s="189"/>
      <c r="L180" s="185"/>
      <c r="M180" s="190"/>
      <c r="N180" s="191"/>
      <c r="O180" s="191"/>
      <c r="P180" s="191"/>
      <c r="Q180" s="191"/>
      <c r="R180" s="191"/>
      <c r="S180" s="191"/>
      <c r="T180" s="192"/>
      <c r="AT180" s="186" t="s">
        <v>168</v>
      </c>
      <c r="AU180" s="186" t="s">
        <v>82</v>
      </c>
      <c r="AV180" s="15" t="s">
        <v>164</v>
      </c>
      <c r="AW180" s="15" t="s">
        <v>31</v>
      </c>
      <c r="AX180" s="15" t="s">
        <v>32</v>
      </c>
      <c r="AY180" s="186" t="s">
        <v>157</v>
      </c>
    </row>
    <row r="181" spans="1:65" s="2" customFormat="1" ht="24.2" customHeight="1">
      <c r="A181" s="33"/>
      <c r="B181" s="149"/>
      <c r="C181" s="150" t="s">
        <v>237</v>
      </c>
      <c r="D181" s="150" t="s">
        <v>159</v>
      </c>
      <c r="E181" s="151" t="s">
        <v>1102</v>
      </c>
      <c r="F181" s="152" t="s">
        <v>1103</v>
      </c>
      <c r="G181" s="153" t="s">
        <v>240</v>
      </c>
      <c r="H181" s="154">
        <v>574.23099999999999</v>
      </c>
      <c r="I181" s="155"/>
      <c r="J181" s="156">
        <f>ROUND(I181*H181,2)</f>
        <v>0</v>
      </c>
      <c r="K181" s="152" t="s">
        <v>163</v>
      </c>
      <c r="L181" s="34"/>
      <c r="M181" s="157" t="s">
        <v>1</v>
      </c>
      <c r="N181" s="158" t="s">
        <v>40</v>
      </c>
      <c r="O181" s="59"/>
      <c r="P181" s="159">
        <f>O181*H181</f>
        <v>0</v>
      </c>
      <c r="Q181" s="159">
        <v>0</v>
      </c>
      <c r="R181" s="159">
        <f>Q181*H181</f>
        <v>0</v>
      </c>
      <c r="S181" s="159">
        <v>0</v>
      </c>
      <c r="T181" s="16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1" t="s">
        <v>164</v>
      </c>
      <c r="AT181" s="161" t="s">
        <v>159</v>
      </c>
      <c r="AU181" s="161" t="s">
        <v>82</v>
      </c>
      <c r="AY181" s="18" t="s">
        <v>157</v>
      </c>
      <c r="BE181" s="162">
        <f>IF(N181="základní",J181,0)</f>
        <v>0</v>
      </c>
      <c r="BF181" s="162">
        <f>IF(N181="snížená",J181,0)</f>
        <v>0</v>
      </c>
      <c r="BG181" s="162">
        <f>IF(N181="zákl. přenesená",J181,0)</f>
        <v>0</v>
      </c>
      <c r="BH181" s="162">
        <f>IF(N181="sníž. přenesená",J181,0)</f>
        <v>0</v>
      </c>
      <c r="BI181" s="162">
        <f>IF(N181="nulová",J181,0)</f>
        <v>0</v>
      </c>
      <c r="BJ181" s="18" t="s">
        <v>32</v>
      </c>
      <c r="BK181" s="162">
        <f>ROUND(I181*H181,2)</f>
        <v>0</v>
      </c>
      <c r="BL181" s="18" t="s">
        <v>164</v>
      </c>
      <c r="BM181" s="161" t="s">
        <v>1104</v>
      </c>
    </row>
    <row r="182" spans="1:65" s="2" customFormat="1">
      <c r="A182" s="33"/>
      <c r="B182" s="34"/>
      <c r="C182" s="33"/>
      <c r="D182" s="163" t="s">
        <v>166</v>
      </c>
      <c r="E182" s="33"/>
      <c r="F182" s="164" t="s">
        <v>1105</v>
      </c>
      <c r="G182" s="33"/>
      <c r="H182" s="33"/>
      <c r="I182" s="165"/>
      <c r="J182" s="33"/>
      <c r="K182" s="33"/>
      <c r="L182" s="34"/>
      <c r="M182" s="166"/>
      <c r="N182" s="167"/>
      <c r="O182" s="59"/>
      <c r="P182" s="59"/>
      <c r="Q182" s="59"/>
      <c r="R182" s="59"/>
      <c r="S182" s="59"/>
      <c r="T182" s="60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166</v>
      </c>
      <c r="AU182" s="18" t="s">
        <v>82</v>
      </c>
    </row>
    <row r="183" spans="1:65" s="14" customFormat="1">
      <c r="B183" s="178"/>
      <c r="D183" s="169" t="s">
        <v>168</v>
      </c>
      <c r="E183" s="179" t="s">
        <v>1</v>
      </c>
      <c r="F183" s="180" t="s">
        <v>1081</v>
      </c>
      <c r="H183" s="179" t="s">
        <v>1</v>
      </c>
      <c r="I183" s="181"/>
      <c r="L183" s="178"/>
      <c r="M183" s="182"/>
      <c r="N183" s="183"/>
      <c r="O183" s="183"/>
      <c r="P183" s="183"/>
      <c r="Q183" s="183"/>
      <c r="R183" s="183"/>
      <c r="S183" s="183"/>
      <c r="T183" s="184"/>
      <c r="AT183" s="179" t="s">
        <v>168</v>
      </c>
      <c r="AU183" s="179" t="s">
        <v>82</v>
      </c>
      <c r="AV183" s="14" t="s">
        <v>32</v>
      </c>
      <c r="AW183" s="14" t="s">
        <v>31</v>
      </c>
      <c r="AX183" s="14" t="s">
        <v>75</v>
      </c>
      <c r="AY183" s="179" t="s">
        <v>157</v>
      </c>
    </row>
    <row r="184" spans="1:65" s="13" customFormat="1">
      <c r="B184" s="168"/>
      <c r="D184" s="169" t="s">
        <v>168</v>
      </c>
      <c r="E184" s="170" t="s">
        <v>1</v>
      </c>
      <c r="F184" s="171" t="s">
        <v>1106</v>
      </c>
      <c r="H184" s="172">
        <v>343.14299999999997</v>
      </c>
      <c r="I184" s="173"/>
      <c r="L184" s="168"/>
      <c r="M184" s="174"/>
      <c r="N184" s="175"/>
      <c r="O184" s="175"/>
      <c r="P184" s="175"/>
      <c r="Q184" s="175"/>
      <c r="R184" s="175"/>
      <c r="S184" s="175"/>
      <c r="T184" s="176"/>
      <c r="AT184" s="170" t="s">
        <v>168</v>
      </c>
      <c r="AU184" s="170" t="s">
        <v>82</v>
      </c>
      <c r="AV184" s="13" t="s">
        <v>82</v>
      </c>
      <c r="AW184" s="13" t="s">
        <v>31</v>
      </c>
      <c r="AX184" s="13" t="s">
        <v>75</v>
      </c>
      <c r="AY184" s="170" t="s">
        <v>157</v>
      </c>
    </row>
    <row r="185" spans="1:65" s="14" customFormat="1">
      <c r="B185" s="178"/>
      <c r="D185" s="169" t="s">
        <v>168</v>
      </c>
      <c r="E185" s="179" t="s">
        <v>1</v>
      </c>
      <c r="F185" s="180" t="s">
        <v>1083</v>
      </c>
      <c r="H185" s="179" t="s">
        <v>1</v>
      </c>
      <c r="I185" s="181"/>
      <c r="L185" s="178"/>
      <c r="M185" s="182"/>
      <c r="N185" s="183"/>
      <c r="O185" s="183"/>
      <c r="P185" s="183"/>
      <c r="Q185" s="183"/>
      <c r="R185" s="183"/>
      <c r="S185" s="183"/>
      <c r="T185" s="184"/>
      <c r="AT185" s="179" t="s">
        <v>168</v>
      </c>
      <c r="AU185" s="179" t="s">
        <v>82</v>
      </c>
      <c r="AV185" s="14" t="s">
        <v>32</v>
      </c>
      <c r="AW185" s="14" t="s">
        <v>31</v>
      </c>
      <c r="AX185" s="14" t="s">
        <v>75</v>
      </c>
      <c r="AY185" s="179" t="s">
        <v>157</v>
      </c>
    </row>
    <row r="186" spans="1:65" s="13" customFormat="1">
      <c r="B186" s="168"/>
      <c r="D186" s="169" t="s">
        <v>168</v>
      </c>
      <c r="E186" s="170" t="s">
        <v>1</v>
      </c>
      <c r="F186" s="171" t="s">
        <v>1107</v>
      </c>
      <c r="H186" s="172">
        <v>231.08799999999999</v>
      </c>
      <c r="I186" s="173"/>
      <c r="L186" s="168"/>
      <c r="M186" s="174"/>
      <c r="N186" s="175"/>
      <c r="O186" s="175"/>
      <c r="P186" s="175"/>
      <c r="Q186" s="175"/>
      <c r="R186" s="175"/>
      <c r="S186" s="175"/>
      <c r="T186" s="176"/>
      <c r="AT186" s="170" t="s">
        <v>168</v>
      </c>
      <c r="AU186" s="170" t="s">
        <v>82</v>
      </c>
      <c r="AV186" s="13" t="s">
        <v>82</v>
      </c>
      <c r="AW186" s="13" t="s">
        <v>31</v>
      </c>
      <c r="AX186" s="13" t="s">
        <v>75</v>
      </c>
      <c r="AY186" s="170" t="s">
        <v>157</v>
      </c>
    </row>
    <row r="187" spans="1:65" s="15" customFormat="1">
      <c r="B187" s="185"/>
      <c r="D187" s="169" t="s">
        <v>168</v>
      </c>
      <c r="E187" s="186" t="s">
        <v>1</v>
      </c>
      <c r="F187" s="187" t="s">
        <v>190</v>
      </c>
      <c r="H187" s="188">
        <v>574.23099999999999</v>
      </c>
      <c r="I187" s="189"/>
      <c r="L187" s="185"/>
      <c r="M187" s="190"/>
      <c r="N187" s="191"/>
      <c r="O187" s="191"/>
      <c r="P187" s="191"/>
      <c r="Q187" s="191"/>
      <c r="R187" s="191"/>
      <c r="S187" s="191"/>
      <c r="T187" s="192"/>
      <c r="AT187" s="186" t="s">
        <v>168</v>
      </c>
      <c r="AU187" s="186" t="s">
        <v>82</v>
      </c>
      <c r="AV187" s="15" t="s">
        <v>164</v>
      </c>
      <c r="AW187" s="15" t="s">
        <v>31</v>
      </c>
      <c r="AX187" s="15" t="s">
        <v>32</v>
      </c>
      <c r="AY187" s="186" t="s">
        <v>157</v>
      </c>
    </row>
    <row r="188" spans="1:65" s="2" customFormat="1" ht="16.5" customHeight="1">
      <c r="A188" s="33"/>
      <c r="B188" s="149"/>
      <c r="C188" s="150" t="s">
        <v>8</v>
      </c>
      <c r="D188" s="150" t="s">
        <v>159</v>
      </c>
      <c r="E188" s="151" t="s">
        <v>1108</v>
      </c>
      <c r="F188" s="152" t="s">
        <v>1109</v>
      </c>
      <c r="G188" s="153" t="s">
        <v>162</v>
      </c>
      <c r="H188" s="154">
        <v>1445.616</v>
      </c>
      <c r="I188" s="155"/>
      <c r="J188" s="156">
        <f>ROUND(I188*H188,2)</f>
        <v>0</v>
      </c>
      <c r="K188" s="152" t="s">
        <v>163</v>
      </c>
      <c r="L188" s="34"/>
      <c r="M188" s="157" t="s">
        <v>1</v>
      </c>
      <c r="N188" s="158" t="s">
        <v>40</v>
      </c>
      <c r="O188" s="59"/>
      <c r="P188" s="159">
        <f>O188*H188</f>
        <v>0</v>
      </c>
      <c r="Q188" s="159">
        <v>8.4000000000000003E-4</v>
      </c>
      <c r="R188" s="159">
        <f>Q188*H188</f>
        <v>1.2143174400000001</v>
      </c>
      <c r="S188" s="159">
        <v>0</v>
      </c>
      <c r="T188" s="16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1" t="s">
        <v>164</v>
      </c>
      <c r="AT188" s="161" t="s">
        <v>159</v>
      </c>
      <c r="AU188" s="161" t="s">
        <v>82</v>
      </c>
      <c r="AY188" s="18" t="s">
        <v>157</v>
      </c>
      <c r="BE188" s="162">
        <f>IF(N188="základní",J188,0)</f>
        <v>0</v>
      </c>
      <c r="BF188" s="162">
        <f>IF(N188="snížená",J188,0)</f>
        <v>0</v>
      </c>
      <c r="BG188" s="162">
        <f>IF(N188="zákl. přenesená",J188,0)</f>
        <v>0</v>
      </c>
      <c r="BH188" s="162">
        <f>IF(N188="sníž. přenesená",J188,0)</f>
        <v>0</v>
      </c>
      <c r="BI188" s="162">
        <f>IF(N188="nulová",J188,0)</f>
        <v>0</v>
      </c>
      <c r="BJ188" s="18" t="s">
        <v>32</v>
      </c>
      <c r="BK188" s="162">
        <f>ROUND(I188*H188,2)</f>
        <v>0</v>
      </c>
      <c r="BL188" s="18" t="s">
        <v>164</v>
      </c>
      <c r="BM188" s="161" t="s">
        <v>1110</v>
      </c>
    </row>
    <row r="189" spans="1:65" s="2" customFormat="1">
      <c r="A189" s="33"/>
      <c r="B189" s="34"/>
      <c r="C189" s="33"/>
      <c r="D189" s="163" t="s">
        <v>166</v>
      </c>
      <c r="E189" s="33"/>
      <c r="F189" s="164" t="s">
        <v>1111</v>
      </c>
      <c r="G189" s="33"/>
      <c r="H189" s="33"/>
      <c r="I189" s="165"/>
      <c r="J189" s="33"/>
      <c r="K189" s="33"/>
      <c r="L189" s="34"/>
      <c r="M189" s="166"/>
      <c r="N189" s="167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166</v>
      </c>
      <c r="AU189" s="18" t="s">
        <v>82</v>
      </c>
    </row>
    <row r="190" spans="1:65" s="14" customFormat="1">
      <c r="B190" s="178"/>
      <c r="D190" s="169" t="s">
        <v>168</v>
      </c>
      <c r="E190" s="179" t="s">
        <v>1</v>
      </c>
      <c r="F190" s="180" t="s">
        <v>1081</v>
      </c>
      <c r="H190" s="179" t="s">
        <v>1</v>
      </c>
      <c r="I190" s="181"/>
      <c r="L190" s="178"/>
      <c r="M190" s="182"/>
      <c r="N190" s="183"/>
      <c r="O190" s="183"/>
      <c r="P190" s="183"/>
      <c r="Q190" s="183"/>
      <c r="R190" s="183"/>
      <c r="S190" s="183"/>
      <c r="T190" s="184"/>
      <c r="AT190" s="179" t="s">
        <v>168</v>
      </c>
      <c r="AU190" s="179" t="s">
        <v>82</v>
      </c>
      <c r="AV190" s="14" t="s">
        <v>32</v>
      </c>
      <c r="AW190" s="14" t="s">
        <v>31</v>
      </c>
      <c r="AX190" s="14" t="s">
        <v>75</v>
      </c>
      <c r="AY190" s="179" t="s">
        <v>157</v>
      </c>
    </row>
    <row r="191" spans="1:65" s="13" customFormat="1">
      <c r="B191" s="168"/>
      <c r="D191" s="169" t="s">
        <v>168</v>
      </c>
      <c r="E191" s="170" t="s">
        <v>1</v>
      </c>
      <c r="F191" s="171" t="s">
        <v>1112</v>
      </c>
      <c r="H191" s="172">
        <v>863.85599999999999</v>
      </c>
      <c r="I191" s="173"/>
      <c r="L191" s="168"/>
      <c r="M191" s="174"/>
      <c r="N191" s="175"/>
      <c r="O191" s="175"/>
      <c r="P191" s="175"/>
      <c r="Q191" s="175"/>
      <c r="R191" s="175"/>
      <c r="S191" s="175"/>
      <c r="T191" s="176"/>
      <c r="AT191" s="170" t="s">
        <v>168</v>
      </c>
      <c r="AU191" s="170" t="s">
        <v>82</v>
      </c>
      <c r="AV191" s="13" t="s">
        <v>82</v>
      </c>
      <c r="AW191" s="13" t="s">
        <v>31</v>
      </c>
      <c r="AX191" s="13" t="s">
        <v>75</v>
      </c>
      <c r="AY191" s="170" t="s">
        <v>157</v>
      </c>
    </row>
    <row r="192" spans="1:65" s="14" customFormat="1">
      <c r="B192" s="178"/>
      <c r="D192" s="169" t="s">
        <v>168</v>
      </c>
      <c r="E192" s="179" t="s">
        <v>1</v>
      </c>
      <c r="F192" s="180" t="s">
        <v>1083</v>
      </c>
      <c r="H192" s="179" t="s">
        <v>1</v>
      </c>
      <c r="I192" s="181"/>
      <c r="L192" s="178"/>
      <c r="M192" s="182"/>
      <c r="N192" s="183"/>
      <c r="O192" s="183"/>
      <c r="P192" s="183"/>
      <c r="Q192" s="183"/>
      <c r="R192" s="183"/>
      <c r="S192" s="183"/>
      <c r="T192" s="184"/>
      <c r="AT192" s="179" t="s">
        <v>168</v>
      </c>
      <c r="AU192" s="179" t="s">
        <v>82</v>
      </c>
      <c r="AV192" s="14" t="s">
        <v>32</v>
      </c>
      <c r="AW192" s="14" t="s">
        <v>31</v>
      </c>
      <c r="AX192" s="14" t="s">
        <v>75</v>
      </c>
      <c r="AY192" s="179" t="s">
        <v>157</v>
      </c>
    </row>
    <row r="193" spans="1:65" s="13" customFormat="1">
      <c r="B193" s="168"/>
      <c r="D193" s="169" t="s">
        <v>168</v>
      </c>
      <c r="E193" s="170" t="s">
        <v>1</v>
      </c>
      <c r="F193" s="171" t="s">
        <v>1113</v>
      </c>
      <c r="H193" s="172">
        <v>581.76</v>
      </c>
      <c r="I193" s="173"/>
      <c r="L193" s="168"/>
      <c r="M193" s="174"/>
      <c r="N193" s="175"/>
      <c r="O193" s="175"/>
      <c r="P193" s="175"/>
      <c r="Q193" s="175"/>
      <c r="R193" s="175"/>
      <c r="S193" s="175"/>
      <c r="T193" s="176"/>
      <c r="AT193" s="170" t="s">
        <v>168</v>
      </c>
      <c r="AU193" s="170" t="s">
        <v>82</v>
      </c>
      <c r="AV193" s="13" t="s">
        <v>82</v>
      </c>
      <c r="AW193" s="13" t="s">
        <v>31</v>
      </c>
      <c r="AX193" s="13" t="s">
        <v>75</v>
      </c>
      <c r="AY193" s="170" t="s">
        <v>157</v>
      </c>
    </row>
    <row r="194" spans="1:65" s="15" customFormat="1">
      <c r="B194" s="185"/>
      <c r="D194" s="169" t="s">
        <v>168</v>
      </c>
      <c r="E194" s="186" t="s">
        <v>1</v>
      </c>
      <c r="F194" s="187" t="s">
        <v>190</v>
      </c>
      <c r="H194" s="188">
        <v>1445.616</v>
      </c>
      <c r="I194" s="189"/>
      <c r="L194" s="185"/>
      <c r="M194" s="190"/>
      <c r="N194" s="191"/>
      <c r="O194" s="191"/>
      <c r="P194" s="191"/>
      <c r="Q194" s="191"/>
      <c r="R194" s="191"/>
      <c r="S194" s="191"/>
      <c r="T194" s="192"/>
      <c r="AT194" s="186" t="s">
        <v>168</v>
      </c>
      <c r="AU194" s="186" t="s">
        <v>82</v>
      </c>
      <c r="AV194" s="15" t="s">
        <v>164</v>
      </c>
      <c r="AW194" s="15" t="s">
        <v>31</v>
      </c>
      <c r="AX194" s="15" t="s">
        <v>32</v>
      </c>
      <c r="AY194" s="186" t="s">
        <v>157</v>
      </c>
    </row>
    <row r="195" spans="1:65" s="2" customFormat="1" ht="16.5" customHeight="1">
      <c r="A195" s="33"/>
      <c r="B195" s="149"/>
      <c r="C195" s="150" t="s">
        <v>258</v>
      </c>
      <c r="D195" s="150" t="s">
        <v>159</v>
      </c>
      <c r="E195" s="151" t="s">
        <v>1114</v>
      </c>
      <c r="F195" s="152" t="s">
        <v>1115</v>
      </c>
      <c r="G195" s="153" t="s">
        <v>162</v>
      </c>
      <c r="H195" s="154">
        <v>1445.616</v>
      </c>
      <c r="I195" s="155"/>
      <c r="J195" s="156">
        <f>ROUND(I195*H195,2)</f>
        <v>0</v>
      </c>
      <c r="K195" s="152" t="s">
        <v>163</v>
      </c>
      <c r="L195" s="34"/>
      <c r="M195" s="157" t="s">
        <v>1</v>
      </c>
      <c r="N195" s="158" t="s">
        <v>40</v>
      </c>
      <c r="O195" s="59"/>
      <c r="P195" s="159">
        <f>O195*H195</f>
        <v>0</v>
      </c>
      <c r="Q195" s="159">
        <v>0</v>
      </c>
      <c r="R195" s="159">
        <f>Q195*H195</f>
        <v>0</v>
      </c>
      <c r="S195" s="159">
        <v>0</v>
      </c>
      <c r="T195" s="16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1" t="s">
        <v>164</v>
      </c>
      <c r="AT195" s="161" t="s">
        <v>159</v>
      </c>
      <c r="AU195" s="161" t="s">
        <v>82</v>
      </c>
      <c r="AY195" s="18" t="s">
        <v>157</v>
      </c>
      <c r="BE195" s="162">
        <f>IF(N195="základní",J195,0)</f>
        <v>0</v>
      </c>
      <c r="BF195" s="162">
        <f>IF(N195="snížená",J195,0)</f>
        <v>0</v>
      </c>
      <c r="BG195" s="162">
        <f>IF(N195="zákl. přenesená",J195,0)</f>
        <v>0</v>
      </c>
      <c r="BH195" s="162">
        <f>IF(N195="sníž. přenesená",J195,0)</f>
        <v>0</v>
      </c>
      <c r="BI195" s="162">
        <f>IF(N195="nulová",J195,0)</f>
        <v>0</v>
      </c>
      <c r="BJ195" s="18" t="s">
        <v>32</v>
      </c>
      <c r="BK195" s="162">
        <f>ROUND(I195*H195,2)</f>
        <v>0</v>
      </c>
      <c r="BL195" s="18" t="s">
        <v>164</v>
      </c>
      <c r="BM195" s="161" t="s">
        <v>1116</v>
      </c>
    </row>
    <row r="196" spans="1:65" s="2" customFormat="1">
      <c r="A196" s="33"/>
      <c r="B196" s="34"/>
      <c r="C196" s="33"/>
      <c r="D196" s="163" t="s">
        <v>166</v>
      </c>
      <c r="E196" s="33"/>
      <c r="F196" s="164" t="s">
        <v>1117</v>
      </c>
      <c r="G196" s="33"/>
      <c r="H196" s="33"/>
      <c r="I196" s="165"/>
      <c r="J196" s="33"/>
      <c r="K196" s="33"/>
      <c r="L196" s="34"/>
      <c r="M196" s="166"/>
      <c r="N196" s="167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166</v>
      </c>
      <c r="AU196" s="18" t="s">
        <v>82</v>
      </c>
    </row>
    <row r="197" spans="1:65" s="13" customFormat="1">
      <c r="B197" s="168"/>
      <c r="D197" s="169" t="s">
        <v>168</v>
      </c>
      <c r="E197" s="170" t="s">
        <v>1</v>
      </c>
      <c r="F197" s="171" t="s">
        <v>1118</v>
      </c>
      <c r="H197" s="172">
        <v>1445.616</v>
      </c>
      <c r="I197" s="173"/>
      <c r="L197" s="168"/>
      <c r="M197" s="174"/>
      <c r="N197" s="175"/>
      <c r="O197" s="175"/>
      <c r="P197" s="175"/>
      <c r="Q197" s="175"/>
      <c r="R197" s="175"/>
      <c r="S197" s="175"/>
      <c r="T197" s="176"/>
      <c r="AT197" s="170" t="s">
        <v>168</v>
      </c>
      <c r="AU197" s="170" t="s">
        <v>82</v>
      </c>
      <c r="AV197" s="13" t="s">
        <v>82</v>
      </c>
      <c r="AW197" s="13" t="s">
        <v>31</v>
      </c>
      <c r="AX197" s="13" t="s">
        <v>32</v>
      </c>
      <c r="AY197" s="170" t="s">
        <v>157</v>
      </c>
    </row>
    <row r="198" spans="1:65" s="2" customFormat="1" ht="21.75" customHeight="1">
      <c r="A198" s="33"/>
      <c r="B198" s="149"/>
      <c r="C198" s="150" t="s">
        <v>264</v>
      </c>
      <c r="D198" s="150" t="s">
        <v>159</v>
      </c>
      <c r="E198" s="151" t="s">
        <v>280</v>
      </c>
      <c r="F198" s="152" t="s">
        <v>281</v>
      </c>
      <c r="G198" s="153" t="s">
        <v>240</v>
      </c>
      <c r="H198" s="154">
        <v>574.23099999999999</v>
      </c>
      <c r="I198" s="155"/>
      <c r="J198" s="156">
        <f>ROUND(I198*H198,2)</f>
        <v>0</v>
      </c>
      <c r="K198" s="152" t="s">
        <v>163</v>
      </c>
      <c r="L198" s="34"/>
      <c r="M198" s="157" t="s">
        <v>1</v>
      </c>
      <c r="N198" s="158" t="s">
        <v>40</v>
      </c>
      <c r="O198" s="59"/>
      <c r="P198" s="159">
        <f>O198*H198</f>
        <v>0</v>
      </c>
      <c r="Q198" s="159">
        <v>0</v>
      </c>
      <c r="R198" s="159">
        <f>Q198*H198</f>
        <v>0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164</v>
      </c>
      <c r="AT198" s="161" t="s">
        <v>159</v>
      </c>
      <c r="AU198" s="161" t="s">
        <v>82</v>
      </c>
      <c r="AY198" s="18" t="s">
        <v>157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32</v>
      </c>
      <c r="BK198" s="162">
        <f>ROUND(I198*H198,2)</f>
        <v>0</v>
      </c>
      <c r="BL198" s="18" t="s">
        <v>164</v>
      </c>
      <c r="BM198" s="161" t="s">
        <v>1119</v>
      </c>
    </row>
    <row r="199" spans="1:65" s="2" customFormat="1">
      <c r="A199" s="33"/>
      <c r="B199" s="34"/>
      <c r="C199" s="33"/>
      <c r="D199" s="163" t="s">
        <v>166</v>
      </c>
      <c r="E199" s="33"/>
      <c r="F199" s="164" t="s">
        <v>283</v>
      </c>
      <c r="G199" s="33"/>
      <c r="H199" s="33"/>
      <c r="I199" s="165"/>
      <c r="J199" s="33"/>
      <c r="K199" s="33"/>
      <c r="L199" s="34"/>
      <c r="M199" s="166"/>
      <c r="N199" s="167"/>
      <c r="O199" s="59"/>
      <c r="P199" s="59"/>
      <c r="Q199" s="59"/>
      <c r="R199" s="59"/>
      <c r="S199" s="59"/>
      <c r="T199" s="60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166</v>
      </c>
      <c r="AU199" s="18" t="s">
        <v>82</v>
      </c>
    </row>
    <row r="200" spans="1:65" s="13" customFormat="1">
      <c r="B200" s="168"/>
      <c r="D200" s="169" t="s">
        <v>168</v>
      </c>
      <c r="E200" s="170" t="s">
        <v>1</v>
      </c>
      <c r="F200" s="171" t="s">
        <v>1120</v>
      </c>
      <c r="H200" s="172">
        <v>574.23099999999999</v>
      </c>
      <c r="I200" s="173"/>
      <c r="L200" s="168"/>
      <c r="M200" s="174"/>
      <c r="N200" s="175"/>
      <c r="O200" s="175"/>
      <c r="P200" s="175"/>
      <c r="Q200" s="175"/>
      <c r="R200" s="175"/>
      <c r="S200" s="175"/>
      <c r="T200" s="176"/>
      <c r="AT200" s="170" t="s">
        <v>168</v>
      </c>
      <c r="AU200" s="170" t="s">
        <v>82</v>
      </c>
      <c r="AV200" s="13" t="s">
        <v>82</v>
      </c>
      <c r="AW200" s="13" t="s">
        <v>31</v>
      </c>
      <c r="AX200" s="13" t="s">
        <v>32</v>
      </c>
      <c r="AY200" s="170" t="s">
        <v>157</v>
      </c>
    </row>
    <row r="201" spans="1:65" s="2" customFormat="1" ht="16.5" customHeight="1">
      <c r="A201" s="33"/>
      <c r="B201" s="149"/>
      <c r="C201" s="150" t="s">
        <v>273</v>
      </c>
      <c r="D201" s="150" t="s">
        <v>159</v>
      </c>
      <c r="E201" s="151" t="s">
        <v>292</v>
      </c>
      <c r="F201" s="152" t="s">
        <v>293</v>
      </c>
      <c r="G201" s="153" t="s">
        <v>240</v>
      </c>
      <c r="H201" s="154">
        <v>574.23099999999999</v>
      </c>
      <c r="I201" s="155"/>
      <c r="J201" s="156">
        <f>ROUND(I201*H201,2)</f>
        <v>0</v>
      </c>
      <c r="K201" s="152" t="s">
        <v>163</v>
      </c>
      <c r="L201" s="34"/>
      <c r="M201" s="157" t="s">
        <v>1</v>
      </c>
      <c r="N201" s="158" t="s">
        <v>40</v>
      </c>
      <c r="O201" s="59"/>
      <c r="P201" s="159">
        <f>O201*H201</f>
        <v>0</v>
      </c>
      <c r="Q201" s="159">
        <v>0</v>
      </c>
      <c r="R201" s="159">
        <f>Q201*H201</f>
        <v>0</v>
      </c>
      <c r="S201" s="159">
        <v>0</v>
      </c>
      <c r="T201" s="16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1" t="s">
        <v>164</v>
      </c>
      <c r="AT201" s="161" t="s">
        <v>159</v>
      </c>
      <c r="AU201" s="161" t="s">
        <v>82</v>
      </c>
      <c r="AY201" s="18" t="s">
        <v>157</v>
      </c>
      <c r="BE201" s="162">
        <f>IF(N201="základní",J201,0)</f>
        <v>0</v>
      </c>
      <c r="BF201" s="162">
        <f>IF(N201="snížená",J201,0)</f>
        <v>0</v>
      </c>
      <c r="BG201" s="162">
        <f>IF(N201="zákl. přenesená",J201,0)</f>
        <v>0</v>
      </c>
      <c r="BH201" s="162">
        <f>IF(N201="sníž. přenesená",J201,0)</f>
        <v>0</v>
      </c>
      <c r="BI201" s="162">
        <f>IF(N201="nulová",J201,0)</f>
        <v>0</v>
      </c>
      <c r="BJ201" s="18" t="s">
        <v>32</v>
      </c>
      <c r="BK201" s="162">
        <f>ROUND(I201*H201,2)</f>
        <v>0</v>
      </c>
      <c r="BL201" s="18" t="s">
        <v>164</v>
      </c>
      <c r="BM201" s="161" t="s">
        <v>1121</v>
      </c>
    </row>
    <row r="202" spans="1:65" s="2" customFormat="1">
      <c r="A202" s="33"/>
      <c r="B202" s="34"/>
      <c r="C202" s="33"/>
      <c r="D202" s="163" t="s">
        <v>166</v>
      </c>
      <c r="E202" s="33"/>
      <c r="F202" s="164" t="s">
        <v>295</v>
      </c>
      <c r="G202" s="33"/>
      <c r="H202" s="33"/>
      <c r="I202" s="165"/>
      <c r="J202" s="33"/>
      <c r="K202" s="33"/>
      <c r="L202" s="34"/>
      <c r="M202" s="166"/>
      <c r="N202" s="167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166</v>
      </c>
      <c r="AU202" s="18" t="s">
        <v>82</v>
      </c>
    </row>
    <row r="203" spans="1:65" s="13" customFormat="1">
      <c r="B203" s="168"/>
      <c r="D203" s="169" t="s">
        <v>168</v>
      </c>
      <c r="E203" s="170" t="s">
        <v>1</v>
      </c>
      <c r="F203" s="171" t="s">
        <v>1120</v>
      </c>
      <c r="H203" s="172">
        <v>574.23099999999999</v>
      </c>
      <c r="I203" s="173"/>
      <c r="L203" s="168"/>
      <c r="M203" s="174"/>
      <c r="N203" s="175"/>
      <c r="O203" s="175"/>
      <c r="P203" s="175"/>
      <c r="Q203" s="175"/>
      <c r="R203" s="175"/>
      <c r="S203" s="175"/>
      <c r="T203" s="176"/>
      <c r="AT203" s="170" t="s">
        <v>168</v>
      </c>
      <c r="AU203" s="170" t="s">
        <v>82</v>
      </c>
      <c r="AV203" s="13" t="s">
        <v>82</v>
      </c>
      <c r="AW203" s="13" t="s">
        <v>31</v>
      </c>
      <c r="AX203" s="13" t="s">
        <v>32</v>
      </c>
      <c r="AY203" s="170" t="s">
        <v>157</v>
      </c>
    </row>
    <row r="204" spans="1:65" s="2" customFormat="1" ht="16.5" customHeight="1">
      <c r="A204" s="33"/>
      <c r="B204" s="149"/>
      <c r="C204" s="150" t="s">
        <v>279</v>
      </c>
      <c r="D204" s="150" t="s">
        <v>159</v>
      </c>
      <c r="E204" s="151" t="s">
        <v>298</v>
      </c>
      <c r="F204" s="152" t="s">
        <v>299</v>
      </c>
      <c r="G204" s="153" t="s">
        <v>240</v>
      </c>
      <c r="H204" s="154">
        <v>401.96199999999999</v>
      </c>
      <c r="I204" s="155"/>
      <c r="J204" s="156">
        <f>ROUND(I204*H204,2)</f>
        <v>0</v>
      </c>
      <c r="K204" s="152" t="s">
        <v>1</v>
      </c>
      <c r="L204" s="34"/>
      <c r="M204" s="157" t="s">
        <v>1</v>
      </c>
      <c r="N204" s="158" t="s">
        <v>40</v>
      </c>
      <c r="O204" s="59"/>
      <c r="P204" s="159">
        <f>O204*H204</f>
        <v>0</v>
      </c>
      <c r="Q204" s="159">
        <v>0</v>
      </c>
      <c r="R204" s="159">
        <f>Q204*H204</f>
        <v>0</v>
      </c>
      <c r="S204" s="159">
        <v>0</v>
      </c>
      <c r="T204" s="16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1" t="s">
        <v>164</v>
      </c>
      <c r="AT204" s="161" t="s">
        <v>159</v>
      </c>
      <c r="AU204" s="161" t="s">
        <v>82</v>
      </c>
      <c r="AY204" s="18" t="s">
        <v>157</v>
      </c>
      <c r="BE204" s="162">
        <f>IF(N204="základní",J204,0)</f>
        <v>0</v>
      </c>
      <c r="BF204" s="162">
        <f>IF(N204="snížená",J204,0)</f>
        <v>0</v>
      </c>
      <c r="BG204" s="162">
        <f>IF(N204="zákl. přenesená",J204,0)</f>
        <v>0</v>
      </c>
      <c r="BH204" s="162">
        <f>IF(N204="sníž. přenesená",J204,0)</f>
        <v>0</v>
      </c>
      <c r="BI204" s="162">
        <f>IF(N204="nulová",J204,0)</f>
        <v>0</v>
      </c>
      <c r="BJ204" s="18" t="s">
        <v>32</v>
      </c>
      <c r="BK204" s="162">
        <f>ROUND(I204*H204,2)</f>
        <v>0</v>
      </c>
      <c r="BL204" s="18" t="s">
        <v>164</v>
      </c>
      <c r="BM204" s="161" t="s">
        <v>1122</v>
      </c>
    </row>
    <row r="205" spans="1:65" s="13" customFormat="1">
      <c r="B205" s="168"/>
      <c r="D205" s="169" t="s">
        <v>168</v>
      </c>
      <c r="E205" s="170" t="s">
        <v>1</v>
      </c>
      <c r="F205" s="171" t="s">
        <v>1123</v>
      </c>
      <c r="H205" s="172">
        <v>401.96199999999999</v>
      </c>
      <c r="I205" s="173"/>
      <c r="L205" s="168"/>
      <c r="M205" s="174"/>
      <c r="N205" s="175"/>
      <c r="O205" s="175"/>
      <c r="P205" s="175"/>
      <c r="Q205" s="175"/>
      <c r="R205" s="175"/>
      <c r="S205" s="175"/>
      <c r="T205" s="176"/>
      <c r="AT205" s="170" t="s">
        <v>168</v>
      </c>
      <c r="AU205" s="170" t="s">
        <v>82</v>
      </c>
      <c r="AV205" s="13" t="s">
        <v>82</v>
      </c>
      <c r="AW205" s="13" t="s">
        <v>31</v>
      </c>
      <c r="AX205" s="13" t="s">
        <v>32</v>
      </c>
      <c r="AY205" s="170" t="s">
        <v>157</v>
      </c>
    </row>
    <row r="206" spans="1:65" s="2" customFormat="1" ht="16.5" customHeight="1">
      <c r="A206" s="33"/>
      <c r="B206" s="149"/>
      <c r="C206" s="150" t="s">
        <v>285</v>
      </c>
      <c r="D206" s="150" t="s">
        <v>159</v>
      </c>
      <c r="E206" s="151" t="s">
        <v>303</v>
      </c>
      <c r="F206" s="152" t="s">
        <v>304</v>
      </c>
      <c r="G206" s="153" t="s">
        <v>240</v>
      </c>
      <c r="H206" s="154">
        <v>172.26900000000001</v>
      </c>
      <c r="I206" s="155"/>
      <c r="J206" s="156">
        <f>ROUND(I206*H206,2)</f>
        <v>0</v>
      </c>
      <c r="K206" s="152" t="s">
        <v>1</v>
      </c>
      <c r="L206" s="34"/>
      <c r="M206" s="157" t="s">
        <v>1</v>
      </c>
      <c r="N206" s="158" t="s">
        <v>40</v>
      </c>
      <c r="O206" s="59"/>
      <c r="P206" s="159">
        <f>O206*H206</f>
        <v>0</v>
      </c>
      <c r="Q206" s="159">
        <v>0</v>
      </c>
      <c r="R206" s="159">
        <f>Q206*H206</f>
        <v>0</v>
      </c>
      <c r="S206" s="159">
        <v>0</v>
      </c>
      <c r="T206" s="16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1" t="s">
        <v>164</v>
      </c>
      <c r="AT206" s="161" t="s">
        <v>159</v>
      </c>
      <c r="AU206" s="161" t="s">
        <v>82</v>
      </c>
      <c r="AY206" s="18" t="s">
        <v>157</v>
      </c>
      <c r="BE206" s="162">
        <f>IF(N206="základní",J206,0)</f>
        <v>0</v>
      </c>
      <c r="BF206" s="162">
        <f>IF(N206="snížená",J206,0)</f>
        <v>0</v>
      </c>
      <c r="BG206" s="162">
        <f>IF(N206="zákl. přenesená",J206,0)</f>
        <v>0</v>
      </c>
      <c r="BH206" s="162">
        <f>IF(N206="sníž. přenesená",J206,0)</f>
        <v>0</v>
      </c>
      <c r="BI206" s="162">
        <f>IF(N206="nulová",J206,0)</f>
        <v>0</v>
      </c>
      <c r="BJ206" s="18" t="s">
        <v>32</v>
      </c>
      <c r="BK206" s="162">
        <f>ROUND(I206*H206,2)</f>
        <v>0</v>
      </c>
      <c r="BL206" s="18" t="s">
        <v>164</v>
      </c>
      <c r="BM206" s="161" t="s">
        <v>1124</v>
      </c>
    </row>
    <row r="207" spans="1:65" s="13" customFormat="1">
      <c r="B207" s="168"/>
      <c r="D207" s="169" t="s">
        <v>168</v>
      </c>
      <c r="E207" s="170" t="s">
        <v>1</v>
      </c>
      <c r="F207" s="171" t="s">
        <v>1125</v>
      </c>
      <c r="H207" s="172">
        <v>172.26900000000001</v>
      </c>
      <c r="I207" s="173"/>
      <c r="L207" s="168"/>
      <c r="M207" s="174"/>
      <c r="N207" s="175"/>
      <c r="O207" s="175"/>
      <c r="P207" s="175"/>
      <c r="Q207" s="175"/>
      <c r="R207" s="175"/>
      <c r="S207" s="175"/>
      <c r="T207" s="176"/>
      <c r="AT207" s="170" t="s">
        <v>168</v>
      </c>
      <c r="AU207" s="170" t="s">
        <v>82</v>
      </c>
      <c r="AV207" s="13" t="s">
        <v>82</v>
      </c>
      <c r="AW207" s="13" t="s">
        <v>31</v>
      </c>
      <c r="AX207" s="13" t="s">
        <v>32</v>
      </c>
      <c r="AY207" s="170" t="s">
        <v>157</v>
      </c>
    </row>
    <row r="208" spans="1:65" s="2" customFormat="1" ht="16.5" customHeight="1">
      <c r="A208" s="33"/>
      <c r="B208" s="149"/>
      <c r="C208" s="150" t="s">
        <v>291</v>
      </c>
      <c r="D208" s="150" t="s">
        <v>159</v>
      </c>
      <c r="E208" s="151" t="s">
        <v>307</v>
      </c>
      <c r="F208" s="152" t="s">
        <v>308</v>
      </c>
      <c r="G208" s="153" t="s">
        <v>240</v>
      </c>
      <c r="H208" s="154">
        <v>557.38199999999995</v>
      </c>
      <c r="I208" s="155"/>
      <c r="J208" s="156">
        <f>ROUND(I208*H208,2)</f>
        <v>0</v>
      </c>
      <c r="K208" s="152" t="s">
        <v>163</v>
      </c>
      <c r="L208" s="34"/>
      <c r="M208" s="157" t="s">
        <v>1</v>
      </c>
      <c r="N208" s="158" t="s">
        <v>40</v>
      </c>
      <c r="O208" s="59"/>
      <c r="P208" s="159">
        <f>O208*H208</f>
        <v>0</v>
      </c>
      <c r="Q208" s="159">
        <v>0</v>
      </c>
      <c r="R208" s="159">
        <f>Q208*H208</f>
        <v>0</v>
      </c>
      <c r="S208" s="159">
        <v>0</v>
      </c>
      <c r="T208" s="16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1" t="s">
        <v>164</v>
      </c>
      <c r="AT208" s="161" t="s">
        <v>159</v>
      </c>
      <c r="AU208" s="161" t="s">
        <v>82</v>
      </c>
      <c r="AY208" s="18" t="s">
        <v>157</v>
      </c>
      <c r="BE208" s="162">
        <f>IF(N208="základní",J208,0)</f>
        <v>0</v>
      </c>
      <c r="BF208" s="162">
        <f>IF(N208="snížená",J208,0)</f>
        <v>0</v>
      </c>
      <c r="BG208" s="162">
        <f>IF(N208="zákl. přenesená",J208,0)</f>
        <v>0</v>
      </c>
      <c r="BH208" s="162">
        <f>IF(N208="sníž. přenesená",J208,0)</f>
        <v>0</v>
      </c>
      <c r="BI208" s="162">
        <f>IF(N208="nulová",J208,0)</f>
        <v>0</v>
      </c>
      <c r="BJ208" s="18" t="s">
        <v>32</v>
      </c>
      <c r="BK208" s="162">
        <f>ROUND(I208*H208,2)</f>
        <v>0</v>
      </c>
      <c r="BL208" s="18" t="s">
        <v>164</v>
      </c>
      <c r="BM208" s="161" t="s">
        <v>309</v>
      </c>
    </row>
    <row r="209" spans="1:65" s="2" customFormat="1">
      <c r="A209" s="33"/>
      <c r="B209" s="34"/>
      <c r="C209" s="33"/>
      <c r="D209" s="163" t="s">
        <v>166</v>
      </c>
      <c r="E209" s="33"/>
      <c r="F209" s="164" t="s">
        <v>310</v>
      </c>
      <c r="G209" s="33"/>
      <c r="H209" s="33"/>
      <c r="I209" s="165"/>
      <c r="J209" s="33"/>
      <c r="K209" s="33"/>
      <c r="L209" s="34"/>
      <c r="M209" s="166"/>
      <c r="N209" s="167"/>
      <c r="O209" s="59"/>
      <c r="P209" s="59"/>
      <c r="Q209" s="59"/>
      <c r="R209" s="59"/>
      <c r="S209" s="59"/>
      <c r="T209" s="60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8" t="s">
        <v>166</v>
      </c>
      <c r="AU209" s="18" t="s">
        <v>82</v>
      </c>
    </row>
    <row r="210" spans="1:65" s="14" customFormat="1">
      <c r="B210" s="178"/>
      <c r="D210" s="169" t="s">
        <v>168</v>
      </c>
      <c r="E210" s="179" t="s">
        <v>1</v>
      </c>
      <c r="F210" s="180" t="s">
        <v>311</v>
      </c>
      <c r="H210" s="179" t="s">
        <v>1</v>
      </c>
      <c r="I210" s="181"/>
      <c r="L210" s="178"/>
      <c r="M210" s="182"/>
      <c r="N210" s="183"/>
      <c r="O210" s="183"/>
      <c r="P210" s="183"/>
      <c r="Q210" s="183"/>
      <c r="R210" s="183"/>
      <c r="S210" s="183"/>
      <c r="T210" s="184"/>
      <c r="AT210" s="179" t="s">
        <v>168</v>
      </c>
      <c r="AU210" s="179" t="s">
        <v>82</v>
      </c>
      <c r="AV210" s="14" t="s">
        <v>32</v>
      </c>
      <c r="AW210" s="14" t="s">
        <v>31</v>
      </c>
      <c r="AX210" s="14" t="s">
        <v>75</v>
      </c>
      <c r="AY210" s="179" t="s">
        <v>157</v>
      </c>
    </row>
    <row r="211" spans="1:65" s="13" customFormat="1">
      <c r="B211" s="168"/>
      <c r="D211" s="169" t="s">
        <v>168</v>
      </c>
      <c r="E211" s="170" t="s">
        <v>1</v>
      </c>
      <c r="F211" s="171" t="s">
        <v>1120</v>
      </c>
      <c r="H211" s="172">
        <v>574.23099999999999</v>
      </c>
      <c r="I211" s="173"/>
      <c r="L211" s="168"/>
      <c r="M211" s="174"/>
      <c r="N211" s="175"/>
      <c r="O211" s="175"/>
      <c r="P211" s="175"/>
      <c r="Q211" s="175"/>
      <c r="R211" s="175"/>
      <c r="S211" s="175"/>
      <c r="T211" s="176"/>
      <c r="AT211" s="170" t="s">
        <v>168</v>
      </c>
      <c r="AU211" s="170" t="s">
        <v>82</v>
      </c>
      <c r="AV211" s="13" t="s">
        <v>82</v>
      </c>
      <c r="AW211" s="13" t="s">
        <v>31</v>
      </c>
      <c r="AX211" s="13" t="s">
        <v>75</v>
      </c>
      <c r="AY211" s="170" t="s">
        <v>157</v>
      </c>
    </row>
    <row r="212" spans="1:65" s="14" customFormat="1">
      <c r="B212" s="178"/>
      <c r="D212" s="169" t="s">
        <v>168</v>
      </c>
      <c r="E212" s="179" t="s">
        <v>1</v>
      </c>
      <c r="F212" s="180" t="s">
        <v>1126</v>
      </c>
      <c r="H212" s="179" t="s">
        <v>1</v>
      </c>
      <c r="I212" s="181"/>
      <c r="L212" s="178"/>
      <c r="M212" s="182"/>
      <c r="N212" s="183"/>
      <c r="O212" s="183"/>
      <c r="P212" s="183"/>
      <c r="Q212" s="183"/>
      <c r="R212" s="183"/>
      <c r="S212" s="183"/>
      <c r="T212" s="184"/>
      <c r="AT212" s="179" t="s">
        <v>168</v>
      </c>
      <c r="AU212" s="179" t="s">
        <v>82</v>
      </c>
      <c r="AV212" s="14" t="s">
        <v>32</v>
      </c>
      <c r="AW212" s="14" t="s">
        <v>31</v>
      </c>
      <c r="AX212" s="14" t="s">
        <v>75</v>
      </c>
      <c r="AY212" s="179" t="s">
        <v>157</v>
      </c>
    </row>
    <row r="213" spans="1:65" s="13" customFormat="1">
      <c r="B213" s="168"/>
      <c r="D213" s="169" t="s">
        <v>168</v>
      </c>
      <c r="E213" s="170" t="s">
        <v>1</v>
      </c>
      <c r="F213" s="171" t="s">
        <v>1127</v>
      </c>
      <c r="H213" s="172">
        <v>-171.40700000000001</v>
      </c>
      <c r="I213" s="173"/>
      <c r="L213" s="168"/>
      <c r="M213" s="174"/>
      <c r="N213" s="175"/>
      <c r="O213" s="175"/>
      <c r="P213" s="175"/>
      <c r="Q213" s="175"/>
      <c r="R213" s="175"/>
      <c r="S213" s="175"/>
      <c r="T213" s="176"/>
      <c r="AT213" s="170" t="s">
        <v>168</v>
      </c>
      <c r="AU213" s="170" t="s">
        <v>82</v>
      </c>
      <c r="AV213" s="13" t="s">
        <v>82</v>
      </c>
      <c r="AW213" s="13" t="s">
        <v>31</v>
      </c>
      <c r="AX213" s="13" t="s">
        <v>75</v>
      </c>
      <c r="AY213" s="170" t="s">
        <v>157</v>
      </c>
    </row>
    <row r="214" spans="1:65" s="14" customFormat="1">
      <c r="B214" s="178"/>
      <c r="D214" s="169" t="s">
        <v>168</v>
      </c>
      <c r="E214" s="179" t="s">
        <v>1</v>
      </c>
      <c r="F214" s="180" t="s">
        <v>321</v>
      </c>
      <c r="H214" s="179" t="s">
        <v>1</v>
      </c>
      <c r="I214" s="181"/>
      <c r="L214" s="178"/>
      <c r="M214" s="182"/>
      <c r="N214" s="183"/>
      <c r="O214" s="183"/>
      <c r="P214" s="183"/>
      <c r="Q214" s="183"/>
      <c r="R214" s="183"/>
      <c r="S214" s="183"/>
      <c r="T214" s="184"/>
      <c r="AT214" s="179" t="s">
        <v>168</v>
      </c>
      <c r="AU214" s="179" t="s">
        <v>82</v>
      </c>
      <c r="AV214" s="14" t="s">
        <v>32</v>
      </c>
      <c r="AW214" s="14" t="s">
        <v>31</v>
      </c>
      <c r="AX214" s="14" t="s">
        <v>75</v>
      </c>
      <c r="AY214" s="179" t="s">
        <v>157</v>
      </c>
    </row>
    <row r="215" spans="1:65" s="13" customFormat="1">
      <c r="B215" s="168"/>
      <c r="D215" s="169" t="s">
        <v>168</v>
      </c>
      <c r="E215" s="170" t="s">
        <v>1</v>
      </c>
      <c r="F215" s="171" t="s">
        <v>1128</v>
      </c>
      <c r="H215" s="172">
        <v>-66.257000000000005</v>
      </c>
      <c r="I215" s="173"/>
      <c r="L215" s="168"/>
      <c r="M215" s="174"/>
      <c r="N215" s="175"/>
      <c r="O215" s="175"/>
      <c r="P215" s="175"/>
      <c r="Q215" s="175"/>
      <c r="R215" s="175"/>
      <c r="S215" s="175"/>
      <c r="T215" s="176"/>
      <c r="AT215" s="170" t="s">
        <v>168</v>
      </c>
      <c r="AU215" s="170" t="s">
        <v>82</v>
      </c>
      <c r="AV215" s="13" t="s">
        <v>82</v>
      </c>
      <c r="AW215" s="13" t="s">
        <v>31</v>
      </c>
      <c r="AX215" s="13" t="s">
        <v>75</v>
      </c>
      <c r="AY215" s="170" t="s">
        <v>157</v>
      </c>
    </row>
    <row r="216" spans="1:65" s="14" customFormat="1">
      <c r="B216" s="178"/>
      <c r="D216" s="169" t="s">
        <v>168</v>
      </c>
      <c r="E216" s="179" t="s">
        <v>1</v>
      </c>
      <c r="F216" s="180" t="s">
        <v>1129</v>
      </c>
      <c r="H216" s="179" t="s">
        <v>1</v>
      </c>
      <c r="I216" s="181"/>
      <c r="L216" s="178"/>
      <c r="M216" s="182"/>
      <c r="N216" s="183"/>
      <c r="O216" s="183"/>
      <c r="P216" s="183"/>
      <c r="Q216" s="183"/>
      <c r="R216" s="183"/>
      <c r="S216" s="183"/>
      <c r="T216" s="184"/>
      <c r="AT216" s="179" t="s">
        <v>168</v>
      </c>
      <c r="AU216" s="179" t="s">
        <v>82</v>
      </c>
      <c r="AV216" s="14" t="s">
        <v>32</v>
      </c>
      <c r="AW216" s="14" t="s">
        <v>31</v>
      </c>
      <c r="AX216" s="14" t="s">
        <v>75</v>
      </c>
      <c r="AY216" s="179" t="s">
        <v>157</v>
      </c>
    </row>
    <row r="217" spans="1:65" s="13" customFormat="1">
      <c r="B217" s="168"/>
      <c r="D217" s="169" t="s">
        <v>168</v>
      </c>
      <c r="E217" s="170" t="s">
        <v>1</v>
      </c>
      <c r="F217" s="171" t="s">
        <v>1130</v>
      </c>
      <c r="H217" s="172">
        <v>-4.2999999999999997E-2</v>
      </c>
      <c r="I217" s="173"/>
      <c r="L217" s="168"/>
      <c r="M217" s="174"/>
      <c r="N217" s="175"/>
      <c r="O217" s="175"/>
      <c r="P217" s="175"/>
      <c r="Q217" s="175"/>
      <c r="R217" s="175"/>
      <c r="S217" s="175"/>
      <c r="T217" s="176"/>
      <c r="AT217" s="170" t="s">
        <v>168</v>
      </c>
      <c r="AU217" s="170" t="s">
        <v>82</v>
      </c>
      <c r="AV217" s="13" t="s">
        <v>82</v>
      </c>
      <c r="AW217" s="13" t="s">
        <v>31</v>
      </c>
      <c r="AX217" s="13" t="s">
        <v>75</v>
      </c>
      <c r="AY217" s="170" t="s">
        <v>157</v>
      </c>
    </row>
    <row r="218" spans="1:65" s="16" customFormat="1">
      <c r="B218" s="193"/>
      <c r="D218" s="169" t="s">
        <v>168</v>
      </c>
      <c r="E218" s="194" t="s">
        <v>1</v>
      </c>
      <c r="F218" s="195" t="s">
        <v>320</v>
      </c>
      <c r="H218" s="196">
        <v>336.524</v>
      </c>
      <c r="I218" s="197"/>
      <c r="L218" s="193"/>
      <c r="M218" s="198"/>
      <c r="N218" s="199"/>
      <c r="O218" s="199"/>
      <c r="P218" s="199"/>
      <c r="Q218" s="199"/>
      <c r="R218" s="199"/>
      <c r="S218" s="199"/>
      <c r="T218" s="200"/>
      <c r="AT218" s="194" t="s">
        <v>168</v>
      </c>
      <c r="AU218" s="194" t="s">
        <v>82</v>
      </c>
      <c r="AV218" s="16" t="s">
        <v>102</v>
      </c>
      <c r="AW218" s="16" t="s">
        <v>31</v>
      </c>
      <c r="AX218" s="16" t="s">
        <v>75</v>
      </c>
      <c r="AY218" s="194" t="s">
        <v>157</v>
      </c>
    </row>
    <row r="219" spans="1:65" s="14" customFormat="1">
      <c r="B219" s="178"/>
      <c r="D219" s="169" t="s">
        <v>168</v>
      </c>
      <c r="E219" s="179" t="s">
        <v>1</v>
      </c>
      <c r="F219" s="180" t="s">
        <v>1131</v>
      </c>
      <c r="H219" s="179" t="s">
        <v>1</v>
      </c>
      <c r="I219" s="181"/>
      <c r="L219" s="178"/>
      <c r="M219" s="182"/>
      <c r="N219" s="183"/>
      <c r="O219" s="183"/>
      <c r="P219" s="183"/>
      <c r="Q219" s="183"/>
      <c r="R219" s="183"/>
      <c r="S219" s="183"/>
      <c r="T219" s="184"/>
      <c r="AT219" s="179" t="s">
        <v>168</v>
      </c>
      <c r="AU219" s="179" t="s">
        <v>82</v>
      </c>
      <c r="AV219" s="14" t="s">
        <v>32</v>
      </c>
      <c r="AW219" s="14" t="s">
        <v>31</v>
      </c>
      <c r="AX219" s="14" t="s">
        <v>75</v>
      </c>
      <c r="AY219" s="179" t="s">
        <v>157</v>
      </c>
    </row>
    <row r="220" spans="1:65" s="13" customFormat="1">
      <c r="B220" s="168"/>
      <c r="D220" s="169" t="s">
        <v>168</v>
      </c>
      <c r="E220" s="170" t="s">
        <v>1</v>
      </c>
      <c r="F220" s="171" t="s">
        <v>1132</v>
      </c>
      <c r="H220" s="172">
        <v>220.858</v>
      </c>
      <c r="I220" s="173"/>
      <c r="L220" s="168"/>
      <c r="M220" s="174"/>
      <c r="N220" s="175"/>
      <c r="O220" s="175"/>
      <c r="P220" s="175"/>
      <c r="Q220" s="175"/>
      <c r="R220" s="175"/>
      <c r="S220" s="175"/>
      <c r="T220" s="176"/>
      <c r="AT220" s="170" t="s">
        <v>168</v>
      </c>
      <c r="AU220" s="170" t="s">
        <v>82</v>
      </c>
      <c r="AV220" s="13" t="s">
        <v>82</v>
      </c>
      <c r="AW220" s="13" t="s">
        <v>31</v>
      </c>
      <c r="AX220" s="13" t="s">
        <v>75</v>
      </c>
      <c r="AY220" s="170" t="s">
        <v>157</v>
      </c>
    </row>
    <row r="221" spans="1:65" s="16" customFormat="1">
      <c r="B221" s="193"/>
      <c r="D221" s="169" t="s">
        <v>168</v>
      </c>
      <c r="E221" s="194" t="s">
        <v>1</v>
      </c>
      <c r="F221" s="195" t="s">
        <v>320</v>
      </c>
      <c r="H221" s="196">
        <v>220.858</v>
      </c>
      <c r="I221" s="197"/>
      <c r="L221" s="193"/>
      <c r="M221" s="198"/>
      <c r="N221" s="199"/>
      <c r="O221" s="199"/>
      <c r="P221" s="199"/>
      <c r="Q221" s="199"/>
      <c r="R221" s="199"/>
      <c r="S221" s="199"/>
      <c r="T221" s="200"/>
      <c r="AT221" s="194" t="s">
        <v>168</v>
      </c>
      <c r="AU221" s="194" t="s">
        <v>82</v>
      </c>
      <c r="AV221" s="16" t="s">
        <v>102</v>
      </c>
      <c r="AW221" s="16" t="s">
        <v>31</v>
      </c>
      <c r="AX221" s="16" t="s">
        <v>75</v>
      </c>
      <c r="AY221" s="194" t="s">
        <v>157</v>
      </c>
    </row>
    <row r="222" spans="1:65" s="15" customFormat="1">
      <c r="B222" s="185"/>
      <c r="D222" s="169" t="s">
        <v>168</v>
      </c>
      <c r="E222" s="186" t="s">
        <v>1</v>
      </c>
      <c r="F222" s="187" t="s">
        <v>190</v>
      </c>
      <c r="H222" s="188">
        <v>557.38199999999995</v>
      </c>
      <c r="I222" s="189"/>
      <c r="L222" s="185"/>
      <c r="M222" s="190"/>
      <c r="N222" s="191"/>
      <c r="O222" s="191"/>
      <c r="P222" s="191"/>
      <c r="Q222" s="191"/>
      <c r="R222" s="191"/>
      <c r="S222" s="191"/>
      <c r="T222" s="192"/>
      <c r="AT222" s="186" t="s">
        <v>168</v>
      </c>
      <c r="AU222" s="186" t="s">
        <v>82</v>
      </c>
      <c r="AV222" s="15" t="s">
        <v>164</v>
      </c>
      <c r="AW222" s="15" t="s">
        <v>31</v>
      </c>
      <c r="AX222" s="15" t="s">
        <v>32</v>
      </c>
      <c r="AY222" s="186" t="s">
        <v>157</v>
      </c>
    </row>
    <row r="223" spans="1:65" s="2" customFormat="1" ht="16.5" customHeight="1">
      <c r="A223" s="33"/>
      <c r="B223" s="149"/>
      <c r="C223" s="201" t="s">
        <v>297</v>
      </c>
      <c r="D223" s="201" t="s">
        <v>338</v>
      </c>
      <c r="E223" s="202" t="s">
        <v>339</v>
      </c>
      <c r="F223" s="203" t="s">
        <v>853</v>
      </c>
      <c r="G223" s="204" t="s">
        <v>341</v>
      </c>
      <c r="H223" s="205">
        <v>1158.797</v>
      </c>
      <c r="I223" s="206"/>
      <c r="J223" s="207">
        <f>ROUND(I223*H223,2)</f>
        <v>0</v>
      </c>
      <c r="K223" s="203" t="s">
        <v>1</v>
      </c>
      <c r="L223" s="208"/>
      <c r="M223" s="209" t="s">
        <v>1</v>
      </c>
      <c r="N223" s="210" t="s">
        <v>40</v>
      </c>
      <c r="O223" s="59"/>
      <c r="P223" s="159">
        <f>O223*H223</f>
        <v>0</v>
      </c>
      <c r="Q223" s="159">
        <v>0</v>
      </c>
      <c r="R223" s="159">
        <f>Q223*H223</f>
        <v>0</v>
      </c>
      <c r="S223" s="159">
        <v>0</v>
      </c>
      <c r="T223" s="16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1" t="s">
        <v>219</v>
      </c>
      <c r="AT223" s="161" t="s">
        <v>338</v>
      </c>
      <c r="AU223" s="161" t="s">
        <v>82</v>
      </c>
      <c r="AY223" s="18" t="s">
        <v>157</v>
      </c>
      <c r="BE223" s="162">
        <f>IF(N223="základní",J223,0)</f>
        <v>0</v>
      </c>
      <c r="BF223" s="162">
        <f>IF(N223="snížená",J223,0)</f>
        <v>0</v>
      </c>
      <c r="BG223" s="162">
        <f>IF(N223="zákl. přenesená",J223,0)</f>
        <v>0</v>
      </c>
      <c r="BH223" s="162">
        <f>IF(N223="sníž. přenesená",J223,0)</f>
        <v>0</v>
      </c>
      <c r="BI223" s="162">
        <f>IF(N223="nulová",J223,0)</f>
        <v>0</v>
      </c>
      <c r="BJ223" s="18" t="s">
        <v>32</v>
      </c>
      <c r="BK223" s="162">
        <f>ROUND(I223*H223,2)</f>
        <v>0</v>
      </c>
      <c r="BL223" s="18" t="s">
        <v>164</v>
      </c>
      <c r="BM223" s="161" t="s">
        <v>1133</v>
      </c>
    </row>
    <row r="224" spans="1:65" s="13" customFormat="1">
      <c r="B224" s="168"/>
      <c r="D224" s="169" t="s">
        <v>168</v>
      </c>
      <c r="E224" s="170" t="s">
        <v>1</v>
      </c>
      <c r="F224" s="171" t="s">
        <v>1134</v>
      </c>
      <c r="H224" s="172">
        <v>1158.797</v>
      </c>
      <c r="I224" s="173"/>
      <c r="L224" s="168"/>
      <c r="M224" s="174"/>
      <c r="N224" s="175"/>
      <c r="O224" s="175"/>
      <c r="P224" s="175"/>
      <c r="Q224" s="175"/>
      <c r="R224" s="175"/>
      <c r="S224" s="175"/>
      <c r="T224" s="176"/>
      <c r="AT224" s="170" t="s">
        <v>168</v>
      </c>
      <c r="AU224" s="170" t="s">
        <v>82</v>
      </c>
      <c r="AV224" s="13" t="s">
        <v>82</v>
      </c>
      <c r="AW224" s="13" t="s">
        <v>31</v>
      </c>
      <c r="AX224" s="13" t="s">
        <v>75</v>
      </c>
      <c r="AY224" s="170" t="s">
        <v>157</v>
      </c>
    </row>
    <row r="225" spans="1:65" s="15" customFormat="1">
      <c r="B225" s="185"/>
      <c r="D225" s="169" t="s">
        <v>168</v>
      </c>
      <c r="E225" s="186" t="s">
        <v>1</v>
      </c>
      <c r="F225" s="187" t="s">
        <v>190</v>
      </c>
      <c r="H225" s="188">
        <v>1158.797</v>
      </c>
      <c r="I225" s="189"/>
      <c r="L225" s="185"/>
      <c r="M225" s="190"/>
      <c r="N225" s="191"/>
      <c r="O225" s="191"/>
      <c r="P225" s="191"/>
      <c r="Q225" s="191"/>
      <c r="R225" s="191"/>
      <c r="S225" s="191"/>
      <c r="T225" s="192"/>
      <c r="AT225" s="186" t="s">
        <v>168</v>
      </c>
      <c r="AU225" s="186" t="s">
        <v>82</v>
      </c>
      <c r="AV225" s="15" t="s">
        <v>164</v>
      </c>
      <c r="AW225" s="15" t="s">
        <v>31</v>
      </c>
      <c r="AX225" s="15" t="s">
        <v>32</v>
      </c>
      <c r="AY225" s="186" t="s">
        <v>157</v>
      </c>
    </row>
    <row r="226" spans="1:65" s="2" customFormat="1" ht="16.5" customHeight="1">
      <c r="A226" s="33"/>
      <c r="B226" s="149"/>
      <c r="C226" s="150" t="s">
        <v>302</v>
      </c>
      <c r="D226" s="150" t="s">
        <v>159</v>
      </c>
      <c r="E226" s="151" t="s">
        <v>1135</v>
      </c>
      <c r="F226" s="152" t="s">
        <v>1136</v>
      </c>
      <c r="G226" s="153" t="s">
        <v>240</v>
      </c>
      <c r="H226" s="154">
        <v>171.40700000000001</v>
      </c>
      <c r="I226" s="155"/>
      <c r="J226" s="156">
        <f>ROUND(I226*H226,2)</f>
        <v>0</v>
      </c>
      <c r="K226" s="152" t="s">
        <v>163</v>
      </c>
      <c r="L226" s="34"/>
      <c r="M226" s="157" t="s">
        <v>1</v>
      </c>
      <c r="N226" s="158" t="s">
        <v>40</v>
      </c>
      <c r="O226" s="59"/>
      <c r="P226" s="159">
        <f>O226*H226</f>
        <v>0</v>
      </c>
      <c r="Q226" s="159">
        <v>0</v>
      </c>
      <c r="R226" s="159">
        <f>Q226*H226</f>
        <v>0</v>
      </c>
      <c r="S226" s="159">
        <v>0</v>
      </c>
      <c r="T226" s="16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1" t="s">
        <v>164</v>
      </c>
      <c r="AT226" s="161" t="s">
        <v>159</v>
      </c>
      <c r="AU226" s="161" t="s">
        <v>82</v>
      </c>
      <c r="AY226" s="18" t="s">
        <v>157</v>
      </c>
      <c r="BE226" s="162">
        <f>IF(N226="základní",J226,0)</f>
        <v>0</v>
      </c>
      <c r="BF226" s="162">
        <f>IF(N226="snížená",J226,0)</f>
        <v>0</v>
      </c>
      <c r="BG226" s="162">
        <f>IF(N226="zákl. přenesená",J226,0)</f>
        <v>0</v>
      </c>
      <c r="BH226" s="162">
        <f>IF(N226="sníž. přenesená",J226,0)</f>
        <v>0</v>
      </c>
      <c r="BI226" s="162">
        <f>IF(N226="nulová",J226,0)</f>
        <v>0</v>
      </c>
      <c r="BJ226" s="18" t="s">
        <v>32</v>
      </c>
      <c r="BK226" s="162">
        <f>ROUND(I226*H226,2)</f>
        <v>0</v>
      </c>
      <c r="BL226" s="18" t="s">
        <v>164</v>
      </c>
      <c r="BM226" s="161" t="s">
        <v>1137</v>
      </c>
    </row>
    <row r="227" spans="1:65" s="2" customFormat="1">
      <c r="A227" s="33"/>
      <c r="B227" s="34"/>
      <c r="C227" s="33"/>
      <c r="D227" s="163" t="s">
        <v>166</v>
      </c>
      <c r="E227" s="33"/>
      <c r="F227" s="164" t="s">
        <v>1138</v>
      </c>
      <c r="G227" s="33"/>
      <c r="H227" s="33"/>
      <c r="I227" s="165"/>
      <c r="J227" s="33"/>
      <c r="K227" s="33"/>
      <c r="L227" s="34"/>
      <c r="M227" s="166"/>
      <c r="N227" s="167"/>
      <c r="O227" s="59"/>
      <c r="P227" s="59"/>
      <c r="Q227" s="59"/>
      <c r="R227" s="59"/>
      <c r="S227" s="59"/>
      <c r="T227" s="60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8" t="s">
        <v>166</v>
      </c>
      <c r="AU227" s="18" t="s">
        <v>82</v>
      </c>
    </row>
    <row r="228" spans="1:65" s="2" customFormat="1" ht="19.5">
      <c r="A228" s="33"/>
      <c r="B228" s="34"/>
      <c r="C228" s="33"/>
      <c r="D228" s="169" t="s">
        <v>177</v>
      </c>
      <c r="E228" s="33"/>
      <c r="F228" s="177" t="s">
        <v>1139</v>
      </c>
      <c r="G228" s="33"/>
      <c r="H228" s="33"/>
      <c r="I228" s="165"/>
      <c r="J228" s="33"/>
      <c r="K228" s="33"/>
      <c r="L228" s="34"/>
      <c r="M228" s="166"/>
      <c r="N228" s="167"/>
      <c r="O228" s="59"/>
      <c r="P228" s="59"/>
      <c r="Q228" s="59"/>
      <c r="R228" s="59"/>
      <c r="S228" s="59"/>
      <c r="T228" s="60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177</v>
      </c>
      <c r="AU228" s="18" t="s">
        <v>82</v>
      </c>
    </row>
    <row r="229" spans="1:65" s="14" customFormat="1">
      <c r="B229" s="178"/>
      <c r="D229" s="169" t="s">
        <v>168</v>
      </c>
      <c r="E229" s="179" t="s">
        <v>1</v>
      </c>
      <c r="F229" s="180" t="s">
        <v>1081</v>
      </c>
      <c r="H229" s="179" t="s">
        <v>1</v>
      </c>
      <c r="I229" s="181"/>
      <c r="L229" s="178"/>
      <c r="M229" s="182"/>
      <c r="N229" s="183"/>
      <c r="O229" s="183"/>
      <c r="P229" s="183"/>
      <c r="Q229" s="183"/>
      <c r="R229" s="183"/>
      <c r="S229" s="183"/>
      <c r="T229" s="184"/>
      <c r="AT229" s="179" t="s">
        <v>168</v>
      </c>
      <c r="AU229" s="179" t="s">
        <v>82</v>
      </c>
      <c r="AV229" s="14" t="s">
        <v>32</v>
      </c>
      <c r="AW229" s="14" t="s">
        <v>31</v>
      </c>
      <c r="AX229" s="14" t="s">
        <v>75</v>
      </c>
      <c r="AY229" s="179" t="s">
        <v>157</v>
      </c>
    </row>
    <row r="230" spans="1:65" s="13" customFormat="1">
      <c r="B230" s="168"/>
      <c r="D230" s="169" t="s">
        <v>168</v>
      </c>
      <c r="E230" s="170" t="s">
        <v>1</v>
      </c>
      <c r="F230" s="171" t="s">
        <v>1140</v>
      </c>
      <c r="H230" s="172">
        <v>100.303</v>
      </c>
      <c r="I230" s="173"/>
      <c r="L230" s="168"/>
      <c r="M230" s="174"/>
      <c r="N230" s="175"/>
      <c r="O230" s="175"/>
      <c r="P230" s="175"/>
      <c r="Q230" s="175"/>
      <c r="R230" s="175"/>
      <c r="S230" s="175"/>
      <c r="T230" s="176"/>
      <c r="AT230" s="170" t="s">
        <v>168</v>
      </c>
      <c r="AU230" s="170" t="s">
        <v>82</v>
      </c>
      <c r="AV230" s="13" t="s">
        <v>82</v>
      </c>
      <c r="AW230" s="13" t="s">
        <v>31</v>
      </c>
      <c r="AX230" s="13" t="s">
        <v>75</v>
      </c>
      <c r="AY230" s="170" t="s">
        <v>157</v>
      </c>
    </row>
    <row r="231" spans="1:65" s="14" customFormat="1">
      <c r="B231" s="178"/>
      <c r="D231" s="169" t="s">
        <v>168</v>
      </c>
      <c r="E231" s="179" t="s">
        <v>1</v>
      </c>
      <c r="F231" s="180" t="s">
        <v>1083</v>
      </c>
      <c r="H231" s="179" t="s">
        <v>1</v>
      </c>
      <c r="I231" s="181"/>
      <c r="L231" s="178"/>
      <c r="M231" s="182"/>
      <c r="N231" s="183"/>
      <c r="O231" s="183"/>
      <c r="P231" s="183"/>
      <c r="Q231" s="183"/>
      <c r="R231" s="183"/>
      <c r="S231" s="183"/>
      <c r="T231" s="184"/>
      <c r="AT231" s="179" t="s">
        <v>168</v>
      </c>
      <c r="AU231" s="179" t="s">
        <v>82</v>
      </c>
      <c r="AV231" s="14" t="s">
        <v>32</v>
      </c>
      <c r="AW231" s="14" t="s">
        <v>31</v>
      </c>
      <c r="AX231" s="14" t="s">
        <v>75</v>
      </c>
      <c r="AY231" s="179" t="s">
        <v>157</v>
      </c>
    </row>
    <row r="232" spans="1:65" s="13" customFormat="1">
      <c r="B232" s="168"/>
      <c r="D232" s="169" t="s">
        <v>168</v>
      </c>
      <c r="E232" s="170" t="s">
        <v>1</v>
      </c>
      <c r="F232" s="171" t="s">
        <v>1141</v>
      </c>
      <c r="H232" s="172">
        <v>71.103999999999999</v>
      </c>
      <c r="I232" s="173"/>
      <c r="L232" s="168"/>
      <c r="M232" s="174"/>
      <c r="N232" s="175"/>
      <c r="O232" s="175"/>
      <c r="P232" s="175"/>
      <c r="Q232" s="175"/>
      <c r="R232" s="175"/>
      <c r="S232" s="175"/>
      <c r="T232" s="176"/>
      <c r="AT232" s="170" t="s">
        <v>168</v>
      </c>
      <c r="AU232" s="170" t="s">
        <v>82</v>
      </c>
      <c r="AV232" s="13" t="s">
        <v>82</v>
      </c>
      <c r="AW232" s="13" t="s">
        <v>31</v>
      </c>
      <c r="AX232" s="13" t="s">
        <v>75</v>
      </c>
      <c r="AY232" s="170" t="s">
        <v>157</v>
      </c>
    </row>
    <row r="233" spans="1:65" s="15" customFormat="1">
      <c r="B233" s="185"/>
      <c r="D233" s="169" t="s">
        <v>168</v>
      </c>
      <c r="E233" s="186" t="s">
        <v>1</v>
      </c>
      <c r="F233" s="187" t="s">
        <v>190</v>
      </c>
      <c r="H233" s="188">
        <v>171.40700000000001</v>
      </c>
      <c r="I233" s="189"/>
      <c r="L233" s="185"/>
      <c r="M233" s="190"/>
      <c r="N233" s="191"/>
      <c r="O233" s="191"/>
      <c r="P233" s="191"/>
      <c r="Q233" s="191"/>
      <c r="R233" s="191"/>
      <c r="S233" s="191"/>
      <c r="T233" s="192"/>
      <c r="AT233" s="186" t="s">
        <v>168</v>
      </c>
      <c r="AU233" s="186" t="s">
        <v>82</v>
      </c>
      <c r="AV233" s="15" t="s">
        <v>164</v>
      </c>
      <c r="AW233" s="15" t="s">
        <v>31</v>
      </c>
      <c r="AX233" s="15" t="s">
        <v>32</v>
      </c>
      <c r="AY233" s="186" t="s">
        <v>157</v>
      </c>
    </row>
    <row r="234" spans="1:65" s="2" customFormat="1" ht="16.5" customHeight="1">
      <c r="A234" s="33"/>
      <c r="B234" s="149"/>
      <c r="C234" s="201" t="s">
        <v>7</v>
      </c>
      <c r="D234" s="201" t="s">
        <v>338</v>
      </c>
      <c r="E234" s="202" t="s">
        <v>1142</v>
      </c>
      <c r="F234" s="203" t="s">
        <v>1143</v>
      </c>
      <c r="G234" s="204" t="s">
        <v>341</v>
      </c>
      <c r="H234" s="205">
        <v>356.34899999999999</v>
      </c>
      <c r="I234" s="206"/>
      <c r="J234" s="207">
        <f>ROUND(I234*H234,2)</f>
        <v>0</v>
      </c>
      <c r="K234" s="203" t="s">
        <v>163</v>
      </c>
      <c r="L234" s="208"/>
      <c r="M234" s="209" t="s">
        <v>1</v>
      </c>
      <c r="N234" s="210" t="s">
        <v>40</v>
      </c>
      <c r="O234" s="59"/>
      <c r="P234" s="159">
        <f>O234*H234</f>
        <v>0</v>
      </c>
      <c r="Q234" s="159">
        <v>0</v>
      </c>
      <c r="R234" s="159">
        <f>Q234*H234</f>
        <v>0</v>
      </c>
      <c r="S234" s="159">
        <v>0</v>
      </c>
      <c r="T234" s="16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1" t="s">
        <v>219</v>
      </c>
      <c r="AT234" s="161" t="s">
        <v>338</v>
      </c>
      <c r="AU234" s="161" t="s">
        <v>82</v>
      </c>
      <c r="AY234" s="18" t="s">
        <v>157</v>
      </c>
      <c r="BE234" s="162">
        <f>IF(N234="základní",J234,0)</f>
        <v>0</v>
      </c>
      <c r="BF234" s="162">
        <f>IF(N234="snížená",J234,0)</f>
        <v>0</v>
      </c>
      <c r="BG234" s="162">
        <f>IF(N234="zákl. přenesená",J234,0)</f>
        <v>0</v>
      </c>
      <c r="BH234" s="162">
        <f>IF(N234="sníž. přenesená",J234,0)</f>
        <v>0</v>
      </c>
      <c r="BI234" s="162">
        <f>IF(N234="nulová",J234,0)</f>
        <v>0</v>
      </c>
      <c r="BJ234" s="18" t="s">
        <v>32</v>
      </c>
      <c r="BK234" s="162">
        <f>ROUND(I234*H234,2)</f>
        <v>0</v>
      </c>
      <c r="BL234" s="18" t="s">
        <v>164</v>
      </c>
      <c r="BM234" s="161" t="s">
        <v>1144</v>
      </c>
    </row>
    <row r="235" spans="1:65" s="13" customFormat="1">
      <c r="B235" s="168"/>
      <c r="D235" s="169" t="s">
        <v>168</v>
      </c>
      <c r="E235" s="170" t="s">
        <v>1</v>
      </c>
      <c r="F235" s="171" t="s">
        <v>1145</v>
      </c>
      <c r="H235" s="172">
        <v>356.34899999999999</v>
      </c>
      <c r="I235" s="173"/>
      <c r="L235" s="168"/>
      <c r="M235" s="174"/>
      <c r="N235" s="175"/>
      <c r="O235" s="175"/>
      <c r="P235" s="175"/>
      <c r="Q235" s="175"/>
      <c r="R235" s="175"/>
      <c r="S235" s="175"/>
      <c r="T235" s="176"/>
      <c r="AT235" s="170" t="s">
        <v>168</v>
      </c>
      <c r="AU235" s="170" t="s">
        <v>82</v>
      </c>
      <c r="AV235" s="13" t="s">
        <v>82</v>
      </c>
      <c r="AW235" s="13" t="s">
        <v>31</v>
      </c>
      <c r="AX235" s="13" t="s">
        <v>75</v>
      </c>
      <c r="AY235" s="170" t="s">
        <v>157</v>
      </c>
    </row>
    <row r="236" spans="1:65" s="15" customFormat="1">
      <c r="B236" s="185"/>
      <c r="D236" s="169" t="s">
        <v>168</v>
      </c>
      <c r="E236" s="186" t="s">
        <v>1</v>
      </c>
      <c r="F236" s="187" t="s">
        <v>190</v>
      </c>
      <c r="H236" s="188">
        <v>356.34899999999999</v>
      </c>
      <c r="I236" s="189"/>
      <c r="L236" s="185"/>
      <c r="M236" s="190"/>
      <c r="N236" s="191"/>
      <c r="O236" s="191"/>
      <c r="P236" s="191"/>
      <c r="Q236" s="191"/>
      <c r="R236" s="191"/>
      <c r="S236" s="191"/>
      <c r="T236" s="192"/>
      <c r="AT236" s="186" t="s">
        <v>168</v>
      </c>
      <c r="AU236" s="186" t="s">
        <v>82</v>
      </c>
      <c r="AV236" s="15" t="s">
        <v>164</v>
      </c>
      <c r="AW236" s="15" t="s">
        <v>31</v>
      </c>
      <c r="AX236" s="15" t="s">
        <v>32</v>
      </c>
      <c r="AY236" s="186" t="s">
        <v>157</v>
      </c>
    </row>
    <row r="237" spans="1:65" s="2" customFormat="1" ht="16.5" customHeight="1">
      <c r="A237" s="33"/>
      <c r="B237" s="149"/>
      <c r="C237" s="150" t="s">
        <v>337</v>
      </c>
      <c r="D237" s="150" t="s">
        <v>159</v>
      </c>
      <c r="E237" s="151" t="s">
        <v>345</v>
      </c>
      <c r="F237" s="152" t="s">
        <v>346</v>
      </c>
      <c r="G237" s="153" t="s">
        <v>240</v>
      </c>
      <c r="H237" s="154">
        <v>841.74800000000005</v>
      </c>
      <c r="I237" s="155"/>
      <c r="J237" s="156">
        <f>ROUND(I237*H237,2)</f>
        <v>0</v>
      </c>
      <c r="K237" s="152" t="s">
        <v>163</v>
      </c>
      <c r="L237" s="34"/>
      <c r="M237" s="157" t="s">
        <v>1</v>
      </c>
      <c r="N237" s="158" t="s">
        <v>40</v>
      </c>
      <c r="O237" s="59"/>
      <c r="P237" s="159">
        <f>O237*H237</f>
        <v>0</v>
      </c>
      <c r="Q237" s="159">
        <v>0</v>
      </c>
      <c r="R237" s="159">
        <f>Q237*H237</f>
        <v>0</v>
      </c>
      <c r="S237" s="159">
        <v>0</v>
      </c>
      <c r="T237" s="16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1" t="s">
        <v>164</v>
      </c>
      <c r="AT237" s="161" t="s">
        <v>159</v>
      </c>
      <c r="AU237" s="161" t="s">
        <v>82</v>
      </c>
      <c r="AY237" s="18" t="s">
        <v>157</v>
      </c>
      <c r="BE237" s="162">
        <f>IF(N237="základní",J237,0)</f>
        <v>0</v>
      </c>
      <c r="BF237" s="162">
        <f>IF(N237="snížená",J237,0)</f>
        <v>0</v>
      </c>
      <c r="BG237" s="162">
        <f>IF(N237="zákl. přenesená",J237,0)</f>
        <v>0</v>
      </c>
      <c r="BH237" s="162">
        <f>IF(N237="sníž. přenesená",J237,0)</f>
        <v>0</v>
      </c>
      <c r="BI237" s="162">
        <f>IF(N237="nulová",J237,0)</f>
        <v>0</v>
      </c>
      <c r="BJ237" s="18" t="s">
        <v>32</v>
      </c>
      <c r="BK237" s="162">
        <f>ROUND(I237*H237,2)</f>
        <v>0</v>
      </c>
      <c r="BL237" s="18" t="s">
        <v>164</v>
      </c>
      <c r="BM237" s="161" t="s">
        <v>1146</v>
      </c>
    </row>
    <row r="238" spans="1:65" s="2" customFormat="1">
      <c r="A238" s="33"/>
      <c r="B238" s="34"/>
      <c r="C238" s="33"/>
      <c r="D238" s="163" t="s">
        <v>166</v>
      </c>
      <c r="E238" s="33"/>
      <c r="F238" s="164" t="s">
        <v>348</v>
      </c>
      <c r="G238" s="33"/>
      <c r="H238" s="33"/>
      <c r="I238" s="165"/>
      <c r="J238" s="33"/>
      <c r="K238" s="33"/>
      <c r="L238" s="34"/>
      <c r="M238" s="166"/>
      <c r="N238" s="167"/>
      <c r="O238" s="59"/>
      <c r="P238" s="59"/>
      <c r="Q238" s="59"/>
      <c r="R238" s="59"/>
      <c r="S238" s="59"/>
      <c r="T238" s="60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8" t="s">
        <v>166</v>
      </c>
      <c r="AU238" s="18" t="s">
        <v>82</v>
      </c>
    </row>
    <row r="239" spans="1:65" s="13" customFormat="1">
      <c r="B239" s="168"/>
      <c r="D239" s="169" t="s">
        <v>168</v>
      </c>
      <c r="E239" s="170" t="s">
        <v>1</v>
      </c>
      <c r="F239" s="171" t="s">
        <v>1147</v>
      </c>
      <c r="H239" s="172">
        <v>197.97200000000001</v>
      </c>
      <c r="I239" s="173"/>
      <c r="L239" s="168"/>
      <c r="M239" s="174"/>
      <c r="N239" s="175"/>
      <c r="O239" s="175"/>
      <c r="P239" s="175"/>
      <c r="Q239" s="175"/>
      <c r="R239" s="175"/>
      <c r="S239" s="175"/>
      <c r="T239" s="176"/>
      <c r="AT239" s="170" t="s">
        <v>168</v>
      </c>
      <c r="AU239" s="170" t="s">
        <v>82</v>
      </c>
      <c r="AV239" s="13" t="s">
        <v>82</v>
      </c>
      <c r="AW239" s="13" t="s">
        <v>31</v>
      </c>
      <c r="AX239" s="13" t="s">
        <v>75</v>
      </c>
      <c r="AY239" s="170" t="s">
        <v>157</v>
      </c>
    </row>
    <row r="240" spans="1:65" s="13" customFormat="1">
      <c r="B240" s="168"/>
      <c r="D240" s="169" t="s">
        <v>168</v>
      </c>
      <c r="E240" s="170" t="s">
        <v>1</v>
      </c>
      <c r="F240" s="171" t="s">
        <v>1148</v>
      </c>
      <c r="H240" s="172">
        <v>643.77599999999995</v>
      </c>
      <c r="I240" s="173"/>
      <c r="L240" s="168"/>
      <c r="M240" s="174"/>
      <c r="N240" s="175"/>
      <c r="O240" s="175"/>
      <c r="P240" s="175"/>
      <c r="Q240" s="175"/>
      <c r="R240" s="175"/>
      <c r="S240" s="175"/>
      <c r="T240" s="176"/>
      <c r="AT240" s="170" t="s">
        <v>168</v>
      </c>
      <c r="AU240" s="170" t="s">
        <v>82</v>
      </c>
      <c r="AV240" s="13" t="s">
        <v>82</v>
      </c>
      <c r="AW240" s="13" t="s">
        <v>31</v>
      </c>
      <c r="AX240" s="13" t="s">
        <v>75</v>
      </c>
      <c r="AY240" s="170" t="s">
        <v>157</v>
      </c>
    </row>
    <row r="241" spans="1:65" s="15" customFormat="1">
      <c r="B241" s="185"/>
      <c r="D241" s="169" t="s">
        <v>168</v>
      </c>
      <c r="E241" s="186" t="s">
        <v>1</v>
      </c>
      <c r="F241" s="187" t="s">
        <v>190</v>
      </c>
      <c r="H241" s="188">
        <v>841.74800000000005</v>
      </c>
      <c r="I241" s="189"/>
      <c r="L241" s="185"/>
      <c r="M241" s="190"/>
      <c r="N241" s="191"/>
      <c r="O241" s="191"/>
      <c r="P241" s="191"/>
      <c r="Q241" s="191"/>
      <c r="R241" s="191"/>
      <c r="S241" s="191"/>
      <c r="T241" s="192"/>
      <c r="AT241" s="186" t="s">
        <v>168</v>
      </c>
      <c r="AU241" s="186" t="s">
        <v>82</v>
      </c>
      <c r="AV241" s="15" t="s">
        <v>164</v>
      </c>
      <c r="AW241" s="15" t="s">
        <v>31</v>
      </c>
      <c r="AX241" s="15" t="s">
        <v>32</v>
      </c>
      <c r="AY241" s="186" t="s">
        <v>157</v>
      </c>
    </row>
    <row r="242" spans="1:65" s="2" customFormat="1" ht="21.75" customHeight="1">
      <c r="A242" s="33"/>
      <c r="B242" s="149"/>
      <c r="C242" s="150" t="s">
        <v>344</v>
      </c>
      <c r="D242" s="150" t="s">
        <v>159</v>
      </c>
      <c r="E242" s="151" t="s">
        <v>351</v>
      </c>
      <c r="F242" s="152" t="s">
        <v>352</v>
      </c>
      <c r="G242" s="153" t="s">
        <v>240</v>
      </c>
      <c r="H242" s="154">
        <v>841.74800000000005</v>
      </c>
      <c r="I242" s="155"/>
      <c r="J242" s="156">
        <f>ROUND(I242*H242,2)</f>
        <v>0</v>
      </c>
      <c r="K242" s="152" t="s">
        <v>163</v>
      </c>
      <c r="L242" s="34"/>
      <c r="M242" s="157" t="s">
        <v>1</v>
      </c>
      <c r="N242" s="158" t="s">
        <v>40</v>
      </c>
      <c r="O242" s="59"/>
      <c r="P242" s="159">
        <f>O242*H242</f>
        <v>0</v>
      </c>
      <c r="Q242" s="159">
        <v>0</v>
      </c>
      <c r="R242" s="159">
        <f>Q242*H242</f>
        <v>0</v>
      </c>
      <c r="S242" s="159">
        <v>0</v>
      </c>
      <c r="T242" s="160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1" t="s">
        <v>164</v>
      </c>
      <c r="AT242" s="161" t="s">
        <v>159</v>
      </c>
      <c r="AU242" s="161" t="s">
        <v>82</v>
      </c>
      <c r="AY242" s="18" t="s">
        <v>157</v>
      </c>
      <c r="BE242" s="162">
        <f>IF(N242="základní",J242,0)</f>
        <v>0</v>
      </c>
      <c r="BF242" s="162">
        <f>IF(N242="snížená",J242,0)</f>
        <v>0</v>
      </c>
      <c r="BG242" s="162">
        <f>IF(N242="zákl. přenesená",J242,0)</f>
        <v>0</v>
      </c>
      <c r="BH242" s="162">
        <f>IF(N242="sníž. přenesená",J242,0)</f>
        <v>0</v>
      </c>
      <c r="BI242" s="162">
        <f>IF(N242="nulová",J242,0)</f>
        <v>0</v>
      </c>
      <c r="BJ242" s="18" t="s">
        <v>32</v>
      </c>
      <c r="BK242" s="162">
        <f>ROUND(I242*H242,2)</f>
        <v>0</v>
      </c>
      <c r="BL242" s="18" t="s">
        <v>164</v>
      </c>
      <c r="BM242" s="161" t="s">
        <v>1149</v>
      </c>
    </row>
    <row r="243" spans="1:65" s="2" customFormat="1">
      <c r="A243" s="33"/>
      <c r="B243" s="34"/>
      <c r="C243" s="33"/>
      <c r="D243" s="163" t="s">
        <v>166</v>
      </c>
      <c r="E243" s="33"/>
      <c r="F243" s="164" t="s">
        <v>354</v>
      </c>
      <c r="G243" s="33"/>
      <c r="H243" s="33"/>
      <c r="I243" s="165"/>
      <c r="J243" s="33"/>
      <c r="K243" s="33"/>
      <c r="L243" s="34"/>
      <c r="M243" s="166"/>
      <c r="N243" s="167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166</v>
      </c>
      <c r="AU243" s="18" t="s">
        <v>82</v>
      </c>
    </row>
    <row r="244" spans="1:65" s="13" customFormat="1">
      <c r="B244" s="168"/>
      <c r="D244" s="169" t="s">
        <v>168</v>
      </c>
      <c r="E244" s="170" t="s">
        <v>1</v>
      </c>
      <c r="F244" s="171" t="s">
        <v>1150</v>
      </c>
      <c r="H244" s="172">
        <v>841.74800000000005</v>
      </c>
      <c r="I244" s="173"/>
      <c r="L244" s="168"/>
      <c r="M244" s="174"/>
      <c r="N244" s="175"/>
      <c r="O244" s="175"/>
      <c r="P244" s="175"/>
      <c r="Q244" s="175"/>
      <c r="R244" s="175"/>
      <c r="S244" s="175"/>
      <c r="T244" s="176"/>
      <c r="AT244" s="170" t="s">
        <v>168</v>
      </c>
      <c r="AU244" s="170" t="s">
        <v>82</v>
      </c>
      <c r="AV244" s="13" t="s">
        <v>82</v>
      </c>
      <c r="AW244" s="13" t="s">
        <v>31</v>
      </c>
      <c r="AX244" s="13" t="s">
        <v>32</v>
      </c>
      <c r="AY244" s="170" t="s">
        <v>157</v>
      </c>
    </row>
    <row r="245" spans="1:65" s="12" customFormat="1" ht="22.9" customHeight="1">
      <c r="B245" s="136"/>
      <c r="D245" s="137" t="s">
        <v>74</v>
      </c>
      <c r="E245" s="147" t="s">
        <v>102</v>
      </c>
      <c r="F245" s="147" t="s">
        <v>380</v>
      </c>
      <c r="I245" s="139"/>
      <c r="J245" s="148">
        <f>BK245</f>
        <v>0</v>
      </c>
      <c r="L245" s="136"/>
      <c r="M245" s="141"/>
      <c r="N245" s="142"/>
      <c r="O245" s="142"/>
      <c r="P245" s="143">
        <f>SUM(P246:P273)</f>
        <v>0</v>
      </c>
      <c r="Q245" s="142"/>
      <c r="R245" s="143">
        <f>SUM(R246:R273)</f>
        <v>0</v>
      </c>
      <c r="S245" s="142"/>
      <c r="T245" s="144">
        <f>SUM(T246:T273)</f>
        <v>0</v>
      </c>
      <c r="AR245" s="137" t="s">
        <v>32</v>
      </c>
      <c r="AT245" s="145" t="s">
        <v>74</v>
      </c>
      <c r="AU245" s="145" t="s">
        <v>32</v>
      </c>
      <c r="AY245" s="137" t="s">
        <v>157</v>
      </c>
      <c r="BK245" s="146">
        <f>SUM(BK246:BK273)</f>
        <v>0</v>
      </c>
    </row>
    <row r="246" spans="1:65" s="2" customFormat="1" ht="16.5" customHeight="1">
      <c r="A246" s="33"/>
      <c r="B246" s="149"/>
      <c r="C246" s="150" t="s">
        <v>350</v>
      </c>
      <c r="D246" s="150" t="s">
        <v>159</v>
      </c>
      <c r="E246" s="151" t="s">
        <v>1151</v>
      </c>
      <c r="F246" s="152" t="s">
        <v>1152</v>
      </c>
      <c r="G246" s="153" t="s">
        <v>212</v>
      </c>
      <c r="H246" s="154">
        <v>401.56</v>
      </c>
      <c r="I246" s="155"/>
      <c r="J246" s="156">
        <f>ROUND(I246*H246,2)</f>
        <v>0</v>
      </c>
      <c r="K246" s="152" t="s">
        <v>1</v>
      </c>
      <c r="L246" s="34"/>
      <c r="M246" s="157" t="s">
        <v>1</v>
      </c>
      <c r="N246" s="158" t="s">
        <v>40</v>
      </c>
      <c r="O246" s="59"/>
      <c r="P246" s="159">
        <f>O246*H246</f>
        <v>0</v>
      </c>
      <c r="Q246" s="159">
        <v>0</v>
      </c>
      <c r="R246" s="159">
        <f>Q246*H246</f>
        <v>0</v>
      </c>
      <c r="S246" s="159">
        <v>0</v>
      </c>
      <c r="T246" s="16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1" t="s">
        <v>164</v>
      </c>
      <c r="AT246" s="161" t="s">
        <v>159</v>
      </c>
      <c r="AU246" s="161" t="s">
        <v>82</v>
      </c>
      <c r="AY246" s="18" t="s">
        <v>157</v>
      </c>
      <c r="BE246" s="162">
        <f>IF(N246="základní",J246,0)</f>
        <v>0</v>
      </c>
      <c r="BF246" s="162">
        <f>IF(N246="snížená",J246,0)</f>
        <v>0</v>
      </c>
      <c r="BG246" s="162">
        <f>IF(N246="zákl. přenesená",J246,0)</f>
        <v>0</v>
      </c>
      <c r="BH246" s="162">
        <f>IF(N246="sníž. přenesená",J246,0)</f>
        <v>0</v>
      </c>
      <c r="BI246" s="162">
        <f>IF(N246="nulová",J246,0)</f>
        <v>0</v>
      </c>
      <c r="BJ246" s="18" t="s">
        <v>32</v>
      </c>
      <c r="BK246" s="162">
        <f>ROUND(I246*H246,2)</f>
        <v>0</v>
      </c>
      <c r="BL246" s="18" t="s">
        <v>164</v>
      </c>
      <c r="BM246" s="161" t="s">
        <v>1153</v>
      </c>
    </row>
    <row r="247" spans="1:65" s="13" customFormat="1">
      <c r="B247" s="168"/>
      <c r="D247" s="169" t="s">
        <v>168</v>
      </c>
      <c r="E247" s="170" t="s">
        <v>1</v>
      </c>
      <c r="F247" s="171" t="s">
        <v>1154</v>
      </c>
      <c r="H247" s="172">
        <v>401.56</v>
      </c>
      <c r="I247" s="173"/>
      <c r="L247" s="168"/>
      <c r="M247" s="174"/>
      <c r="N247" s="175"/>
      <c r="O247" s="175"/>
      <c r="P247" s="175"/>
      <c r="Q247" s="175"/>
      <c r="R247" s="175"/>
      <c r="S247" s="175"/>
      <c r="T247" s="176"/>
      <c r="AT247" s="170" t="s">
        <v>168</v>
      </c>
      <c r="AU247" s="170" t="s">
        <v>82</v>
      </c>
      <c r="AV247" s="13" t="s">
        <v>82</v>
      </c>
      <c r="AW247" s="13" t="s">
        <v>31</v>
      </c>
      <c r="AX247" s="13" t="s">
        <v>32</v>
      </c>
      <c r="AY247" s="170" t="s">
        <v>157</v>
      </c>
    </row>
    <row r="248" spans="1:65" s="2" customFormat="1" ht="16.5" customHeight="1">
      <c r="A248" s="33"/>
      <c r="B248" s="149"/>
      <c r="C248" s="150" t="s">
        <v>357</v>
      </c>
      <c r="D248" s="150" t="s">
        <v>159</v>
      </c>
      <c r="E248" s="151" t="s">
        <v>382</v>
      </c>
      <c r="F248" s="152" t="s">
        <v>383</v>
      </c>
      <c r="G248" s="153" t="s">
        <v>240</v>
      </c>
      <c r="H248" s="154">
        <v>2.2999999999999998</v>
      </c>
      <c r="I248" s="155"/>
      <c r="J248" s="156">
        <f>ROUND(I248*H248,2)</f>
        <v>0</v>
      </c>
      <c r="K248" s="152" t="s">
        <v>163</v>
      </c>
      <c r="L248" s="34"/>
      <c r="M248" s="157" t="s">
        <v>1</v>
      </c>
      <c r="N248" s="158" t="s">
        <v>40</v>
      </c>
      <c r="O248" s="59"/>
      <c r="P248" s="159">
        <f>O248*H248</f>
        <v>0</v>
      </c>
      <c r="Q248" s="159">
        <v>0</v>
      </c>
      <c r="R248" s="159">
        <f>Q248*H248</f>
        <v>0</v>
      </c>
      <c r="S248" s="159">
        <v>0</v>
      </c>
      <c r="T248" s="16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1" t="s">
        <v>164</v>
      </c>
      <c r="AT248" s="161" t="s">
        <v>159</v>
      </c>
      <c r="AU248" s="161" t="s">
        <v>82</v>
      </c>
      <c r="AY248" s="18" t="s">
        <v>157</v>
      </c>
      <c r="BE248" s="162">
        <f>IF(N248="základní",J248,0)</f>
        <v>0</v>
      </c>
      <c r="BF248" s="162">
        <f>IF(N248="snížená",J248,0)</f>
        <v>0</v>
      </c>
      <c r="BG248" s="162">
        <f>IF(N248="zákl. přenesená",J248,0)</f>
        <v>0</v>
      </c>
      <c r="BH248" s="162">
        <f>IF(N248="sníž. přenesená",J248,0)</f>
        <v>0</v>
      </c>
      <c r="BI248" s="162">
        <f>IF(N248="nulová",J248,0)</f>
        <v>0</v>
      </c>
      <c r="BJ248" s="18" t="s">
        <v>32</v>
      </c>
      <c r="BK248" s="162">
        <f>ROUND(I248*H248,2)</f>
        <v>0</v>
      </c>
      <c r="BL248" s="18" t="s">
        <v>164</v>
      </c>
      <c r="BM248" s="161" t="s">
        <v>1155</v>
      </c>
    </row>
    <row r="249" spans="1:65" s="2" customFormat="1">
      <c r="A249" s="33"/>
      <c r="B249" s="34"/>
      <c r="C249" s="33"/>
      <c r="D249" s="163" t="s">
        <v>166</v>
      </c>
      <c r="E249" s="33"/>
      <c r="F249" s="164" t="s">
        <v>385</v>
      </c>
      <c r="G249" s="33"/>
      <c r="H249" s="33"/>
      <c r="I249" s="165"/>
      <c r="J249" s="33"/>
      <c r="K249" s="33"/>
      <c r="L249" s="34"/>
      <c r="M249" s="166"/>
      <c r="N249" s="167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166</v>
      </c>
      <c r="AU249" s="18" t="s">
        <v>82</v>
      </c>
    </row>
    <row r="250" spans="1:65" s="14" customFormat="1">
      <c r="B250" s="178"/>
      <c r="D250" s="169" t="s">
        <v>168</v>
      </c>
      <c r="E250" s="179" t="s">
        <v>1</v>
      </c>
      <c r="F250" s="180" t="s">
        <v>1156</v>
      </c>
      <c r="H250" s="179" t="s">
        <v>1</v>
      </c>
      <c r="I250" s="181"/>
      <c r="L250" s="178"/>
      <c r="M250" s="182"/>
      <c r="N250" s="183"/>
      <c r="O250" s="183"/>
      <c r="P250" s="183"/>
      <c r="Q250" s="183"/>
      <c r="R250" s="183"/>
      <c r="S250" s="183"/>
      <c r="T250" s="184"/>
      <c r="AT250" s="179" t="s">
        <v>168</v>
      </c>
      <c r="AU250" s="179" t="s">
        <v>82</v>
      </c>
      <c r="AV250" s="14" t="s">
        <v>32</v>
      </c>
      <c r="AW250" s="14" t="s">
        <v>31</v>
      </c>
      <c r="AX250" s="14" t="s">
        <v>75</v>
      </c>
      <c r="AY250" s="179" t="s">
        <v>157</v>
      </c>
    </row>
    <row r="251" spans="1:65" s="13" customFormat="1">
      <c r="B251" s="168"/>
      <c r="D251" s="169" t="s">
        <v>168</v>
      </c>
      <c r="E251" s="170" t="s">
        <v>1</v>
      </c>
      <c r="F251" s="171" t="s">
        <v>1157</v>
      </c>
      <c r="H251" s="172">
        <v>2.2999999999999998</v>
      </c>
      <c r="I251" s="173"/>
      <c r="L251" s="168"/>
      <c r="M251" s="174"/>
      <c r="N251" s="175"/>
      <c r="O251" s="175"/>
      <c r="P251" s="175"/>
      <c r="Q251" s="175"/>
      <c r="R251" s="175"/>
      <c r="S251" s="175"/>
      <c r="T251" s="176"/>
      <c r="AT251" s="170" t="s">
        <v>168</v>
      </c>
      <c r="AU251" s="170" t="s">
        <v>82</v>
      </c>
      <c r="AV251" s="13" t="s">
        <v>82</v>
      </c>
      <c r="AW251" s="13" t="s">
        <v>31</v>
      </c>
      <c r="AX251" s="13" t="s">
        <v>32</v>
      </c>
      <c r="AY251" s="170" t="s">
        <v>157</v>
      </c>
    </row>
    <row r="252" spans="1:65" s="2" customFormat="1" ht="16.5" customHeight="1">
      <c r="A252" s="33"/>
      <c r="B252" s="149"/>
      <c r="C252" s="150" t="s">
        <v>363</v>
      </c>
      <c r="D252" s="150" t="s">
        <v>159</v>
      </c>
      <c r="E252" s="151" t="s">
        <v>1158</v>
      </c>
      <c r="F252" s="152" t="s">
        <v>1159</v>
      </c>
      <c r="G252" s="153" t="s">
        <v>207</v>
      </c>
      <c r="H252" s="154">
        <v>1</v>
      </c>
      <c r="I252" s="155"/>
      <c r="J252" s="156">
        <f>ROUND(I252*H252,2)</f>
        <v>0</v>
      </c>
      <c r="K252" s="152" t="s">
        <v>1</v>
      </c>
      <c r="L252" s="34"/>
      <c r="M252" s="157" t="s">
        <v>1</v>
      </c>
      <c r="N252" s="158" t="s">
        <v>40</v>
      </c>
      <c r="O252" s="59"/>
      <c r="P252" s="159">
        <f>O252*H252</f>
        <v>0</v>
      </c>
      <c r="Q252" s="159">
        <v>0</v>
      </c>
      <c r="R252" s="159">
        <f>Q252*H252</f>
        <v>0</v>
      </c>
      <c r="S252" s="159">
        <v>0</v>
      </c>
      <c r="T252" s="160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1" t="s">
        <v>164</v>
      </c>
      <c r="AT252" s="161" t="s">
        <v>159</v>
      </c>
      <c r="AU252" s="161" t="s">
        <v>82</v>
      </c>
      <c r="AY252" s="18" t="s">
        <v>157</v>
      </c>
      <c r="BE252" s="162">
        <f>IF(N252="základní",J252,0)</f>
        <v>0</v>
      </c>
      <c r="BF252" s="162">
        <f>IF(N252="snížená",J252,0)</f>
        <v>0</v>
      </c>
      <c r="BG252" s="162">
        <f>IF(N252="zákl. přenesená",J252,0)</f>
        <v>0</v>
      </c>
      <c r="BH252" s="162">
        <f>IF(N252="sníž. přenesená",J252,0)</f>
        <v>0</v>
      </c>
      <c r="BI252" s="162">
        <f>IF(N252="nulová",J252,0)</f>
        <v>0</v>
      </c>
      <c r="BJ252" s="18" t="s">
        <v>32</v>
      </c>
      <c r="BK252" s="162">
        <f>ROUND(I252*H252,2)</f>
        <v>0</v>
      </c>
      <c r="BL252" s="18" t="s">
        <v>164</v>
      </c>
      <c r="BM252" s="161" t="s">
        <v>1160</v>
      </c>
    </row>
    <row r="253" spans="1:65" s="2" customFormat="1" ht="29.25">
      <c r="A253" s="33"/>
      <c r="B253" s="34"/>
      <c r="C253" s="33"/>
      <c r="D253" s="169" t="s">
        <v>177</v>
      </c>
      <c r="E253" s="33"/>
      <c r="F253" s="177" t="s">
        <v>1161</v>
      </c>
      <c r="G253" s="33"/>
      <c r="H253" s="33"/>
      <c r="I253" s="165"/>
      <c r="J253" s="33"/>
      <c r="K253" s="33"/>
      <c r="L253" s="34"/>
      <c r="M253" s="166"/>
      <c r="N253" s="167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177</v>
      </c>
      <c r="AU253" s="18" t="s">
        <v>82</v>
      </c>
    </row>
    <row r="254" spans="1:65" s="13" customFormat="1">
      <c r="B254" s="168"/>
      <c r="D254" s="169" t="s">
        <v>168</v>
      </c>
      <c r="E254" s="170" t="s">
        <v>1</v>
      </c>
      <c r="F254" s="171" t="s">
        <v>32</v>
      </c>
      <c r="H254" s="172">
        <v>1</v>
      </c>
      <c r="I254" s="173"/>
      <c r="L254" s="168"/>
      <c r="M254" s="174"/>
      <c r="N254" s="175"/>
      <c r="O254" s="175"/>
      <c r="P254" s="175"/>
      <c r="Q254" s="175"/>
      <c r="R254" s="175"/>
      <c r="S254" s="175"/>
      <c r="T254" s="176"/>
      <c r="AT254" s="170" t="s">
        <v>168</v>
      </c>
      <c r="AU254" s="170" t="s">
        <v>82</v>
      </c>
      <c r="AV254" s="13" t="s">
        <v>82</v>
      </c>
      <c r="AW254" s="13" t="s">
        <v>31</v>
      </c>
      <c r="AX254" s="13" t="s">
        <v>32</v>
      </c>
      <c r="AY254" s="170" t="s">
        <v>157</v>
      </c>
    </row>
    <row r="255" spans="1:65" s="2" customFormat="1" ht="24.2" customHeight="1">
      <c r="A255" s="33"/>
      <c r="B255" s="149"/>
      <c r="C255" s="150" t="s">
        <v>369</v>
      </c>
      <c r="D255" s="150" t="s">
        <v>159</v>
      </c>
      <c r="E255" s="151" t="s">
        <v>1162</v>
      </c>
      <c r="F255" s="152" t="s">
        <v>1163</v>
      </c>
      <c r="G255" s="153" t="s">
        <v>207</v>
      </c>
      <c r="H255" s="154">
        <v>1</v>
      </c>
      <c r="I255" s="155"/>
      <c r="J255" s="156">
        <f>ROUND(I255*H255,2)</f>
        <v>0</v>
      </c>
      <c r="K255" s="152" t="s">
        <v>1</v>
      </c>
      <c r="L255" s="34"/>
      <c r="M255" s="157" t="s">
        <v>1</v>
      </c>
      <c r="N255" s="158" t="s">
        <v>40</v>
      </c>
      <c r="O255" s="59"/>
      <c r="P255" s="159">
        <f>O255*H255</f>
        <v>0</v>
      </c>
      <c r="Q255" s="159">
        <v>0</v>
      </c>
      <c r="R255" s="159">
        <f>Q255*H255</f>
        <v>0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164</v>
      </c>
      <c r="AT255" s="161" t="s">
        <v>159</v>
      </c>
      <c r="AU255" s="161" t="s">
        <v>82</v>
      </c>
      <c r="AY255" s="18" t="s">
        <v>157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32</v>
      </c>
      <c r="BK255" s="162">
        <f>ROUND(I255*H255,2)</f>
        <v>0</v>
      </c>
      <c r="BL255" s="18" t="s">
        <v>164</v>
      </c>
      <c r="BM255" s="161" t="s">
        <v>1164</v>
      </c>
    </row>
    <row r="256" spans="1:65" s="2" customFormat="1" ht="29.25">
      <c r="A256" s="33"/>
      <c r="B256" s="34"/>
      <c r="C256" s="33"/>
      <c r="D256" s="169" t="s">
        <v>177</v>
      </c>
      <c r="E256" s="33"/>
      <c r="F256" s="177" t="s">
        <v>1161</v>
      </c>
      <c r="G256" s="33"/>
      <c r="H256" s="33"/>
      <c r="I256" s="165"/>
      <c r="J256" s="33"/>
      <c r="K256" s="33"/>
      <c r="L256" s="34"/>
      <c r="M256" s="166"/>
      <c r="N256" s="167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177</v>
      </c>
      <c r="AU256" s="18" t="s">
        <v>82</v>
      </c>
    </row>
    <row r="257" spans="1:65" s="13" customFormat="1">
      <c r="B257" s="168"/>
      <c r="D257" s="169" t="s">
        <v>168</v>
      </c>
      <c r="E257" s="170" t="s">
        <v>1</v>
      </c>
      <c r="F257" s="171" t="s">
        <v>32</v>
      </c>
      <c r="H257" s="172">
        <v>1</v>
      </c>
      <c r="I257" s="173"/>
      <c r="L257" s="168"/>
      <c r="M257" s="174"/>
      <c r="N257" s="175"/>
      <c r="O257" s="175"/>
      <c r="P257" s="175"/>
      <c r="Q257" s="175"/>
      <c r="R257" s="175"/>
      <c r="S257" s="175"/>
      <c r="T257" s="176"/>
      <c r="AT257" s="170" t="s">
        <v>168</v>
      </c>
      <c r="AU257" s="170" t="s">
        <v>82</v>
      </c>
      <c r="AV257" s="13" t="s">
        <v>82</v>
      </c>
      <c r="AW257" s="13" t="s">
        <v>31</v>
      </c>
      <c r="AX257" s="13" t="s">
        <v>32</v>
      </c>
      <c r="AY257" s="170" t="s">
        <v>157</v>
      </c>
    </row>
    <row r="258" spans="1:65" s="2" customFormat="1" ht="24.2" customHeight="1">
      <c r="A258" s="33"/>
      <c r="B258" s="149"/>
      <c r="C258" s="150" t="s">
        <v>371</v>
      </c>
      <c r="D258" s="150" t="s">
        <v>159</v>
      </c>
      <c r="E258" s="151" t="s">
        <v>1165</v>
      </c>
      <c r="F258" s="152" t="s">
        <v>1166</v>
      </c>
      <c r="G258" s="153" t="s">
        <v>207</v>
      </c>
      <c r="H258" s="154">
        <v>1</v>
      </c>
      <c r="I258" s="155"/>
      <c r="J258" s="156">
        <f>ROUND(I258*H258,2)</f>
        <v>0</v>
      </c>
      <c r="K258" s="152" t="s">
        <v>1</v>
      </c>
      <c r="L258" s="34"/>
      <c r="M258" s="157" t="s">
        <v>1</v>
      </c>
      <c r="N258" s="158" t="s">
        <v>40</v>
      </c>
      <c r="O258" s="59"/>
      <c r="P258" s="159">
        <f>O258*H258</f>
        <v>0</v>
      </c>
      <c r="Q258" s="159">
        <v>0</v>
      </c>
      <c r="R258" s="159">
        <f>Q258*H258</f>
        <v>0</v>
      </c>
      <c r="S258" s="159">
        <v>0</v>
      </c>
      <c r="T258" s="16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1" t="s">
        <v>164</v>
      </c>
      <c r="AT258" s="161" t="s">
        <v>159</v>
      </c>
      <c r="AU258" s="161" t="s">
        <v>82</v>
      </c>
      <c r="AY258" s="18" t="s">
        <v>157</v>
      </c>
      <c r="BE258" s="162">
        <f>IF(N258="základní",J258,0)</f>
        <v>0</v>
      </c>
      <c r="BF258" s="162">
        <f>IF(N258="snížená",J258,0)</f>
        <v>0</v>
      </c>
      <c r="BG258" s="162">
        <f>IF(N258="zákl. přenesená",J258,0)</f>
        <v>0</v>
      </c>
      <c r="BH258" s="162">
        <f>IF(N258="sníž. přenesená",J258,0)</f>
        <v>0</v>
      </c>
      <c r="BI258" s="162">
        <f>IF(N258="nulová",J258,0)</f>
        <v>0</v>
      </c>
      <c r="BJ258" s="18" t="s">
        <v>32</v>
      </c>
      <c r="BK258" s="162">
        <f>ROUND(I258*H258,2)</f>
        <v>0</v>
      </c>
      <c r="BL258" s="18" t="s">
        <v>164</v>
      </c>
      <c r="BM258" s="161" t="s">
        <v>1167</v>
      </c>
    </row>
    <row r="259" spans="1:65" s="13" customFormat="1">
      <c r="B259" s="168"/>
      <c r="D259" s="169" t="s">
        <v>168</v>
      </c>
      <c r="E259" s="170" t="s">
        <v>1</v>
      </c>
      <c r="F259" s="171" t="s">
        <v>32</v>
      </c>
      <c r="H259" s="172">
        <v>1</v>
      </c>
      <c r="I259" s="173"/>
      <c r="L259" s="168"/>
      <c r="M259" s="174"/>
      <c r="N259" s="175"/>
      <c r="O259" s="175"/>
      <c r="P259" s="175"/>
      <c r="Q259" s="175"/>
      <c r="R259" s="175"/>
      <c r="S259" s="175"/>
      <c r="T259" s="176"/>
      <c r="AT259" s="170" t="s">
        <v>168</v>
      </c>
      <c r="AU259" s="170" t="s">
        <v>82</v>
      </c>
      <c r="AV259" s="13" t="s">
        <v>82</v>
      </c>
      <c r="AW259" s="13" t="s">
        <v>31</v>
      </c>
      <c r="AX259" s="13" t="s">
        <v>32</v>
      </c>
      <c r="AY259" s="170" t="s">
        <v>157</v>
      </c>
    </row>
    <row r="260" spans="1:65" s="2" customFormat="1" ht="21.75" customHeight="1">
      <c r="A260" s="33"/>
      <c r="B260" s="149"/>
      <c r="C260" s="150" t="s">
        <v>381</v>
      </c>
      <c r="D260" s="150" t="s">
        <v>159</v>
      </c>
      <c r="E260" s="151" t="s">
        <v>417</v>
      </c>
      <c r="F260" s="152" t="s">
        <v>418</v>
      </c>
      <c r="G260" s="153" t="s">
        <v>341</v>
      </c>
      <c r="H260" s="154">
        <v>12.489000000000001</v>
      </c>
      <c r="I260" s="155"/>
      <c r="J260" s="156">
        <f>ROUND(I260*H260,2)</f>
        <v>0</v>
      </c>
      <c r="K260" s="152" t="s">
        <v>163</v>
      </c>
      <c r="L260" s="34"/>
      <c r="M260" s="157" t="s">
        <v>1</v>
      </c>
      <c r="N260" s="158" t="s">
        <v>40</v>
      </c>
      <c r="O260" s="59"/>
      <c r="P260" s="159">
        <f>O260*H260</f>
        <v>0</v>
      </c>
      <c r="Q260" s="159">
        <v>0</v>
      </c>
      <c r="R260" s="159">
        <f>Q260*H260</f>
        <v>0</v>
      </c>
      <c r="S260" s="159">
        <v>0</v>
      </c>
      <c r="T260" s="16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1" t="s">
        <v>164</v>
      </c>
      <c r="AT260" s="161" t="s">
        <v>159</v>
      </c>
      <c r="AU260" s="161" t="s">
        <v>82</v>
      </c>
      <c r="AY260" s="18" t="s">
        <v>157</v>
      </c>
      <c r="BE260" s="162">
        <f>IF(N260="základní",J260,0)</f>
        <v>0</v>
      </c>
      <c r="BF260" s="162">
        <f>IF(N260="snížená",J260,0)</f>
        <v>0</v>
      </c>
      <c r="BG260" s="162">
        <f>IF(N260="zákl. přenesená",J260,0)</f>
        <v>0</v>
      </c>
      <c r="BH260" s="162">
        <f>IF(N260="sníž. přenesená",J260,0)</f>
        <v>0</v>
      </c>
      <c r="BI260" s="162">
        <f>IF(N260="nulová",J260,0)</f>
        <v>0</v>
      </c>
      <c r="BJ260" s="18" t="s">
        <v>32</v>
      </c>
      <c r="BK260" s="162">
        <f>ROUND(I260*H260,2)</f>
        <v>0</v>
      </c>
      <c r="BL260" s="18" t="s">
        <v>164</v>
      </c>
      <c r="BM260" s="161" t="s">
        <v>1168</v>
      </c>
    </row>
    <row r="261" spans="1:65" s="2" customFormat="1">
      <c r="A261" s="33"/>
      <c r="B261" s="34"/>
      <c r="C261" s="33"/>
      <c r="D261" s="163" t="s">
        <v>166</v>
      </c>
      <c r="E261" s="33"/>
      <c r="F261" s="164" t="s">
        <v>420</v>
      </c>
      <c r="G261" s="33"/>
      <c r="H261" s="33"/>
      <c r="I261" s="165"/>
      <c r="J261" s="33"/>
      <c r="K261" s="33"/>
      <c r="L261" s="34"/>
      <c r="M261" s="166"/>
      <c r="N261" s="167"/>
      <c r="O261" s="59"/>
      <c r="P261" s="59"/>
      <c r="Q261" s="59"/>
      <c r="R261" s="59"/>
      <c r="S261" s="59"/>
      <c r="T261" s="60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8" t="s">
        <v>166</v>
      </c>
      <c r="AU261" s="18" t="s">
        <v>82</v>
      </c>
    </row>
    <row r="262" spans="1:65" s="13" customFormat="1">
      <c r="B262" s="168"/>
      <c r="D262" s="169" t="s">
        <v>168</v>
      </c>
      <c r="E262" s="170" t="s">
        <v>1</v>
      </c>
      <c r="F262" s="171" t="s">
        <v>1169</v>
      </c>
      <c r="H262" s="172">
        <v>7.4290000000000003</v>
      </c>
      <c r="I262" s="173"/>
      <c r="L262" s="168"/>
      <c r="M262" s="174"/>
      <c r="N262" s="175"/>
      <c r="O262" s="175"/>
      <c r="P262" s="175"/>
      <c r="Q262" s="175"/>
      <c r="R262" s="175"/>
      <c r="S262" s="175"/>
      <c r="T262" s="176"/>
      <c r="AT262" s="170" t="s">
        <v>168</v>
      </c>
      <c r="AU262" s="170" t="s">
        <v>82</v>
      </c>
      <c r="AV262" s="13" t="s">
        <v>82</v>
      </c>
      <c r="AW262" s="13" t="s">
        <v>31</v>
      </c>
      <c r="AX262" s="13" t="s">
        <v>75</v>
      </c>
      <c r="AY262" s="170" t="s">
        <v>157</v>
      </c>
    </row>
    <row r="263" spans="1:65" s="13" customFormat="1">
      <c r="B263" s="168"/>
      <c r="D263" s="169" t="s">
        <v>168</v>
      </c>
      <c r="E263" s="170" t="s">
        <v>1</v>
      </c>
      <c r="F263" s="171" t="s">
        <v>1170</v>
      </c>
      <c r="H263" s="172">
        <v>5.0599999999999996</v>
      </c>
      <c r="I263" s="173"/>
      <c r="L263" s="168"/>
      <c r="M263" s="174"/>
      <c r="N263" s="175"/>
      <c r="O263" s="175"/>
      <c r="P263" s="175"/>
      <c r="Q263" s="175"/>
      <c r="R263" s="175"/>
      <c r="S263" s="175"/>
      <c r="T263" s="176"/>
      <c r="AT263" s="170" t="s">
        <v>168</v>
      </c>
      <c r="AU263" s="170" t="s">
        <v>82</v>
      </c>
      <c r="AV263" s="13" t="s">
        <v>82</v>
      </c>
      <c r="AW263" s="13" t="s">
        <v>31</v>
      </c>
      <c r="AX263" s="13" t="s">
        <v>75</v>
      </c>
      <c r="AY263" s="170" t="s">
        <v>157</v>
      </c>
    </row>
    <row r="264" spans="1:65" s="15" customFormat="1">
      <c r="B264" s="185"/>
      <c r="D264" s="169" t="s">
        <v>168</v>
      </c>
      <c r="E264" s="186" t="s">
        <v>1</v>
      </c>
      <c r="F264" s="187" t="s">
        <v>190</v>
      </c>
      <c r="H264" s="188">
        <v>12.489000000000001</v>
      </c>
      <c r="I264" s="189"/>
      <c r="L264" s="185"/>
      <c r="M264" s="190"/>
      <c r="N264" s="191"/>
      <c r="O264" s="191"/>
      <c r="P264" s="191"/>
      <c r="Q264" s="191"/>
      <c r="R264" s="191"/>
      <c r="S264" s="191"/>
      <c r="T264" s="192"/>
      <c r="AT264" s="186" t="s">
        <v>168</v>
      </c>
      <c r="AU264" s="186" t="s">
        <v>82</v>
      </c>
      <c r="AV264" s="15" t="s">
        <v>164</v>
      </c>
      <c r="AW264" s="15" t="s">
        <v>31</v>
      </c>
      <c r="AX264" s="15" t="s">
        <v>32</v>
      </c>
      <c r="AY264" s="186" t="s">
        <v>157</v>
      </c>
    </row>
    <row r="265" spans="1:65" s="2" customFormat="1" ht="16.5" customHeight="1">
      <c r="A265" s="33"/>
      <c r="B265" s="149"/>
      <c r="C265" s="150" t="s">
        <v>388</v>
      </c>
      <c r="D265" s="150" t="s">
        <v>159</v>
      </c>
      <c r="E265" s="151" t="s">
        <v>426</v>
      </c>
      <c r="F265" s="152" t="s">
        <v>427</v>
      </c>
      <c r="G265" s="153" t="s">
        <v>341</v>
      </c>
      <c r="H265" s="154">
        <v>12.489000000000001</v>
      </c>
      <c r="I265" s="155"/>
      <c r="J265" s="156">
        <f>ROUND(I265*H265,2)</f>
        <v>0</v>
      </c>
      <c r="K265" s="152" t="s">
        <v>163</v>
      </c>
      <c r="L265" s="34"/>
      <c r="M265" s="157" t="s">
        <v>1</v>
      </c>
      <c r="N265" s="158" t="s">
        <v>40</v>
      </c>
      <c r="O265" s="59"/>
      <c r="P265" s="159">
        <f>O265*H265</f>
        <v>0</v>
      </c>
      <c r="Q265" s="159">
        <v>0</v>
      </c>
      <c r="R265" s="159">
        <f>Q265*H265</f>
        <v>0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164</v>
      </c>
      <c r="AT265" s="161" t="s">
        <v>159</v>
      </c>
      <c r="AU265" s="161" t="s">
        <v>82</v>
      </c>
      <c r="AY265" s="18" t="s">
        <v>157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32</v>
      </c>
      <c r="BK265" s="162">
        <f>ROUND(I265*H265,2)</f>
        <v>0</v>
      </c>
      <c r="BL265" s="18" t="s">
        <v>164</v>
      </c>
      <c r="BM265" s="161" t="s">
        <v>1171</v>
      </c>
    </row>
    <row r="266" spans="1:65" s="2" customFormat="1">
      <c r="A266" s="33"/>
      <c r="B266" s="34"/>
      <c r="C266" s="33"/>
      <c r="D266" s="163" t="s">
        <v>166</v>
      </c>
      <c r="E266" s="33"/>
      <c r="F266" s="164" t="s">
        <v>429</v>
      </c>
      <c r="G266" s="33"/>
      <c r="H266" s="33"/>
      <c r="I266" s="165"/>
      <c r="J266" s="33"/>
      <c r="K266" s="33"/>
      <c r="L266" s="34"/>
      <c r="M266" s="166"/>
      <c r="N266" s="167"/>
      <c r="O266" s="59"/>
      <c r="P266" s="59"/>
      <c r="Q266" s="59"/>
      <c r="R266" s="59"/>
      <c r="S266" s="59"/>
      <c r="T266" s="60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166</v>
      </c>
      <c r="AU266" s="18" t="s">
        <v>82</v>
      </c>
    </row>
    <row r="267" spans="1:65" s="13" customFormat="1">
      <c r="B267" s="168"/>
      <c r="D267" s="169" t="s">
        <v>168</v>
      </c>
      <c r="E267" s="170" t="s">
        <v>1</v>
      </c>
      <c r="F267" s="171" t="s">
        <v>1172</v>
      </c>
      <c r="H267" s="172">
        <v>12.489000000000001</v>
      </c>
      <c r="I267" s="173"/>
      <c r="L267" s="168"/>
      <c r="M267" s="174"/>
      <c r="N267" s="175"/>
      <c r="O267" s="175"/>
      <c r="P267" s="175"/>
      <c r="Q267" s="175"/>
      <c r="R267" s="175"/>
      <c r="S267" s="175"/>
      <c r="T267" s="176"/>
      <c r="AT267" s="170" t="s">
        <v>168</v>
      </c>
      <c r="AU267" s="170" t="s">
        <v>82</v>
      </c>
      <c r="AV267" s="13" t="s">
        <v>82</v>
      </c>
      <c r="AW267" s="13" t="s">
        <v>31</v>
      </c>
      <c r="AX267" s="13" t="s">
        <v>32</v>
      </c>
      <c r="AY267" s="170" t="s">
        <v>157</v>
      </c>
    </row>
    <row r="268" spans="1:65" s="2" customFormat="1" ht="16.5" customHeight="1">
      <c r="A268" s="33"/>
      <c r="B268" s="149"/>
      <c r="C268" s="150" t="s">
        <v>395</v>
      </c>
      <c r="D268" s="150" t="s">
        <v>159</v>
      </c>
      <c r="E268" s="151" t="s">
        <v>433</v>
      </c>
      <c r="F268" s="152" t="s">
        <v>434</v>
      </c>
      <c r="G268" s="153" t="s">
        <v>341</v>
      </c>
      <c r="H268" s="154">
        <v>62.445</v>
      </c>
      <c r="I268" s="155"/>
      <c r="J268" s="156">
        <f>ROUND(I268*H268,2)</f>
        <v>0</v>
      </c>
      <c r="K268" s="152" t="s">
        <v>163</v>
      </c>
      <c r="L268" s="34"/>
      <c r="M268" s="157" t="s">
        <v>1</v>
      </c>
      <c r="N268" s="158" t="s">
        <v>40</v>
      </c>
      <c r="O268" s="59"/>
      <c r="P268" s="159">
        <f>O268*H268</f>
        <v>0</v>
      </c>
      <c r="Q268" s="159">
        <v>0</v>
      </c>
      <c r="R268" s="159">
        <f>Q268*H268</f>
        <v>0</v>
      </c>
      <c r="S268" s="159">
        <v>0</v>
      </c>
      <c r="T268" s="16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1" t="s">
        <v>164</v>
      </c>
      <c r="AT268" s="161" t="s">
        <v>159</v>
      </c>
      <c r="AU268" s="161" t="s">
        <v>82</v>
      </c>
      <c r="AY268" s="18" t="s">
        <v>157</v>
      </c>
      <c r="BE268" s="162">
        <f>IF(N268="základní",J268,0)</f>
        <v>0</v>
      </c>
      <c r="BF268" s="162">
        <f>IF(N268="snížená",J268,0)</f>
        <v>0</v>
      </c>
      <c r="BG268" s="162">
        <f>IF(N268="zákl. přenesená",J268,0)</f>
        <v>0</v>
      </c>
      <c r="BH268" s="162">
        <f>IF(N268="sníž. přenesená",J268,0)</f>
        <v>0</v>
      </c>
      <c r="BI268" s="162">
        <f>IF(N268="nulová",J268,0)</f>
        <v>0</v>
      </c>
      <c r="BJ268" s="18" t="s">
        <v>32</v>
      </c>
      <c r="BK268" s="162">
        <f>ROUND(I268*H268,2)</f>
        <v>0</v>
      </c>
      <c r="BL268" s="18" t="s">
        <v>164</v>
      </c>
      <c r="BM268" s="161" t="s">
        <v>1173</v>
      </c>
    </row>
    <row r="269" spans="1:65" s="2" customFormat="1">
      <c r="A269" s="33"/>
      <c r="B269" s="34"/>
      <c r="C269" s="33"/>
      <c r="D269" s="163" t="s">
        <v>166</v>
      </c>
      <c r="E269" s="33"/>
      <c r="F269" s="164" t="s">
        <v>436</v>
      </c>
      <c r="G269" s="33"/>
      <c r="H269" s="33"/>
      <c r="I269" s="165"/>
      <c r="J269" s="33"/>
      <c r="K269" s="33"/>
      <c r="L269" s="34"/>
      <c r="M269" s="166"/>
      <c r="N269" s="167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166</v>
      </c>
      <c r="AU269" s="18" t="s">
        <v>82</v>
      </c>
    </row>
    <row r="270" spans="1:65" s="13" customFormat="1">
      <c r="B270" s="168"/>
      <c r="D270" s="169" t="s">
        <v>168</v>
      </c>
      <c r="E270" s="170" t="s">
        <v>1</v>
      </c>
      <c r="F270" s="171" t="s">
        <v>1174</v>
      </c>
      <c r="H270" s="172">
        <v>62.445</v>
      </c>
      <c r="I270" s="173"/>
      <c r="L270" s="168"/>
      <c r="M270" s="174"/>
      <c r="N270" s="175"/>
      <c r="O270" s="175"/>
      <c r="P270" s="175"/>
      <c r="Q270" s="175"/>
      <c r="R270" s="175"/>
      <c r="S270" s="175"/>
      <c r="T270" s="176"/>
      <c r="AT270" s="170" t="s">
        <v>168</v>
      </c>
      <c r="AU270" s="170" t="s">
        <v>82</v>
      </c>
      <c r="AV270" s="13" t="s">
        <v>82</v>
      </c>
      <c r="AW270" s="13" t="s">
        <v>31</v>
      </c>
      <c r="AX270" s="13" t="s">
        <v>75</v>
      </c>
      <c r="AY270" s="170" t="s">
        <v>157</v>
      </c>
    </row>
    <row r="271" spans="1:65" s="15" customFormat="1">
      <c r="B271" s="185"/>
      <c r="D271" s="169" t="s">
        <v>168</v>
      </c>
      <c r="E271" s="186" t="s">
        <v>1</v>
      </c>
      <c r="F271" s="187" t="s">
        <v>190</v>
      </c>
      <c r="H271" s="188">
        <v>62.445</v>
      </c>
      <c r="I271" s="189"/>
      <c r="L271" s="185"/>
      <c r="M271" s="190"/>
      <c r="N271" s="191"/>
      <c r="O271" s="191"/>
      <c r="P271" s="191"/>
      <c r="Q271" s="191"/>
      <c r="R271" s="191"/>
      <c r="S271" s="191"/>
      <c r="T271" s="192"/>
      <c r="AT271" s="186" t="s">
        <v>168</v>
      </c>
      <c r="AU271" s="186" t="s">
        <v>82</v>
      </c>
      <c r="AV271" s="15" t="s">
        <v>164</v>
      </c>
      <c r="AW271" s="15" t="s">
        <v>31</v>
      </c>
      <c r="AX271" s="15" t="s">
        <v>32</v>
      </c>
      <c r="AY271" s="186" t="s">
        <v>157</v>
      </c>
    </row>
    <row r="272" spans="1:65" s="2" customFormat="1" ht="16.5" customHeight="1">
      <c r="A272" s="33"/>
      <c r="B272" s="149"/>
      <c r="C272" s="150" t="s">
        <v>401</v>
      </c>
      <c r="D272" s="150" t="s">
        <v>159</v>
      </c>
      <c r="E272" s="151" t="s">
        <v>439</v>
      </c>
      <c r="F272" s="152" t="s">
        <v>440</v>
      </c>
      <c r="G272" s="153" t="s">
        <v>341</v>
      </c>
      <c r="H272" s="154">
        <v>12.489000000000001</v>
      </c>
      <c r="I272" s="155"/>
      <c r="J272" s="156">
        <f>ROUND(I272*H272,2)</f>
        <v>0</v>
      </c>
      <c r="K272" s="152" t="s">
        <v>1</v>
      </c>
      <c r="L272" s="34"/>
      <c r="M272" s="157" t="s">
        <v>1</v>
      </c>
      <c r="N272" s="158" t="s">
        <v>40</v>
      </c>
      <c r="O272" s="59"/>
      <c r="P272" s="159">
        <f>O272*H272</f>
        <v>0</v>
      </c>
      <c r="Q272" s="159">
        <v>0</v>
      </c>
      <c r="R272" s="159">
        <f>Q272*H272</f>
        <v>0</v>
      </c>
      <c r="S272" s="159">
        <v>0</v>
      </c>
      <c r="T272" s="160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1" t="s">
        <v>164</v>
      </c>
      <c r="AT272" s="161" t="s">
        <v>159</v>
      </c>
      <c r="AU272" s="161" t="s">
        <v>82</v>
      </c>
      <c r="AY272" s="18" t="s">
        <v>157</v>
      </c>
      <c r="BE272" s="162">
        <f>IF(N272="základní",J272,0)</f>
        <v>0</v>
      </c>
      <c r="BF272" s="162">
        <f>IF(N272="snížená",J272,0)</f>
        <v>0</v>
      </c>
      <c r="BG272" s="162">
        <f>IF(N272="zákl. přenesená",J272,0)</f>
        <v>0</v>
      </c>
      <c r="BH272" s="162">
        <f>IF(N272="sníž. přenesená",J272,0)</f>
        <v>0</v>
      </c>
      <c r="BI272" s="162">
        <f>IF(N272="nulová",J272,0)</f>
        <v>0</v>
      </c>
      <c r="BJ272" s="18" t="s">
        <v>32</v>
      </c>
      <c r="BK272" s="162">
        <f>ROUND(I272*H272,2)</f>
        <v>0</v>
      </c>
      <c r="BL272" s="18" t="s">
        <v>164</v>
      </c>
      <c r="BM272" s="161" t="s">
        <v>1175</v>
      </c>
    </row>
    <row r="273" spans="1:65" s="13" customFormat="1">
      <c r="B273" s="168"/>
      <c r="D273" s="169" t="s">
        <v>168</v>
      </c>
      <c r="E273" s="170" t="s">
        <v>1</v>
      </c>
      <c r="F273" s="171" t="s">
        <v>1172</v>
      </c>
      <c r="H273" s="172">
        <v>12.489000000000001</v>
      </c>
      <c r="I273" s="173"/>
      <c r="L273" s="168"/>
      <c r="M273" s="174"/>
      <c r="N273" s="175"/>
      <c r="O273" s="175"/>
      <c r="P273" s="175"/>
      <c r="Q273" s="175"/>
      <c r="R273" s="175"/>
      <c r="S273" s="175"/>
      <c r="T273" s="176"/>
      <c r="AT273" s="170" t="s">
        <v>168</v>
      </c>
      <c r="AU273" s="170" t="s">
        <v>82</v>
      </c>
      <c r="AV273" s="13" t="s">
        <v>82</v>
      </c>
      <c r="AW273" s="13" t="s">
        <v>31</v>
      </c>
      <c r="AX273" s="13" t="s">
        <v>32</v>
      </c>
      <c r="AY273" s="170" t="s">
        <v>157</v>
      </c>
    </row>
    <row r="274" spans="1:65" s="12" customFormat="1" ht="22.9" customHeight="1">
      <c r="B274" s="136"/>
      <c r="D274" s="137" t="s">
        <v>74</v>
      </c>
      <c r="E274" s="147" t="s">
        <v>164</v>
      </c>
      <c r="F274" s="147" t="s">
        <v>443</v>
      </c>
      <c r="I274" s="139"/>
      <c r="J274" s="148">
        <f>BK274</f>
        <v>0</v>
      </c>
      <c r="L274" s="136"/>
      <c r="M274" s="141"/>
      <c r="N274" s="142"/>
      <c r="O274" s="142"/>
      <c r="P274" s="143">
        <f>SUM(P275:P297)</f>
        <v>0</v>
      </c>
      <c r="Q274" s="142"/>
      <c r="R274" s="143">
        <f>SUM(R275:R297)</f>
        <v>0.10203799999999999</v>
      </c>
      <c r="S274" s="142"/>
      <c r="T274" s="144">
        <f>SUM(T275:T297)</f>
        <v>0</v>
      </c>
      <c r="AR274" s="137" t="s">
        <v>32</v>
      </c>
      <c r="AT274" s="145" t="s">
        <v>74</v>
      </c>
      <c r="AU274" s="145" t="s">
        <v>32</v>
      </c>
      <c r="AY274" s="137" t="s">
        <v>157</v>
      </c>
      <c r="BK274" s="146">
        <f>SUM(BK275:BK297)</f>
        <v>0</v>
      </c>
    </row>
    <row r="275" spans="1:65" s="2" customFormat="1" ht="16.5" customHeight="1">
      <c r="A275" s="33"/>
      <c r="B275" s="149"/>
      <c r="C275" s="150" t="s">
        <v>406</v>
      </c>
      <c r="D275" s="150" t="s">
        <v>159</v>
      </c>
      <c r="E275" s="151" t="s">
        <v>1176</v>
      </c>
      <c r="F275" s="152" t="s">
        <v>1177</v>
      </c>
      <c r="G275" s="153" t="s">
        <v>240</v>
      </c>
      <c r="H275" s="154">
        <v>66.257000000000005</v>
      </c>
      <c r="I275" s="155"/>
      <c r="J275" s="156">
        <f>ROUND(I275*H275,2)</f>
        <v>0</v>
      </c>
      <c r="K275" s="152" t="s">
        <v>163</v>
      </c>
      <c r="L275" s="34"/>
      <c r="M275" s="157" t="s">
        <v>1</v>
      </c>
      <c r="N275" s="158" t="s">
        <v>40</v>
      </c>
      <c r="O275" s="59"/>
      <c r="P275" s="159">
        <f>O275*H275</f>
        <v>0</v>
      </c>
      <c r="Q275" s="159">
        <v>0</v>
      </c>
      <c r="R275" s="159">
        <f>Q275*H275</f>
        <v>0</v>
      </c>
      <c r="S275" s="159">
        <v>0</v>
      </c>
      <c r="T275" s="16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1" t="s">
        <v>164</v>
      </c>
      <c r="AT275" s="161" t="s">
        <v>159</v>
      </c>
      <c r="AU275" s="161" t="s">
        <v>82</v>
      </c>
      <c r="AY275" s="18" t="s">
        <v>157</v>
      </c>
      <c r="BE275" s="162">
        <f>IF(N275="základní",J275,0)</f>
        <v>0</v>
      </c>
      <c r="BF275" s="162">
        <f>IF(N275="snížená",J275,0)</f>
        <v>0</v>
      </c>
      <c r="BG275" s="162">
        <f>IF(N275="zákl. přenesená",J275,0)</f>
        <v>0</v>
      </c>
      <c r="BH275" s="162">
        <f>IF(N275="sníž. přenesená",J275,0)</f>
        <v>0</v>
      </c>
      <c r="BI275" s="162">
        <f>IF(N275="nulová",J275,0)</f>
        <v>0</v>
      </c>
      <c r="BJ275" s="18" t="s">
        <v>32</v>
      </c>
      <c r="BK275" s="162">
        <f>ROUND(I275*H275,2)</f>
        <v>0</v>
      </c>
      <c r="BL275" s="18" t="s">
        <v>164</v>
      </c>
      <c r="BM275" s="161" t="s">
        <v>1178</v>
      </c>
    </row>
    <row r="276" spans="1:65" s="2" customFormat="1">
      <c r="A276" s="33"/>
      <c r="B276" s="34"/>
      <c r="C276" s="33"/>
      <c r="D276" s="163" t="s">
        <v>166</v>
      </c>
      <c r="E276" s="33"/>
      <c r="F276" s="164" t="s">
        <v>1179</v>
      </c>
      <c r="G276" s="33"/>
      <c r="H276" s="33"/>
      <c r="I276" s="165"/>
      <c r="J276" s="33"/>
      <c r="K276" s="33"/>
      <c r="L276" s="34"/>
      <c r="M276" s="166"/>
      <c r="N276" s="167"/>
      <c r="O276" s="59"/>
      <c r="P276" s="59"/>
      <c r="Q276" s="59"/>
      <c r="R276" s="59"/>
      <c r="S276" s="59"/>
      <c r="T276" s="60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T276" s="18" t="s">
        <v>166</v>
      </c>
      <c r="AU276" s="18" t="s">
        <v>82</v>
      </c>
    </row>
    <row r="277" spans="1:65" s="14" customFormat="1">
      <c r="B277" s="178"/>
      <c r="D277" s="169" t="s">
        <v>168</v>
      </c>
      <c r="E277" s="179" t="s">
        <v>1</v>
      </c>
      <c r="F277" s="180" t="s">
        <v>1081</v>
      </c>
      <c r="H277" s="179" t="s">
        <v>1</v>
      </c>
      <c r="I277" s="181"/>
      <c r="L277" s="178"/>
      <c r="M277" s="182"/>
      <c r="N277" s="183"/>
      <c r="O277" s="183"/>
      <c r="P277" s="183"/>
      <c r="Q277" s="183"/>
      <c r="R277" s="183"/>
      <c r="S277" s="183"/>
      <c r="T277" s="184"/>
      <c r="AT277" s="179" t="s">
        <v>168</v>
      </c>
      <c r="AU277" s="179" t="s">
        <v>82</v>
      </c>
      <c r="AV277" s="14" t="s">
        <v>32</v>
      </c>
      <c r="AW277" s="14" t="s">
        <v>31</v>
      </c>
      <c r="AX277" s="14" t="s">
        <v>75</v>
      </c>
      <c r="AY277" s="179" t="s">
        <v>157</v>
      </c>
    </row>
    <row r="278" spans="1:65" s="13" customFormat="1">
      <c r="B278" s="168"/>
      <c r="D278" s="169" t="s">
        <v>168</v>
      </c>
      <c r="E278" s="170" t="s">
        <v>1</v>
      </c>
      <c r="F278" s="171" t="s">
        <v>1180</v>
      </c>
      <c r="H278" s="172">
        <v>39.593000000000004</v>
      </c>
      <c r="I278" s="173"/>
      <c r="L278" s="168"/>
      <c r="M278" s="174"/>
      <c r="N278" s="175"/>
      <c r="O278" s="175"/>
      <c r="P278" s="175"/>
      <c r="Q278" s="175"/>
      <c r="R278" s="175"/>
      <c r="S278" s="175"/>
      <c r="T278" s="176"/>
      <c r="AT278" s="170" t="s">
        <v>168</v>
      </c>
      <c r="AU278" s="170" t="s">
        <v>82</v>
      </c>
      <c r="AV278" s="13" t="s">
        <v>82</v>
      </c>
      <c r="AW278" s="13" t="s">
        <v>31</v>
      </c>
      <c r="AX278" s="13" t="s">
        <v>75</v>
      </c>
      <c r="AY278" s="170" t="s">
        <v>157</v>
      </c>
    </row>
    <row r="279" spans="1:65" s="14" customFormat="1">
      <c r="B279" s="178"/>
      <c r="D279" s="169" t="s">
        <v>168</v>
      </c>
      <c r="E279" s="179" t="s">
        <v>1</v>
      </c>
      <c r="F279" s="180" t="s">
        <v>1083</v>
      </c>
      <c r="H279" s="179" t="s">
        <v>1</v>
      </c>
      <c r="I279" s="181"/>
      <c r="L279" s="178"/>
      <c r="M279" s="182"/>
      <c r="N279" s="183"/>
      <c r="O279" s="183"/>
      <c r="P279" s="183"/>
      <c r="Q279" s="183"/>
      <c r="R279" s="183"/>
      <c r="S279" s="183"/>
      <c r="T279" s="184"/>
      <c r="AT279" s="179" t="s">
        <v>168</v>
      </c>
      <c r="AU279" s="179" t="s">
        <v>82</v>
      </c>
      <c r="AV279" s="14" t="s">
        <v>32</v>
      </c>
      <c r="AW279" s="14" t="s">
        <v>31</v>
      </c>
      <c r="AX279" s="14" t="s">
        <v>75</v>
      </c>
      <c r="AY279" s="179" t="s">
        <v>157</v>
      </c>
    </row>
    <row r="280" spans="1:65" s="13" customFormat="1">
      <c r="B280" s="168"/>
      <c r="D280" s="169" t="s">
        <v>168</v>
      </c>
      <c r="E280" s="170" t="s">
        <v>1</v>
      </c>
      <c r="F280" s="171" t="s">
        <v>1181</v>
      </c>
      <c r="H280" s="172">
        <v>26.664000000000001</v>
      </c>
      <c r="I280" s="173"/>
      <c r="L280" s="168"/>
      <c r="M280" s="174"/>
      <c r="N280" s="175"/>
      <c r="O280" s="175"/>
      <c r="P280" s="175"/>
      <c r="Q280" s="175"/>
      <c r="R280" s="175"/>
      <c r="S280" s="175"/>
      <c r="T280" s="176"/>
      <c r="AT280" s="170" t="s">
        <v>168</v>
      </c>
      <c r="AU280" s="170" t="s">
        <v>82</v>
      </c>
      <c r="AV280" s="13" t="s">
        <v>82</v>
      </c>
      <c r="AW280" s="13" t="s">
        <v>31</v>
      </c>
      <c r="AX280" s="13" t="s">
        <v>75</v>
      </c>
      <c r="AY280" s="170" t="s">
        <v>157</v>
      </c>
    </row>
    <row r="281" spans="1:65" s="15" customFormat="1">
      <c r="B281" s="185"/>
      <c r="D281" s="169" t="s">
        <v>168</v>
      </c>
      <c r="E281" s="186" t="s">
        <v>1</v>
      </c>
      <c r="F281" s="187" t="s">
        <v>190</v>
      </c>
      <c r="H281" s="188">
        <v>66.257000000000005</v>
      </c>
      <c r="I281" s="189"/>
      <c r="L281" s="185"/>
      <c r="M281" s="190"/>
      <c r="N281" s="191"/>
      <c r="O281" s="191"/>
      <c r="P281" s="191"/>
      <c r="Q281" s="191"/>
      <c r="R281" s="191"/>
      <c r="S281" s="191"/>
      <c r="T281" s="192"/>
      <c r="AT281" s="186" t="s">
        <v>168</v>
      </c>
      <c r="AU281" s="186" t="s">
        <v>82</v>
      </c>
      <c r="AV281" s="15" t="s">
        <v>164</v>
      </c>
      <c r="AW281" s="15" t="s">
        <v>31</v>
      </c>
      <c r="AX281" s="15" t="s">
        <v>32</v>
      </c>
      <c r="AY281" s="186" t="s">
        <v>157</v>
      </c>
    </row>
    <row r="282" spans="1:65" s="2" customFormat="1" ht="16.5" customHeight="1">
      <c r="A282" s="33"/>
      <c r="B282" s="149"/>
      <c r="C282" s="150" t="s">
        <v>411</v>
      </c>
      <c r="D282" s="150" t="s">
        <v>159</v>
      </c>
      <c r="E282" s="151" t="s">
        <v>364</v>
      </c>
      <c r="F282" s="152" t="s">
        <v>365</v>
      </c>
      <c r="G282" s="153" t="s">
        <v>240</v>
      </c>
      <c r="H282" s="154">
        <v>66.257000000000005</v>
      </c>
      <c r="I282" s="155"/>
      <c r="J282" s="156">
        <f>ROUND(I282*H282,2)</f>
        <v>0</v>
      </c>
      <c r="K282" s="152" t="s">
        <v>163</v>
      </c>
      <c r="L282" s="34"/>
      <c r="M282" s="157" t="s">
        <v>1</v>
      </c>
      <c r="N282" s="158" t="s">
        <v>40</v>
      </c>
      <c r="O282" s="59"/>
      <c r="P282" s="159">
        <f>O282*H282</f>
        <v>0</v>
      </c>
      <c r="Q282" s="159">
        <v>0</v>
      </c>
      <c r="R282" s="159">
        <f>Q282*H282</f>
        <v>0</v>
      </c>
      <c r="S282" s="159">
        <v>0</v>
      </c>
      <c r="T282" s="160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1" t="s">
        <v>164</v>
      </c>
      <c r="AT282" s="161" t="s">
        <v>159</v>
      </c>
      <c r="AU282" s="161" t="s">
        <v>82</v>
      </c>
      <c r="AY282" s="18" t="s">
        <v>157</v>
      </c>
      <c r="BE282" s="162">
        <f>IF(N282="základní",J282,0)</f>
        <v>0</v>
      </c>
      <c r="BF282" s="162">
        <f>IF(N282="snížená",J282,0)</f>
        <v>0</v>
      </c>
      <c r="BG282" s="162">
        <f>IF(N282="zákl. přenesená",J282,0)</f>
        <v>0</v>
      </c>
      <c r="BH282" s="162">
        <f>IF(N282="sníž. přenesená",J282,0)</f>
        <v>0</v>
      </c>
      <c r="BI282" s="162">
        <f>IF(N282="nulová",J282,0)</f>
        <v>0</v>
      </c>
      <c r="BJ282" s="18" t="s">
        <v>32</v>
      </c>
      <c r="BK282" s="162">
        <f>ROUND(I282*H282,2)</f>
        <v>0</v>
      </c>
      <c r="BL282" s="18" t="s">
        <v>164</v>
      </c>
      <c r="BM282" s="161" t="s">
        <v>1182</v>
      </c>
    </row>
    <row r="283" spans="1:65" s="2" customFormat="1">
      <c r="A283" s="33"/>
      <c r="B283" s="34"/>
      <c r="C283" s="33"/>
      <c r="D283" s="163" t="s">
        <v>166</v>
      </c>
      <c r="E283" s="33"/>
      <c r="F283" s="164" t="s">
        <v>367</v>
      </c>
      <c r="G283" s="33"/>
      <c r="H283" s="33"/>
      <c r="I283" s="165"/>
      <c r="J283" s="33"/>
      <c r="K283" s="33"/>
      <c r="L283" s="34"/>
      <c r="M283" s="166"/>
      <c r="N283" s="167"/>
      <c r="O283" s="59"/>
      <c r="P283" s="59"/>
      <c r="Q283" s="59"/>
      <c r="R283" s="59"/>
      <c r="S283" s="59"/>
      <c r="T283" s="60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166</v>
      </c>
      <c r="AU283" s="18" t="s">
        <v>82</v>
      </c>
    </row>
    <row r="284" spans="1:65" s="13" customFormat="1">
      <c r="B284" s="168"/>
      <c r="D284" s="169" t="s">
        <v>168</v>
      </c>
      <c r="E284" s="170" t="s">
        <v>1</v>
      </c>
      <c r="F284" s="171" t="s">
        <v>1183</v>
      </c>
      <c r="H284" s="172">
        <v>66.257000000000005</v>
      </c>
      <c r="I284" s="173"/>
      <c r="L284" s="168"/>
      <c r="M284" s="174"/>
      <c r="N284" s="175"/>
      <c r="O284" s="175"/>
      <c r="P284" s="175"/>
      <c r="Q284" s="175"/>
      <c r="R284" s="175"/>
      <c r="S284" s="175"/>
      <c r="T284" s="176"/>
      <c r="AT284" s="170" t="s">
        <v>168</v>
      </c>
      <c r="AU284" s="170" t="s">
        <v>82</v>
      </c>
      <c r="AV284" s="13" t="s">
        <v>82</v>
      </c>
      <c r="AW284" s="13" t="s">
        <v>31</v>
      </c>
      <c r="AX284" s="13" t="s">
        <v>32</v>
      </c>
      <c r="AY284" s="170" t="s">
        <v>157</v>
      </c>
    </row>
    <row r="285" spans="1:65" s="2" customFormat="1" ht="21.75" customHeight="1">
      <c r="A285" s="33"/>
      <c r="B285" s="149"/>
      <c r="C285" s="150" t="s">
        <v>416</v>
      </c>
      <c r="D285" s="150" t="s">
        <v>159</v>
      </c>
      <c r="E285" s="151" t="s">
        <v>351</v>
      </c>
      <c r="F285" s="152" t="s">
        <v>352</v>
      </c>
      <c r="G285" s="153" t="s">
        <v>240</v>
      </c>
      <c r="H285" s="154">
        <v>66.257000000000005</v>
      </c>
      <c r="I285" s="155"/>
      <c r="J285" s="156">
        <f>ROUND(I285*H285,2)</f>
        <v>0</v>
      </c>
      <c r="K285" s="152" t="s">
        <v>163</v>
      </c>
      <c r="L285" s="34"/>
      <c r="M285" s="157" t="s">
        <v>1</v>
      </c>
      <c r="N285" s="158" t="s">
        <v>40</v>
      </c>
      <c r="O285" s="59"/>
      <c r="P285" s="159">
        <f>O285*H285</f>
        <v>0</v>
      </c>
      <c r="Q285" s="159">
        <v>0</v>
      </c>
      <c r="R285" s="159">
        <f>Q285*H285</f>
        <v>0</v>
      </c>
      <c r="S285" s="159">
        <v>0</v>
      </c>
      <c r="T285" s="16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1" t="s">
        <v>164</v>
      </c>
      <c r="AT285" s="161" t="s">
        <v>159</v>
      </c>
      <c r="AU285" s="161" t="s">
        <v>82</v>
      </c>
      <c r="AY285" s="18" t="s">
        <v>157</v>
      </c>
      <c r="BE285" s="162">
        <f>IF(N285="základní",J285,0)</f>
        <v>0</v>
      </c>
      <c r="BF285" s="162">
        <f>IF(N285="snížená",J285,0)</f>
        <v>0</v>
      </c>
      <c r="BG285" s="162">
        <f>IF(N285="zákl. přenesená",J285,0)</f>
        <v>0</v>
      </c>
      <c r="BH285" s="162">
        <f>IF(N285="sníž. přenesená",J285,0)</f>
        <v>0</v>
      </c>
      <c r="BI285" s="162">
        <f>IF(N285="nulová",J285,0)</f>
        <v>0</v>
      </c>
      <c r="BJ285" s="18" t="s">
        <v>32</v>
      </c>
      <c r="BK285" s="162">
        <f>ROUND(I285*H285,2)</f>
        <v>0</v>
      </c>
      <c r="BL285" s="18" t="s">
        <v>164</v>
      </c>
      <c r="BM285" s="161" t="s">
        <v>1184</v>
      </c>
    </row>
    <row r="286" spans="1:65" s="2" customFormat="1">
      <c r="A286" s="33"/>
      <c r="B286" s="34"/>
      <c r="C286" s="33"/>
      <c r="D286" s="163" t="s">
        <v>166</v>
      </c>
      <c r="E286" s="33"/>
      <c r="F286" s="164" t="s">
        <v>354</v>
      </c>
      <c r="G286" s="33"/>
      <c r="H286" s="33"/>
      <c r="I286" s="165"/>
      <c r="J286" s="33"/>
      <c r="K286" s="33"/>
      <c r="L286" s="34"/>
      <c r="M286" s="166"/>
      <c r="N286" s="167"/>
      <c r="O286" s="59"/>
      <c r="P286" s="59"/>
      <c r="Q286" s="59"/>
      <c r="R286" s="59"/>
      <c r="S286" s="59"/>
      <c r="T286" s="60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166</v>
      </c>
      <c r="AU286" s="18" t="s">
        <v>82</v>
      </c>
    </row>
    <row r="287" spans="1:65" s="13" customFormat="1">
      <c r="B287" s="168"/>
      <c r="D287" s="169" t="s">
        <v>168</v>
      </c>
      <c r="E287" s="170" t="s">
        <v>1</v>
      </c>
      <c r="F287" s="171" t="s">
        <v>1183</v>
      </c>
      <c r="H287" s="172">
        <v>66.257000000000005</v>
      </c>
      <c r="I287" s="173"/>
      <c r="L287" s="168"/>
      <c r="M287" s="174"/>
      <c r="N287" s="175"/>
      <c r="O287" s="175"/>
      <c r="P287" s="175"/>
      <c r="Q287" s="175"/>
      <c r="R287" s="175"/>
      <c r="S287" s="175"/>
      <c r="T287" s="176"/>
      <c r="AT287" s="170" t="s">
        <v>168</v>
      </c>
      <c r="AU287" s="170" t="s">
        <v>82</v>
      </c>
      <c r="AV287" s="13" t="s">
        <v>82</v>
      </c>
      <c r="AW287" s="13" t="s">
        <v>31</v>
      </c>
      <c r="AX287" s="13" t="s">
        <v>32</v>
      </c>
      <c r="AY287" s="170" t="s">
        <v>157</v>
      </c>
    </row>
    <row r="288" spans="1:65" s="2" customFormat="1" ht="16.5" customHeight="1">
      <c r="A288" s="33"/>
      <c r="B288" s="149"/>
      <c r="C288" s="150" t="s">
        <v>425</v>
      </c>
      <c r="D288" s="150" t="s">
        <v>159</v>
      </c>
      <c r="E288" s="151" t="s">
        <v>1185</v>
      </c>
      <c r="F288" s="152" t="s">
        <v>1186</v>
      </c>
      <c r="G288" s="153" t="s">
        <v>240</v>
      </c>
      <c r="H288" s="154">
        <v>4.2999999999999997E-2</v>
      </c>
      <c r="I288" s="155"/>
      <c r="J288" s="156">
        <f>ROUND(I288*H288,2)</f>
        <v>0</v>
      </c>
      <c r="K288" s="152" t="s">
        <v>163</v>
      </c>
      <c r="L288" s="34"/>
      <c r="M288" s="157" t="s">
        <v>1</v>
      </c>
      <c r="N288" s="158" t="s">
        <v>40</v>
      </c>
      <c r="O288" s="59"/>
      <c r="P288" s="159">
        <f>O288*H288</f>
        <v>0</v>
      </c>
      <c r="Q288" s="159">
        <v>2.234</v>
      </c>
      <c r="R288" s="159">
        <f>Q288*H288</f>
        <v>9.6061999999999995E-2</v>
      </c>
      <c r="S288" s="159">
        <v>0</v>
      </c>
      <c r="T288" s="160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1" t="s">
        <v>164</v>
      </c>
      <c r="AT288" s="161" t="s">
        <v>159</v>
      </c>
      <c r="AU288" s="161" t="s">
        <v>82</v>
      </c>
      <c r="AY288" s="18" t="s">
        <v>157</v>
      </c>
      <c r="BE288" s="162">
        <f>IF(N288="základní",J288,0)</f>
        <v>0</v>
      </c>
      <c r="BF288" s="162">
        <f>IF(N288="snížená",J288,0)</f>
        <v>0</v>
      </c>
      <c r="BG288" s="162">
        <f>IF(N288="zákl. přenesená",J288,0)</f>
        <v>0</v>
      </c>
      <c r="BH288" s="162">
        <f>IF(N288="sníž. přenesená",J288,0)</f>
        <v>0</v>
      </c>
      <c r="BI288" s="162">
        <f>IF(N288="nulová",J288,0)</f>
        <v>0</v>
      </c>
      <c r="BJ288" s="18" t="s">
        <v>32</v>
      </c>
      <c r="BK288" s="162">
        <f>ROUND(I288*H288,2)</f>
        <v>0</v>
      </c>
      <c r="BL288" s="18" t="s">
        <v>164</v>
      </c>
      <c r="BM288" s="161" t="s">
        <v>1187</v>
      </c>
    </row>
    <row r="289" spans="1:65" s="2" customFormat="1">
      <c r="A289" s="33"/>
      <c r="B289" s="34"/>
      <c r="C289" s="33"/>
      <c r="D289" s="163" t="s">
        <v>166</v>
      </c>
      <c r="E289" s="33"/>
      <c r="F289" s="164" t="s">
        <v>1188</v>
      </c>
      <c r="G289" s="33"/>
      <c r="H289" s="33"/>
      <c r="I289" s="165"/>
      <c r="J289" s="33"/>
      <c r="K289" s="33"/>
      <c r="L289" s="34"/>
      <c r="M289" s="166"/>
      <c r="N289" s="167"/>
      <c r="O289" s="59"/>
      <c r="P289" s="59"/>
      <c r="Q289" s="59"/>
      <c r="R289" s="59"/>
      <c r="S289" s="59"/>
      <c r="T289" s="60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166</v>
      </c>
      <c r="AU289" s="18" t="s">
        <v>82</v>
      </c>
    </row>
    <row r="290" spans="1:65" s="2" customFormat="1" ht="19.5">
      <c r="A290" s="33"/>
      <c r="B290" s="34"/>
      <c r="C290" s="33"/>
      <c r="D290" s="169" t="s">
        <v>177</v>
      </c>
      <c r="E290" s="33"/>
      <c r="F290" s="177" t="s">
        <v>1139</v>
      </c>
      <c r="G290" s="33"/>
      <c r="H290" s="33"/>
      <c r="I290" s="165"/>
      <c r="J290" s="33"/>
      <c r="K290" s="33"/>
      <c r="L290" s="34"/>
      <c r="M290" s="166"/>
      <c r="N290" s="167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177</v>
      </c>
      <c r="AU290" s="18" t="s">
        <v>82</v>
      </c>
    </row>
    <row r="291" spans="1:65" s="13" customFormat="1">
      <c r="B291" s="168"/>
      <c r="D291" s="169" t="s">
        <v>168</v>
      </c>
      <c r="E291" s="170" t="s">
        <v>1</v>
      </c>
      <c r="F291" s="171" t="s">
        <v>1189</v>
      </c>
      <c r="H291" s="172">
        <v>4.2999999999999997E-2</v>
      </c>
      <c r="I291" s="173"/>
      <c r="L291" s="168"/>
      <c r="M291" s="174"/>
      <c r="N291" s="175"/>
      <c r="O291" s="175"/>
      <c r="P291" s="175"/>
      <c r="Q291" s="175"/>
      <c r="R291" s="175"/>
      <c r="S291" s="175"/>
      <c r="T291" s="176"/>
      <c r="AT291" s="170" t="s">
        <v>168</v>
      </c>
      <c r="AU291" s="170" t="s">
        <v>82</v>
      </c>
      <c r="AV291" s="13" t="s">
        <v>82</v>
      </c>
      <c r="AW291" s="13" t="s">
        <v>31</v>
      </c>
      <c r="AX291" s="13" t="s">
        <v>32</v>
      </c>
      <c r="AY291" s="170" t="s">
        <v>157</v>
      </c>
    </row>
    <row r="292" spans="1:65" s="2" customFormat="1" ht="16.5" customHeight="1">
      <c r="A292" s="33"/>
      <c r="B292" s="149"/>
      <c r="C292" s="150" t="s">
        <v>432</v>
      </c>
      <c r="D292" s="150" t="s">
        <v>159</v>
      </c>
      <c r="E292" s="151" t="s">
        <v>1190</v>
      </c>
      <c r="F292" s="152" t="s">
        <v>1191</v>
      </c>
      <c r="G292" s="153" t="s">
        <v>162</v>
      </c>
      <c r="H292" s="154">
        <v>0.45</v>
      </c>
      <c r="I292" s="155"/>
      <c r="J292" s="156">
        <f>ROUND(I292*H292,2)</f>
        <v>0</v>
      </c>
      <c r="K292" s="152" t="s">
        <v>163</v>
      </c>
      <c r="L292" s="34"/>
      <c r="M292" s="157" t="s">
        <v>1</v>
      </c>
      <c r="N292" s="158" t="s">
        <v>40</v>
      </c>
      <c r="O292" s="59"/>
      <c r="P292" s="159">
        <f>O292*H292</f>
        <v>0</v>
      </c>
      <c r="Q292" s="159">
        <v>1.328E-2</v>
      </c>
      <c r="R292" s="159">
        <f>Q292*H292</f>
        <v>5.9760000000000004E-3</v>
      </c>
      <c r="S292" s="159">
        <v>0</v>
      </c>
      <c r="T292" s="160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1" t="s">
        <v>164</v>
      </c>
      <c r="AT292" s="161" t="s">
        <v>159</v>
      </c>
      <c r="AU292" s="161" t="s">
        <v>82</v>
      </c>
      <c r="AY292" s="18" t="s">
        <v>157</v>
      </c>
      <c r="BE292" s="162">
        <f>IF(N292="základní",J292,0)</f>
        <v>0</v>
      </c>
      <c r="BF292" s="162">
        <f>IF(N292="snížená",J292,0)</f>
        <v>0</v>
      </c>
      <c r="BG292" s="162">
        <f>IF(N292="zákl. přenesená",J292,0)</f>
        <v>0</v>
      </c>
      <c r="BH292" s="162">
        <f>IF(N292="sníž. přenesená",J292,0)</f>
        <v>0</v>
      </c>
      <c r="BI292" s="162">
        <f>IF(N292="nulová",J292,0)</f>
        <v>0</v>
      </c>
      <c r="BJ292" s="18" t="s">
        <v>32</v>
      </c>
      <c r="BK292" s="162">
        <f>ROUND(I292*H292,2)</f>
        <v>0</v>
      </c>
      <c r="BL292" s="18" t="s">
        <v>164</v>
      </c>
      <c r="BM292" s="161" t="s">
        <v>1192</v>
      </c>
    </row>
    <row r="293" spans="1:65" s="2" customFormat="1">
      <c r="A293" s="33"/>
      <c r="B293" s="34"/>
      <c r="C293" s="33"/>
      <c r="D293" s="163" t="s">
        <v>166</v>
      </c>
      <c r="E293" s="33"/>
      <c r="F293" s="164" t="s">
        <v>1193</v>
      </c>
      <c r="G293" s="33"/>
      <c r="H293" s="33"/>
      <c r="I293" s="165"/>
      <c r="J293" s="33"/>
      <c r="K293" s="33"/>
      <c r="L293" s="34"/>
      <c r="M293" s="166"/>
      <c r="N293" s="167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166</v>
      </c>
      <c r="AU293" s="18" t="s">
        <v>82</v>
      </c>
    </row>
    <row r="294" spans="1:65" s="13" customFormat="1">
      <c r="B294" s="168"/>
      <c r="D294" s="169" t="s">
        <v>168</v>
      </c>
      <c r="E294" s="170" t="s">
        <v>1</v>
      </c>
      <c r="F294" s="171" t="s">
        <v>1194</v>
      </c>
      <c r="H294" s="172">
        <v>0.45</v>
      </c>
      <c r="I294" s="173"/>
      <c r="L294" s="168"/>
      <c r="M294" s="174"/>
      <c r="N294" s="175"/>
      <c r="O294" s="175"/>
      <c r="P294" s="175"/>
      <c r="Q294" s="175"/>
      <c r="R294" s="175"/>
      <c r="S294" s="175"/>
      <c r="T294" s="176"/>
      <c r="AT294" s="170" t="s">
        <v>168</v>
      </c>
      <c r="AU294" s="170" t="s">
        <v>82</v>
      </c>
      <c r="AV294" s="13" t="s">
        <v>82</v>
      </c>
      <c r="AW294" s="13" t="s">
        <v>31</v>
      </c>
      <c r="AX294" s="13" t="s">
        <v>32</v>
      </c>
      <c r="AY294" s="170" t="s">
        <v>157</v>
      </c>
    </row>
    <row r="295" spans="1:65" s="2" customFormat="1" ht="16.5" customHeight="1">
      <c r="A295" s="33"/>
      <c r="B295" s="149"/>
      <c r="C295" s="150" t="s">
        <v>438</v>
      </c>
      <c r="D295" s="150" t="s">
        <v>159</v>
      </c>
      <c r="E295" s="151" t="s">
        <v>1195</v>
      </c>
      <c r="F295" s="152" t="s">
        <v>1196</v>
      </c>
      <c r="G295" s="153" t="s">
        <v>162</v>
      </c>
      <c r="H295" s="154">
        <v>0.45</v>
      </c>
      <c r="I295" s="155"/>
      <c r="J295" s="156">
        <f>ROUND(I295*H295,2)</f>
        <v>0</v>
      </c>
      <c r="K295" s="152" t="s">
        <v>163</v>
      </c>
      <c r="L295" s="34"/>
      <c r="M295" s="157" t="s">
        <v>1</v>
      </c>
      <c r="N295" s="158" t="s">
        <v>40</v>
      </c>
      <c r="O295" s="59"/>
      <c r="P295" s="159">
        <f>O295*H295</f>
        <v>0</v>
      </c>
      <c r="Q295" s="159">
        <v>0</v>
      </c>
      <c r="R295" s="159">
        <f>Q295*H295</f>
        <v>0</v>
      </c>
      <c r="S295" s="159">
        <v>0</v>
      </c>
      <c r="T295" s="160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1" t="s">
        <v>164</v>
      </c>
      <c r="AT295" s="161" t="s">
        <v>159</v>
      </c>
      <c r="AU295" s="161" t="s">
        <v>82</v>
      </c>
      <c r="AY295" s="18" t="s">
        <v>157</v>
      </c>
      <c r="BE295" s="162">
        <f>IF(N295="základní",J295,0)</f>
        <v>0</v>
      </c>
      <c r="BF295" s="162">
        <f>IF(N295="snížená",J295,0)</f>
        <v>0</v>
      </c>
      <c r="BG295" s="162">
        <f>IF(N295="zákl. přenesená",J295,0)</f>
        <v>0</v>
      </c>
      <c r="BH295" s="162">
        <f>IF(N295="sníž. přenesená",J295,0)</f>
        <v>0</v>
      </c>
      <c r="BI295" s="162">
        <f>IF(N295="nulová",J295,0)</f>
        <v>0</v>
      </c>
      <c r="BJ295" s="18" t="s">
        <v>32</v>
      </c>
      <c r="BK295" s="162">
        <f>ROUND(I295*H295,2)</f>
        <v>0</v>
      </c>
      <c r="BL295" s="18" t="s">
        <v>164</v>
      </c>
      <c r="BM295" s="161" t="s">
        <v>1197</v>
      </c>
    </row>
    <row r="296" spans="1:65" s="2" customFormat="1">
      <c r="A296" s="33"/>
      <c r="B296" s="34"/>
      <c r="C296" s="33"/>
      <c r="D296" s="163" t="s">
        <v>166</v>
      </c>
      <c r="E296" s="33"/>
      <c r="F296" s="164" t="s">
        <v>1198</v>
      </c>
      <c r="G296" s="33"/>
      <c r="H296" s="33"/>
      <c r="I296" s="165"/>
      <c r="J296" s="33"/>
      <c r="K296" s="33"/>
      <c r="L296" s="34"/>
      <c r="M296" s="166"/>
      <c r="N296" s="167"/>
      <c r="O296" s="59"/>
      <c r="P296" s="59"/>
      <c r="Q296" s="59"/>
      <c r="R296" s="59"/>
      <c r="S296" s="59"/>
      <c r="T296" s="60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166</v>
      </c>
      <c r="AU296" s="18" t="s">
        <v>82</v>
      </c>
    </row>
    <row r="297" spans="1:65" s="13" customFormat="1">
      <c r="B297" s="168"/>
      <c r="D297" s="169" t="s">
        <v>168</v>
      </c>
      <c r="E297" s="170" t="s">
        <v>1</v>
      </c>
      <c r="F297" s="171" t="s">
        <v>1194</v>
      </c>
      <c r="H297" s="172">
        <v>0.45</v>
      </c>
      <c r="I297" s="173"/>
      <c r="L297" s="168"/>
      <c r="M297" s="174"/>
      <c r="N297" s="175"/>
      <c r="O297" s="175"/>
      <c r="P297" s="175"/>
      <c r="Q297" s="175"/>
      <c r="R297" s="175"/>
      <c r="S297" s="175"/>
      <c r="T297" s="176"/>
      <c r="AT297" s="170" t="s">
        <v>168</v>
      </c>
      <c r="AU297" s="170" t="s">
        <v>82</v>
      </c>
      <c r="AV297" s="13" t="s">
        <v>82</v>
      </c>
      <c r="AW297" s="13" t="s">
        <v>31</v>
      </c>
      <c r="AX297" s="13" t="s">
        <v>32</v>
      </c>
      <c r="AY297" s="170" t="s">
        <v>157</v>
      </c>
    </row>
    <row r="298" spans="1:65" s="12" customFormat="1" ht="22.9" customHeight="1">
      <c r="B298" s="136"/>
      <c r="D298" s="137" t="s">
        <v>74</v>
      </c>
      <c r="E298" s="147" t="s">
        <v>219</v>
      </c>
      <c r="F298" s="147" t="s">
        <v>507</v>
      </c>
      <c r="I298" s="139"/>
      <c r="J298" s="148">
        <f>BK298</f>
        <v>0</v>
      </c>
      <c r="L298" s="136"/>
      <c r="M298" s="141"/>
      <c r="N298" s="142"/>
      <c r="O298" s="142"/>
      <c r="P298" s="143">
        <f>SUM(P299:P498)</f>
        <v>0</v>
      </c>
      <c r="Q298" s="142"/>
      <c r="R298" s="143">
        <f>SUM(R299:R498)</f>
        <v>10.730564859999999</v>
      </c>
      <c r="S298" s="142"/>
      <c r="T298" s="144">
        <f>SUM(T299:T498)</f>
        <v>0</v>
      </c>
      <c r="AR298" s="137" t="s">
        <v>32</v>
      </c>
      <c r="AT298" s="145" t="s">
        <v>74</v>
      </c>
      <c r="AU298" s="145" t="s">
        <v>32</v>
      </c>
      <c r="AY298" s="137" t="s">
        <v>157</v>
      </c>
      <c r="BK298" s="146">
        <f>SUM(BK299:BK498)</f>
        <v>0</v>
      </c>
    </row>
    <row r="299" spans="1:65" s="2" customFormat="1" ht="16.5" customHeight="1">
      <c r="A299" s="33"/>
      <c r="B299" s="149"/>
      <c r="C299" s="150" t="s">
        <v>444</v>
      </c>
      <c r="D299" s="150" t="s">
        <v>159</v>
      </c>
      <c r="E299" s="151" t="s">
        <v>1199</v>
      </c>
      <c r="F299" s="152" t="s">
        <v>1200</v>
      </c>
      <c r="G299" s="153" t="s">
        <v>212</v>
      </c>
      <c r="H299" s="154">
        <v>239.96</v>
      </c>
      <c r="I299" s="155"/>
      <c r="J299" s="156">
        <f>ROUND(I299*H299,2)</f>
        <v>0</v>
      </c>
      <c r="K299" s="152" t="s">
        <v>163</v>
      </c>
      <c r="L299" s="34"/>
      <c r="M299" s="157" t="s">
        <v>1</v>
      </c>
      <c r="N299" s="158" t="s">
        <v>40</v>
      </c>
      <c r="O299" s="59"/>
      <c r="P299" s="159">
        <f>O299*H299</f>
        <v>0</v>
      </c>
      <c r="Q299" s="159">
        <v>0</v>
      </c>
      <c r="R299" s="159">
        <f>Q299*H299</f>
        <v>0</v>
      </c>
      <c r="S299" s="159">
        <v>0</v>
      </c>
      <c r="T299" s="160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1" t="s">
        <v>164</v>
      </c>
      <c r="AT299" s="161" t="s">
        <v>159</v>
      </c>
      <c r="AU299" s="161" t="s">
        <v>82</v>
      </c>
      <c r="AY299" s="18" t="s">
        <v>157</v>
      </c>
      <c r="BE299" s="162">
        <f>IF(N299="základní",J299,0)</f>
        <v>0</v>
      </c>
      <c r="BF299" s="162">
        <f>IF(N299="snížená",J299,0)</f>
        <v>0</v>
      </c>
      <c r="BG299" s="162">
        <f>IF(N299="zákl. přenesená",J299,0)</f>
        <v>0</v>
      </c>
      <c r="BH299" s="162">
        <f>IF(N299="sníž. přenesená",J299,0)</f>
        <v>0</v>
      </c>
      <c r="BI299" s="162">
        <f>IF(N299="nulová",J299,0)</f>
        <v>0</v>
      </c>
      <c r="BJ299" s="18" t="s">
        <v>32</v>
      </c>
      <c r="BK299" s="162">
        <f>ROUND(I299*H299,2)</f>
        <v>0</v>
      </c>
      <c r="BL299" s="18" t="s">
        <v>164</v>
      </c>
      <c r="BM299" s="161" t="s">
        <v>1201</v>
      </c>
    </row>
    <row r="300" spans="1:65" s="2" customFormat="1">
      <c r="A300" s="33"/>
      <c r="B300" s="34"/>
      <c r="C300" s="33"/>
      <c r="D300" s="163" t="s">
        <v>166</v>
      </c>
      <c r="E300" s="33"/>
      <c r="F300" s="164" t="s">
        <v>1202</v>
      </c>
      <c r="G300" s="33"/>
      <c r="H300" s="33"/>
      <c r="I300" s="165"/>
      <c r="J300" s="33"/>
      <c r="K300" s="33"/>
      <c r="L300" s="34"/>
      <c r="M300" s="166"/>
      <c r="N300" s="167"/>
      <c r="O300" s="59"/>
      <c r="P300" s="59"/>
      <c r="Q300" s="59"/>
      <c r="R300" s="59"/>
      <c r="S300" s="59"/>
      <c r="T300" s="60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166</v>
      </c>
      <c r="AU300" s="18" t="s">
        <v>82</v>
      </c>
    </row>
    <row r="301" spans="1:65" s="14" customFormat="1">
      <c r="B301" s="178"/>
      <c r="D301" s="169" t="s">
        <v>168</v>
      </c>
      <c r="E301" s="179" t="s">
        <v>1</v>
      </c>
      <c r="F301" s="180" t="s">
        <v>1081</v>
      </c>
      <c r="H301" s="179" t="s">
        <v>1</v>
      </c>
      <c r="I301" s="181"/>
      <c r="L301" s="178"/>
      <c r="M301" s="182"/>
      <c r="N301" s="183"/>
      <c r="O301" s="183"/>
      <c r="P301" s="183"/>
      <c r="Q301" s="183"/>
      <c r="R301" s="183"/>
      <c r="S301" s="183"/>
      <c r="T301" s="184"/>
      <c r="AT301" s="179" t="s">
        <v>168</v>
      </c>
      <c r="AU301" s="179" t="s">
        <v>82</v>
      </c>
      <c r="AV301" s="14" t="s">
        <v>32</v>
      </c>
      <c r="AW301" s="14" t="s">
        <v>31</v>
      </c>
      <c r="AX301" s="14" t="s">
        <v>75</v>
      </c>
      <c r="AY301" s="179" t="s">
        <v>157</v>
      </c>
    </row>
    <row r="302" spans="1:65" s="13" customFormat="1">
      <c r="B302" s="168"/>
      <c r="D302" s="169" t="s">
        <v>168</v>
      </c>
      <c r="E302" s="170" t="s">
        <v>1</v>
      </c>
      <c r="F302" s="171" t="s">
        <v>1203</v>
      </c>
      <c r="H302" s="172">
        <v>239.96</v>
      </c>
      <c r="I302" s="173"/>
      <c r="L302" s="168"/>
      <c r="M302" s="174"/>
      <c r="N302" s="175"/>
      <c r="O302" s="175"/>
      <c r="P302" s="175"/>
      <c r="Q302" s="175"/>
      <c r="R302" s="175"/>
      <c r="S302" s="175"/>
      <c r="T302" s="176"/>
      <c r="AT302" s="170" t="s">
        <v>168</v>
      </c>
      <c r="AU302" s="170" t="s">
        <v>82</v>
      </c>
      <c r="AV302" s="13" t="s">
        <v>82</v>
      </c>
      <c r="AW302" s="13" t="s">
        <v>31</v>
      </c>
      <c r="AX302" s="13" t="s">
        <v>32</v>
      </c>
      <c r="AY302" s="170" t="s">
        <v>157</v>
      </c>
    </row>
    <row r="303" spans="1:65" s="2" customFormat="1" ht="24.2" customHeight="1">
      <c r="A303" s="33"/>
      <c r="B303" s="149"/>
      <c r="C303" s="201" t="s">
        <v>454</v>
      </c>
      <c r="D303" s="201" t="s">
        <v>338</v>
      </c>
      <c r="E303" s="202" t="s">
        <v>1204</v>
      </c>
      <c r="F303" s="203" t="s">
        <v>1205</v>
      </c>
      <c r="G303" s="204" t="s">
        <v>212</v>
      </c>
      <c r="H303" s="205">
        <v>241.99600000000001</v>
      </c>
      <c r="I303" s="206"/>
      <c r="J303" s="207">
        <f>ROUND(I303*H303,2)</f>
        <v>0</v>
      </c>
      <c r="K303" s="203" t="s">
        <v>1</v>
      </c>
      <c r="L303" s="208"/>
      <c r="M303" s="209" t="s">
        <v>1</v>
      </c>
      <c r="N303" s="210" t="s">
        <v>40</v>
      </c>
      <c r="O303" s="59"/>
      <c r="P303" s="159">
        <f>O303*H303</f>
        <v>0</v>
      </c>
      <c r="Q303" s="159">
        <v>1.4930000000000001E-2</v>
      </c>
      <c r="R303" s="159">
        <f>Q303*H303</f>
        <v>3.6130002800000001</v>
      </c>
      <c r="S303" s="159">
        <v>0</v>
      </c>
      <c r="T303" s="160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61" t="s">
        <v>219</v>
      </c>
      <c r="AT303" s="161" t="s">
        <v>338</v>
      </c>
      <c r="AU303" s="161" t="s">
        <v>82</v>
      </c>
      <c r="AY303" s="18" t="s">
        <v>157</v>
      </c>
      <c r="BE303" s="162">
        <f>IF(N303="základní",J303,0)</f>
        <v>0</v>
      </c>
      <c r="BF303" s="162">
        <f>IF(N303="snížená",J303,0)</f>
        <v>0</v>
      </c>
      <c r="BG303" s="162">
        <f>IF(N303="zákl. přenesená",J303,0)</f>
        <v>0</v>
      </c>
      <c r="BH303" s="162">
        <f>IF(N303="sníž. přenesená",J303,0)</f>
        <v>0</v>
      </c>
      <c r="BI303" s="162">
        <f>IF(N303="nulová",J303,0)</f>
        <v>0</v>
      </c>
      <c r="BJ303" s="18" t="s">
        <v>32</v>
      </c>
      <c r="BK303" s="162">
        <f>ROUND(I303*H303,2)</f>
        <v>0</v>
      </c>
      <c r="BL303" s="18" t="s">
        <v>164</v>
      </c>
      <c r="BM303" s="161" t="s">
        <v>1206</v>
      </c>
    </row>
    <row r="304" spans="1:65" s="14" customFormat="1">
      <c r="B304" s="178"/>
      <c r="D304" s="169" t="s">
        <v>168</v>
      </c>
      <c r="E304" s="179" t="s">
        <v>1</v>
      </c>
      <c r="F304" s="180" t="s">
        <v>1207</v>
      </c>
      <c r="H304" s="179" t="s">
        <v>1</v>
      </c>
      <c r="I304" s="181"/>
      <c r="L304" s="178"/>
      <c r="M304" s="182"/>
      <c r="N304" s="183"/>
      <c r="O304" s="183"/>
      <c r="P304" s="183"/>
      <c r="Q304" s="183"/>
      <c r="R304" s="183"/>
      <c r="S304" s="183"/>
      <c r="T304" s="184"/>
      <c r="AT304" s="179" t="s">
        <v>168</v>
      </c>
      <c r="AU304" s="179" t="s">
        <v>82</v>
      </c>
      <c r="AV304" s="14" t="s">
        <v>32</v>
      </c>
      <c r="AW304" s="14" t="s">
        <v>31</v>
      </c>
      <c r="AX304" s="14" t="s">
        <v>75</v>
      </c>
      <c r="AY304" s="179" t="s">
        <v>157</v>
      </c>
    </row>
    <row r="305" spans="1:65" s="14" customFormat="1">
      <c r="B305" s="178"/>
      <c r="D305" s="169" t="s">
        <v>168</v>
      </c>
      <c r="E305" s="179" t="s">
        <v>1</v>
      </c>
      <c r="F305" s="180" t="s">
        <v>1208</v>
      </c>
      <c r="H305" s="179" t="s">
        <v>1</v>
      </c>
      <c r="I305" s="181"/>
      <c r="L305" s="178"/>
      <c r="M305" s="182"/>
      <c r="N305" s="183"/>
      <c r="O305" s="183"/>
      <c r="P305" s="183"/>
      <c r="Q305" s="183"/>
      <c r="R305" s="183"/>
      <c r="S305" s="183"/>
      <c r="T305" s="184"/>
      <c r="AT305" s="179" t="s">
        <v>168</v>
      </c>
      <c r="AU305" s="179" t="s">
        <v>82</v>
      </c>
      <c r="AV305" s="14" t="s">
        <v>32</v>
      </c>
      <c r="AW305" s="14" t="s">
        <v>31</v>
      </c>
      <c r="AX305" s="14" t="s">
        <v>75</v>
      </c>
      <c r="AY305" s="179" t="s">
        <v>157</v>
      </c>
    </row>
    <row r="306" spans="1:65" s="13" customFormat="1">
      <c r="B306" s="168"/>
      <c r="D306" s="169" t="s">
        <v>168</v>
      </c>
      <c r="E306" s="170" t="s">
        <v>1</v>
      </c>
      <c r="F306" s="171" t="s">
        <v>1209</v>
      </c>
      <c r="H306" s="172">
        <v>241.99600000000001</v>
      </c>
      <c r="I306" s="173"/>
      <c r="L306" s="168"/>
      <c r="M306" s="174"/>
      <c r="N306" s="175"/>
      <c r="O306" s="175"/>
      <c r="P306" s="175"/>
      <c r="Q306" s="175"/>
      <c r="R306" s="175"/>
      <c r="S306" s="175"/>
      <c r="T306" s="176"/>
      <c r="AT306" s="170" t="s">
        <v>168</v>
      </c>
      <c r="AU306" s="170" t="s">
        <v>82</v>
      </c>
      <c r="AV306" s="13" t="s">
        <v>82</v>
      </c>
      <c r="AW306" s="13" t="s">
        <v>31</v>
      </c>
      <c r="AX306" s="13" t="s">
        <v>75</v>
      </c>
      <c r="AY306" s="170" t="s">
        <v>157</v>
      </c>
    </row>
    <row r="307" spans="1:65" s="15" customFormat="1">
      <c r="B307" s="185"/>
      <c r="D307" s="169" t="s">
        <v>168</v>
      </c>
      <c r="E307" s="186" t="s">
        <v>1</v>
      </c>
      <c r="F307" s="187" t="s">
        <v>190</v>
      </c>
      <c r="H307" s="188">
        <v>241.99600000000001</v>
      </c>
      <c r="I307" s="189"/>
      <c r="L307" s="185"/>
      <c r="M307" s="190"/>
      <c r="N307" s="191"/>
      <c r="O307" s="191"/>
      <c r="P307" s="191"/>
      <c r="Q307" s="191"/>
      <c r="R307" s="191"/>
      <c r="S307" s="191"/>
      <c r="T307" s="192"/>
      <c r="AT307" s="186" t="s">
        <v>168</v>
      </c>
      <c r="AU307" s="186" t="s">
        <v>82</v>
      </c>
      <c r="AV307" s="15" t="s">
        <v>164</v>
      </c>
      <c r="AW307" s="15" t="s">
        <v>31</v>
      </c>
      <c r="AX307" s="15" t="s">
        <v>32</v>
      </c>
      <c r="AY307" s="186" t="s">
        <v>157</v>
      </c>
    </row>
    <row r="308" spans="1:65" s="2" customFormat="1" ht="16.5" customHeight="1">
      <c r="A308" s="33"/>
      <c r="B308" s="149"/>
      <c r="C308" s="150" t="s">
        <v>457</v>
      </c>
      <c r="D308" s="150" t="s">
        <v>159</v>
      </c>
      <c r="E308" s="151" t="s">
        <v>1210</v>
      </c>
      <c r="F308" s="152" t="s">
        <v>1211</v>
      </c>
      <c r="G308" s="153" t="s">
        <v>212</v>
      </c>
      <c r="H308" s="154">
        <v>161.6</v>
      </c>
      <c r="I308" s="155"/>
      <c r="J308" s="156">
        <f>ROUND(I308*H308,2)</f>
        <v>0</v>
      </c>
      <c r="K308" s="152" t="s">
        <v>163</v>
      </c>
      <c r="L308" s="34"/>
      <c r="M308" s="157" t="s">
        <v>1</v>
      </c>
      <c r="N308" s="158" t="s">
        <v>40</v>
      </c>
      <c r="O308" s="59"/>
      <c r="P308" s="159">
        <f>O308*H308</f>
        <v>0</v>
      </c>
      <c r="Q308" s="159">
        <v>0</v>
      </c>
      <c r="R308" s="159">
        <f>Q308*H308</f>
        <v>0</v>
      </c>
      <c r="S308" s="159">
        <v>0</v>
      </c>
      <c r="T308" s="160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1" t="s">
        <v>164</v>
      </c>
      <c r="AT308" s="161" t="s">
        <v>159</v>
      </c>
      <c r="AU308" s="161" t="s">
        <v>82</v>
      </c>
      <c r="AY308" s="18" t="s">
        <v>157</v>
      </c>
      <c r="BE308" s="162">
        <f>IF(N308="základní",J308,0)</f>
        <v>0</v>
      </c>
      <c r="BF308" s="162">
        <f>IF(N308="snížená",J308,0)</f>
        <v>0</v>
      </c>
      <c r="BG308" s="162">
        <f>IF(N308="zákl. přenesená",J308,0)</f>
        <v>0</v>
      </c>
      <c r="BH308" s="162">
        <f>IF(N308="sníž. přenesená",J308,0)</f>
        <v>0</v>
      </c>
      <c r="BI308" s="162">
        <f>IF(N308="nulová",J308,0)</f>
        <v>0</v>
      </c>
      <c r="BJ308" s="18" t="s">
        <v>32</v>
      </c>
      <c r="BK308" s="162">
        <f>ROUND(I308*H308,2)</f>
        <v>0</v>
      </c>
      <c r="BL308" s="18" t="s">
        <v>164</v>
      </c>
      <c r="BM308" s="161" t="s">
        <v>1212</v>
      </c>
    </row>
    <row r="309" spans="1:65" s="2" customFormat="1">
      <c r="A309" s="33"/>
      <c r="B309" s="34"/>
      <c r="C309" s="33"/>
      <c r="D309" s="163" t="s">
        <v>166</v>
      </c>
      <c r="E309" s="33"/>
      <c r="F309" s="164" t="s">
        <v>1213</v>
      </c>
      <c r="G309" s="33"/>
      <c r="H309" s="33"/>
      <c r="I309" s="165"/>
      <c r="J309" s="33"/>
      <c r="K309" s="33"/>
      <c r="L309" s="34"/>
      <c r="M309" s="166"/>
      <c r="N309" s="167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166</v>
      </c>
      <c r="AU309" s="18" t="s">
        <v>82</v>
      </c>
    </row>
    <row r="310" spans="1:65" s="14" customFormat="1">
      <c r="B310" s="178"/>
      <c r="D310" s="169" t="s">
        <v>168</v>
      </c>
      <c r="E310" s="179" t="s">
        <v>1</v>
      </c>
      <c r="F310" s="180" t="s">
        <v>1083</v>
      </c>
      <c r="H310" s="179" t="s">
        <v>1</v>
      </c>
      <c r="I310" s="181"/>
      <c r="L310" s="178"/>
      <c r="M310" s="182"/>
      <c r="N310" s="183"/>
      <c r="O310" s="183"/>
      <c r="P310" s="183"/>
      <c r="Q310" s="183"/>
      <c r="R310" s="183"/>
      <c r="S310" s="183"/>
      <c r="T310" s="184"/>
      <c r="AT310" s="179" t="s">
        <v>168</v>
      </c>
      <c r="AU310" s="179" t="s">
        <v>82</v>
      </c>
      <c r="AV310" s="14" t="s">
        <v>32</v>
      </c>
      <c r="AW310" s="14" t="s">
        <v>31</v>
      </c>
      <c r="AX310" s="14" t="s">
        <v>75</v>
      </c>
      <c r="AY310" s="179" t="s">
        <v>157</v>
      </c>
    </row>
    <row r="311" spans="1:65" s="13" customFormat="1">
      <c r="B311" s="168"/>
      <c r="D311" s="169" t="s">
        <v>168</v>
      </c>
      <c r="E311" s="170" t="s">
        <v>1</v>
      </c>
      <c r="F311" s="171" t="s">
        <v>1214</v>
      </c>
      <c r="H311" s="172">
        <v>161.6</v>
      </c>
      <c r="I311" s="173"/>
      <c r="L311" s="168"/>
      <c r="M311" s="174"/>
      <c r="N311" s="175"/>
      <c r="O311" s="175"/>
      <c r="P311" s="175"/>
      <c r="Q311" s="175"/>
      <c r="R311" s="175"/>
      <c r="S311" s="175"/>
      <c r="T311" s="176"/>
      <c r="AT311" s="170" t="s">
        <v>168</v>
      </c>
      <c r="AU311" s="170" t="s">
        <v>82</v>
      </c>
      <c r="AV311" s="13" t="s">
        <v>82</v>
      </c>
      <c r="AW311" s="13" t="s">
        <v>31</v>
      </c>
      <c r="AX311" s="13" t="s">
        <v>32</v>
      </c>
      <c r="AY311" s="170" t="s">
        <v>157</v>
      </c>
    </row>
    <row r="312" spans="1:65" s="2" customFormat="1" ht="24.2" customHeight="1">
      <c r="A312" s="33"/>
      <c r="B312" s="149"/>
      <c r="C312" s="201" t="s">
        <v>459</v>
      </c>
      <c r="D312" s="201" t="s">
        <v>338</v>
      </c>
      <c r="E312" s="202" t="s">
        <v>1215</v>
      </c>
      <c r="F312" s="203" t="s">
        <v>1216</v>
      </c>
      <c r="G312" s="204" t="s">
        <v>212</v>
      </c>
      <c r="H312" s="205">
        <v>163.21600000000001</v>
      </c>
      <c r="I312" s="206"/>
      <c r="J312" s="207">
        <f>ROUND(I312*H312,2)</f>
        <v>0</v>
      </c>
      <c r="K312" s="203" t="s">
        <v>1</v>
      </c>
      <c r="L312" s="208"/>
      <c r="M312" s="209" t="s">
        <v>1</v>
      </c>
      <c r="N312" s="210" t="s">
        <v>40</v>
      </c>
      <c r="O312" s="59"/>
      <c r="P312" s="159">
        <f>O312*H312</f>
        <v>0</v>
      </c>
      <c r="Q312" s="159">
        <v>1.4930000000000001E-2</v>
      </c>
      <c r="R312" s="159">
        <f>Q312*H312</f>
        <v>2.43681488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219</v>
      </c>
      <c r="AT312" s="161" t="s">
        <v>338</v>
      </c>
      <c r="AU312" s="161" t="s">
        <v>82</v>
      </c>
      <c r="AY312" s="18" t="s">
        <v>157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32</v>
      </c>
      <c r="BK312" s="162">
        <f>ROUND(I312*H312,2)</f>
        <v>0</v>
      </c>
      <c r="BL312" s="18" t="s">
        <v>164</v>
      </c>
      <c r="BM312" s="161" t="s">
        <v>1217</v>
      </c>
    </row>
    <row r="313" spans="1:65" s="13" customFormat="1">
      <c r="B313" s="168"/>
      <c r="D313" s="169" t="s">
        <v>168</v>
      </c>
      <c r="E313" s="170" t="s">
        <v>1</v>
      </c>
      <c r="F313" s="171" t="s">
        <v>1218</v>
      </c>
      <c r="H313" s="172">
        <v>163.21600000000001</v>
      </c>
      <c r="I313" s="173"/>
      <c r="L313" s="168"/>
      <c r="M313" s="174"/>
      <c r="N313" s="175"/>
      <c r="O313" s="175"/>
      <c r="P313" s="175"/>
      <c r="Q313" s="175"/>
      <c r="R313" s="175"/>
      <c r="S313" s="175"/>
      <c r="T313" s="176"/>
      <c r="AT313" s="170" t="s">
        <v>168</v>
      </c>
      <c r="AU313" s="170" t="s">
        <v>82</v>
      </c>
      <c r="AV313" s="13" t="s">
        <v>82</v>
      </c>
      <c r="AW313" s="13" t="s">
        <v>31</v>
      </c>
      <c r="AX313" s="13" t="s">
        <v>75</v>
      </c>
      <c r="AY313" s="170" t="s">
        <v>157</v>
      </c>
    </row>
    <row r="314" spans="1:65" s="15" customFormat="1">
      <c r="B314" s="185"/>
      <c r="D314" s="169" t="s">
        <v>168</v>
      </c>
      <c r="E314" s="186" t="s">
        <v>1</v>
      </c>
      <c r="F314" s="187" t="s">
        <v>190</v>
      </c>
      <c r="H314" s="188">
        <v>163.21600000000001</v>
      </c>
      <c r="I314" s="189"/>
      <c r="L314" s="185"/>
      <c r="M314" s="190"/>
      <c r="N314" s="191"/>
      <c r="O314" s="191"/>
      <c r="P314" s="191"/>
      <c r="Q314" s="191"/>
      <c r="R314" s="191"/>
      <c r="S314" s="191"/>
      <c r="T314" s="192"/>
      <c r="AT314" s="186" t="s">
        <v>168</v>
      </c>
      <c r="AU314" s="186" t="s">
        <v>82</v>
      </c>
      <c r="AV314" s="15" t="s">
        <v>164</v>
      </c>
      <c r="AW314" s="15" t="s">
        <v>31</v>
      </c>
      <c r="AX314" s="15" t="s">
        <v>32</v>
      </c>
      <c r="AY314" s="186" t="s">
        <v>157</v>
      </c>
    </row>
    <row r="315" spans="1:65" s="2" customFormat="1" ht="16.5" customHeight="1">
      <c r="A315" s="33"/>
      <c r="B315" s="149"/>
      <c r="C315" s="150" t="s">
        <v>469</v>
      </c>
      <c r="D315" s="150" t="s">
        <v>159</v>
      </c>
      <c r="E315" s="151" t="s">
        <v>1219</v>
      </c>
      <c r="F315" s="152" t="s">
        <v>1220</v>
      </c>
      <c r="G315" s="153" t="s">
        <v>398</v>
      </c>
      <c r="H315" s="154">
        <v>70</v>
      </c>
      <c r="I315" s="155"/>
      <c r="J315" s="156">
        <f>ROUND(I315*H315,2)</f>
        <v>0</v>
      </c>
      <c r="K315" s="152" t="s">
        <v>1</v>
      </c>
      <c r="L315" s="34"/>
      <c r="M315" s="157" t="s">
        <v>1</v>
      </c>
      <c r="N315" s="158" t="s">
        <v>40</v>
      </c>
      <c r="O315" s="59"/>
      <c r="P315" s="159">
        <f>O315*H315</f>
        <v>0</v>
      </c>
      <c r="Q315" s="159">
        <v>0</v>
      </c>
      <c r="R315" s="159">
        <f>Q315*H315</f>
        <v>0</v>
      </c>
      <c r="S315" s="159">
        <v>0</v>
      </c>
      <c r="T315" s="160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1" t="s">
        <v>164</v>
      </c>
      <c r="AT315" s="161" t="s">
        <v>159</v>
      </c>
      <c r="AU315" s="161" t="s">
        <v>82</v>
      </c>
      <c r="AY315" s="18" t="s">
        <v>157</v>
      </c>
      <c r="BE315" s="162">
        <f>IF(N315="základní",J315,0)</f>
        <v>0</v>
      </c>
      <c r="BF315" s="162">
        <f>IF(N315="snížená",J315,0)</f>
        <v>0</v>
      </c>
      <c r="BG315" s="162">
        <f>IF(N315="zákl. přenesená",J315,0)</f>
        <v>0</v>
      </c>
      <c r="BH315" s="162">
        <f>IF(N315="sníž. přenesená",J315,0)</f>
        <v>0</v>
      </c>
      <c r="BI315" s="162">
        <f>IF(N315="nulová",J315,0)</f>
        <v>0</v>
      </c>
      <c r="BJ315" s="18" t="s">
        <v>32</v>
      </c>
      <c r="BK315" s="162">
        <f>ROUND(I315*H315,2)</f>
        <v>0</v>
      </c>
      <c r="BL315" s="18" t="s">
        <v>164</v>
      </c>
      <c r="BM315" s="161" t="s">
        <v>1221</v>
      </c>
    </row>
    <row r="316" spans="1:65" s="13" customFormat="1">
      <c r="B316" s="168"/>
      <c r="D316" s="169" t="s">
        <v>168</v>
      </c>
      <c r="E316" s="170" t="s">
        <v>1</v>
      </c>
      <c r="F316" s="171" t="s">
        <v>1222</v>
      </c>
      <c r="H316" s="172">
        <v>43</v>
      </c>
      <c r="I316" s="173"/>
      <c r="L316" s="168"/>
      <c r="M316" s="174"/>
      <c r="N316" s="175"/>
      <c r="O316" s="175"/>
      <c r="P316" s="175"/>
      <c r="Q316" s="175"/>
      <c r="R316" s="175"/>
      <c r="S316" s="175"/>
      <c r="T316" s="176"/>
      <c r="AT316" s="170" t="s">
        <v>168</v>
      </c>
      <c r="AU316" s="170" t="s">
        <v>82</v>
      </c>
      <c r="AV316" s="13" t="s">
        <v>82</v>
      </c>
      <c r="AW316" s="13" t="s">
        <v>31</v>
      </c>
      <c r="AX316" s="13" t="s">
        <v>75</v>
      </c>
      <c r="AY316" s="170" t="s">
        <v>157</v>
      </c>
    </row>
    <row r="317" spans="1:65" s="13" customFormat="1">
      <c r="B317" s="168"/>
      <c r="D317" s="169" t="s">
        <v>168</v>
      </c>
      <c r="E317" s="170" t="s">
        <v>1</v>
      </c>
      <c r="F317" s="171" t="s">
        <v>1223</v>
      </c>
      <c r="H317" s="172">
        <v>27</v>
      </c>
      <c r="I317" s="173"/>
      <c r="L317" s="168"/>
      <c r="M317" s="174"/>
      <c r="N317" s="175"/>
      <c r="O317" s="175"/>
      <c r="P317" s="175"/>
      <c r="Q317" s="175"/>
      <c r="R317" s="175"/>
      <c r="S317" s="175"/>
      <c r="T317" s="176"/>
      <c r="AT317" s="170" t="s">
        <v>168</v>
      </c>
      <c r="AU317" s="170" t="s">
        <v>82</v>
      </c>
      <c r="AV317" s="13" t="s">
        <v>82</v>
      </c>
      <c r="AW317" s="13" t="s">
        <v>31</v>
      </c>
      <c r="AX317" s="13" t="s">
        <v>75</v>
      </c>
      <c r="AY317" s="170" t="s">
        <v>157</v>
      </c>
    </row>
    <row r="318" spans="1:65" s="15" customFormat="1">
      <c r="B318" s="185"/>
      <c r="D318" s="169" t="s">
        <v>168</v>
      </c>
      <c r="E318" s="186" t="s">
        <v>1</v>
      </c>
      <c r="F318" s="187" t="s">
        <v>190</v>
      </c>
      <c r="H318" s="188">
        <v>70</v>
      </c>
      <c r="I318" s="189"/>
      <c r="L318" s="185"/>
      <c r="M318" s="190"/>
      <c r="N318" s="191"/>
      <c r="O318" s="191"/>
      <c r="P318" s="191"/>
      <c r="Q318" s="191"/>
      <c r="R318" s="191"/>
      <c r="S318" s="191"/>
      <c r="T318" s="192"/>
      <c r="AT318" s="186" t="s">
        <v>168</v>
      </c>
      <c r="AU318" s="186" t="s">
        <v>82</v>
      </c>
      <c r="AV318" s="15" t="s">
        <v>164</v>
      </c>
      <c r="AW318" s="15" t="s">
        <v>31</v>
      </c>
      <c r="AX318" s="15" t="s">
        <v>32</v>
      </c>
      <c r="AY318" s="186" t="s">
        <v>157</v>
      </c>
    </row>
    <row r="319" spans="1:65" s="2" customFormat="1" ht="16.5" customHeight="1">
      <c r="A319" s="33"/>
      <c r="B319" s="149"/>
      <c r="C319" s="201" t="s">
        <v>474</v>
      </c>
      <c r="D319" s="201" t="s">
        <v>338</v>
      </c>
      <c r="E319" s="202" t="s">
        <v>1224</v>
      </c>
      <c r="F319" s="203" t="s">
        <v>1225</v>
      </c>
      <c r="G319" s="204" t="s">
        <v>398</v>
      </c>
      <c r="H319" s="205">
        <v>70.7</v>
      </c>
      <c r="I319" s="206"/>
      <c r="J319" s="207">
        <f>ROUND(I319*H319,2)</f>
        <v>0</v>
      </c>
      <c r="K319" s="203" t="s">
        <v>1</v>
      </c>
      <c r="L319" s="208"/>
      <c r="M319" s="209" t="s">
        <v>1</v>
      </c>
      <c r="N319" s="210" t="s">
        <v>40</v>
      </c>
      <c r="O319" s="59"/>
      <c r="P319" s="159">
        <f>O319*H319</f>
        <v>0</v>
      </c>
      <c r="Q319" s="159">
        <v>2.9999999999999997E-4</v>
      </c>
      <c r="R319" s="159">
        <f>Q319*H319</f>
        <v>2.121E-2</v>
      </c>
      <c r="S319" s="159">
        <v>0</v>
      </c>
      <c r="T319" s="160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1" t="s">
        <v>219</v>
      </c>
      <c r="AT319" s="161" t="s">
        <v>338</v>
      </c>
      <c r="AU319" s="161" t="s">
        <v>82</v>
      </c>
      <c r="AY319" s="18" t="s">
        <v>157</v>
      </c>
      <c r="BE319" s="162">
        <f>IF(N319="základní",J319,0)</f>
        <v>0</v>
      </c>
      <c r="BF319" s="162">
        <f>IF(N319="snížená",J319,0)</f>
        <v>0</v>
      </c>
      <c r="BG319" s="162">
        <f>IF(N319="zákl. přenesená",J319,0)</f>
        <v>0</v>
      </c>
      <c r="BH319" s="162">
        <f>IF(N319="sníž. přenesená",J319,0)</f>
        <v>0</v>
      </c>
      <c r="BI319" s="162">
        <f>IF(N319="nulová",J319,0)</f>
        <v>0</v>
      </c>
      <c r="BJ319" s="18" t="s">
        <v>32</v>
      </c>
      <c r="BK319" s="162">
        <f>ROUND(I319*H319,2)</f>
        <v>0</v>
      </c>
      <c r="BL319" s="18" t="s">
        <v>164</v>
      </c>
      <c r="BM319" s="161" t="s">
        <v>1226</v>
      </c>
    </row>
    <row r="320" spans="1:65" s="13" customFormat="1">
      <c r="B320" s="168"/>
      <c r="D320" s="169" t="s">
        <v>168</v>
      </c>
      <c r="E320" s="170" t="s">
        <v>1</v>
      </c>
      <c r="F320" s="171" t="s">
        <v>1227</v>
      </c>
      <c r="H320" s="172">
        <v>70.7</v>
      </c>
      <c r="I320" s="173"/>
      <c r="L320" s="168"/>
      <c r="M320" s="174"/>
      <c r="N320" s="175"/>
      <c r="O320" s="175"/>
      <c r="P320" s="175"/>
      <c r="Q320" s="175"/>
      <c r="R320" s="175"/>
      <c r="S320" s="175"/>
      <c r="T320" s="176"/>
      <c r="AT320" s="170" t="s">
        <v>168</v>
      </c>
      <c r="AU320" s="170" t="s">
        <v>82</v>
      </c>
      <c r="AV320" s="13" t="s">
        <v>82</v>
      </c>
      <c r="AW320" s="13" t="s">
        <v>31</v>
      </c>
      <c r="AX320" s="13" t="s">
        <v>75</v>
      </c>
      <c r="AY320" s="170" t="s">
        <v>157</v>
      </c>
    </row>
    <row r="321" spans="1:65" s="15" customFormat="1">
      <c r="B321" s="185"/>
      <c r="D321" s="169" t="s">
        <v>168</v>
      </c>
      <c r="E321" s="186" t="s">
        <v>1</v>
      </c>
      <c r="F321" s="187" t="s">
        <v>190</v>
      </c>
      <c r="H321" s="188">
        <v>70.7</v>
      </c>
      <c r="I321" s="189"/>
      <c r="L321" s="185"/>
      <c r="M321" s="190"/>
      <c r="N321" s="191"/>
      <c r="O321" s="191"/>
      <c r="P321" s="191"/>
      <c r="Q321" s="191"/>
      <c r="R321" s="191"/>
      <c r="S321" s="191"/>
      <c r="T321" s="192"/>
      <c r="AT321" s="186" t="s">
        <v>168</v>
      </c>
      <c r="AU321" s="186" t="s">
        <v>82</v>
      </c>
      <c r="AV321" s="15" t="s">
        <v>164</v>
      </c>
      <c r="AW321" s="15" t="s">
        <v>31</v>
      </c>
      <c r="AX321" s="15" t="s">
        <v>32</v>
      </c>
      <c r="AY321" s="186" t="s">
        <v>157</v>
      </c>
    </row>
    <row r="322" spans="1:65" s="2" customFormat="1" ht="16.5" customHeight="1">
      <c r="A322" s="33"/>
      <c r="B322" s="149"/>
      <c r="C322" s="201" t="s">
        <v>479</v>
      </c>
      <c r="D322" s="201" t="s">
        <v>338</v>
      </c>
      <c r="E322" s="202" t="s">
        <v>1228</v>
      </c>
      <c r="F322" s="203" t="s">
        <v>1229</v>
      </c>
      <c r="G322" s="204" t="s">
        <v>398</v>
      </c>
      <c r="H322" s="205">
        <v>70.7</v>
      </c>
      <c r="I322" s="206"/>
      <c r="J322" s="207">
        <f>ROUND(I322*H322,2)</f>
        <v>0</v>
      </c>
      <c r="K322" s="203" t="s">
        <v>1</v>
      </c>
      <c r="L322" s="208"/>
      <c r="M322" s="209" t="s">
        <v>1</v>
      </c>
      <c r="N322" s="210" t="s">
        <v>40</v>
      </c>
      <c r="O322" s="59"/>
      <c r="P322" s="159">
        <f>O322*H322</f>
        <v>0</v>
      </c>
      <c r="Q322" s="159">
        <v>1E-4</v>
      </c>
      <c r="R322" s="159">
        <f>Q322*H322</f>
        <v>7.0700000000000008E-3</v>
      </c>
      <c r="S322" s="159">
        <v>0</v>
      </c>
      <c r="T322" s="16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1" t="s">
        <v>219</v>
      </c>
      <c r="AT322" s="161" t="s">
        <v>338</v>
      </c>
      <c r="AU322" s="161" t="s">
        <v>82</v>
      </c>
      <c r="AY322" s="18" t="s">
        <v>157</v>
      </c>
      <c r="BE322" s="162">
        <f>IF(N322="základní",J322,0)</f>
        <v>0</v>
      </c>
      <c r="BF322" s="162">
        <f>IF(N322="snížená",J322,0)</f>
        <v>0</v>
      </c>
      <c r="BG322" s="162">
        <f>IF(N322="zákl. přenesená",J322,0)</f>
        <v>0</v>
      </c>
      <c r="BH322" s="162">
        <f>IF(N322="sníž. přenesená",J322,0)</f>
        <v>0</v>
      </c>
      <c r="BI322" s="162">
        <f>IF(N322="nulová",J322,0)</f>
        <v>0</v>
      </c>
      <c r="BJ322" s="18" t="s">
        <v>32</v>
      </c>
      <c r="BK322" s="162">
        <f>ROUND(I322*H322,2)</f>
        <v>0</v>
      </c>
      <c r="BL322" s="18" t="s">
        <v>164</v>
      </c>
      <c r="BM322" s="161" t="s">
        <v>1230</v>
      </c>
    </row>
    <row r="323" spans="1:65" s="13" customFormat="1">
      <c r="B323" s="168"/>
      <c r="D323" s="169" t="s">
        <v>168</v>
      </c>
      <c r="E323" s="170" t="s">
        <v>1</v>
      </c>
      <c r="F323" s="171" t="s">
        <v>1227</v>
      </c>
      <c r="H323" s="172">
        <v>70.7</v>
      </c>
      <c r="I323" s="173"/>
      <c r="L323" s="168"/>
      <c r="M323" s="174"/>
      <c r="N323" s="175"/>
      <c r="O323" s="175"/>
      <c r="P323" s="175"/>
      <c r="Q323" s="175"/>
      <c r="R323" s="175"/>
      <c r="S323" s="175"/>
      <c r="T323" s="176"/>
      <c r="AT323" s="170" t="s">
        <v>168</v>
      </c>
      <c r="AU323" s="170" t="s">
        <v>82</v>
      </c>
      <c r="AV323" s="13" t="s">
        <v>82</v>
      </c>
      <c r="AW323" s="13" t="s">
        <v>31</v>
      </c>
      <c r="AX323" s="13" t="s">
        <v>75</v>
      </c>
      <c r="AY323" s="170" t="s">
        <v>157</v>
      </c>
    </row>
    <row r="324" spans="1:65" s="15" customFormat="1">
      <c r="B324" s="185"/>
      <c r="D324" s="169" t="s">
        <v>168</v>
      </c>
      <c r="E324" s="186" t="s">
        <v>1</v>
      </c>
      <c r="F324" s="187" t="s">
        <v>190</v>
      </c>
      <c r="H324" s="188">
        <v>70.7</v>
      </c>
      <c r="I324" s="189"/>
      <c r="L324" s="185"/>
      <c r="M324" s="190"/>
      <c r="N324" s="191"/>
      <c r="O324" s="191"/>
      <c r="P324" s="191"/>
      <c r="Q324" s="191"/>
      <c r="R324" s="191"/>
      <c r="S324" s="191"/>
      <c r="T324" s="192"/>
      <c r="AT324" s="186" t="s">
        <v>168</v>
      </c>
      <c r="AU324" s="186" t="s">
        <v>82</v>
      </c>
      <c r="AV324" s="15" t="s">
        <v>164</v>
      </c>
      <c r="AW324" s="15" t="s">
        <v>31</v>
      </c>
      <c r="AX324" s="15" t="s">
        <v>32</v>
      </c>
      <c r="AY324" s="186" t="s">
        <v>157</v>
      </c>
    </row>
    <row r="325" spans="1:65" s="2" customFormat="1" ht="16.5" customHeight="1">
      <c r="A325" s="33"/>
      <c r="B325" s="149"/>
      <c r="C325" s="150" t="s">
        <v>484</v>
      </c>
      <c r="D325" s="150" t="s">
        <v>159</v>
      </c>
      <c r="E325" s="151" t="s">
        <v>1231</v>
      </c>
      <c r="F325" s="152" t="s">
        <v>1232</v>
      </c>
      <c r="G325" s="153" t="s">
        <v>398</v>
      </c>
      <c r="H325" s="154">
        <v>52</v>
      </c>
      <c r="I325" s="155"/>
      <c r="J325" s="156">
        <f>ROUND(I325*H325,2)</f>
        <v>0</v>
      </c>
      <c r="K325" s="152" t="s">
        <v>1</v>
      </c>
      <c r="L325" s="34"/>
      <c r="M325" s="157" t="s">
        <v>1</v>
      </c>
      <c r="N325" s="158" t="s">
        <v>40</v>
      </c>
      <c r="O325" s="59"/>
      <c r="P325" s="159">
        <f>O325*H325</f>
        <v>0</v>
      </c>
      <c r="Q325" s="159">
        <v>0</v>
      </c>
      <c r="R325" s="159">
        <f>Q325*H325</f>
        <v>0</v>
      </c>
      <c r="S325" s="159">
        <v>0</v>
      </c>
      <c r="T325" s="160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1" t="s">
        <v>164</v>
      </c>
      <c r="AT325" s="161" t="s">
        <v>159</v>
      </c>
      <c r="AU325" s="161" t="s">
        <v>82</v>
      </c>
      <c r="AY325" s="18" t="s">
        <v>157</v>
      </c>
      <c r="BE325" s="162">
        <f>IF(N325="základní",J325,0)</f>
        <v>0</v>
      </c>
      <c r="BF325" s="162">
        <f>IF(N325="snížená",J325,0)</f>
        <v>0</v>
      </c>
      <c r="BG325" s="162">
        <f>IF(N325="zákl. přenesená",J325,0)</f>
        <v>0</v>
      </c>
      <c r="BH325" s="162">
        <f>IF(N325="sníž. přenesená",J325,0)</f>
        <v>0</v>
      </c>
      <c r="BI325" s="162">
        <f>IF(N325="nulová",J325,0)</f>
        <v>0</v>
      </c>
      <c r="BJ325" s="18" t="s">
        <v>32</v>
      </c>
      <c r="BK325" s="162">
        <f>ROUND(I325*H325,2)</f>
        <v>0</v>
      </c>
      <c r="BL325" s="18" t="s">
        <v>164</v>
      </c>
      <c r="BM325" s="161" t="s">
        <v>1233</v>
      </c>
    </row>
    <row r="326" spans="1:65" s="13" customFormat="1">
      <c r="B326" s="168"/>
      <c r="D326" s="169" t="s">
        <v>168</v>
      </c>
      <c r="E326" s="170" t="s">
        <v>1</v>
      </c>
      <c r="F326" s="171" t="s">
        <v>1234</v>
      </c>
      <c r="H326" s="172">
        <v>29</v>
      </c>
      <c r="I326" s="173"/>
      <c r="L326" s="168"/>
      <c r="M326" s="174"/>
      <c r="N326" s="175"/>
      <c r="O326" s="175"/>
      <c r="P326" s="175"/>
      <c r="Q326" s="175"/>
      <c r="R326" s="175"/>
      <c r="S326" s="175"/>
      <c r="T326" s="176"/>
      <c r="AT326" s="170" t="s">
        <v>168</v>
      </c>
      <c r="AU326" s="170" t="s">
        <v>82</v>
      </c>
      <c r="AV326" s="13" t="s">
        <v>82</v>
      </c>
      <c r="AW326" s="13" t="s">
        <v>31</v>
      </c>
      <c r="AX326" s="13" t="s">
        <v>75</v>
      </c>
      <c r="AY326" s="170" t="s">
        <v>157</v>
      </c>
    </row>
    <row r="327" spans="1:65" s="13" customFormat="1">
      <c r="B327" s="168"/>
      <c r="D327" s="169" t="s">
        <v>168</v>
      </c>
      <c r="E327" s="170" t="s">
        <v>1</v>
      </c>
      <c r="F327" s="171" t="s">
        <v>1235</v>
      </c>
      <c r="H327" s="172">
        <v>23</v>
      </c>
      <c r="I327" s="173"/>
      <c r="L327" s="168"/>
      <c r="M327" s="174"/>
      <c r="N327" s="175"/>
      <c r="O327" s="175"/>
      <c r="P327" s="175"/>
      <c r="Q327" s="175"/>
      <c r="R327" s="175"/>
      <c r="S327" s="175"/>
      <c r="T327" s="176"/>
      <c r="AT327" s="170" t="s">
        <v>168</v>
      </c>
      <c r="AU327" s="170" t="s">
        <v>82</v>
      </c>
      <c r="AV327" s="13" t="s">
        <v>82</v>
      </c>
      <c r="AW327" s="13" t="s">
        <v>31</v>
      </c>
      <c r="AX327" s="13" t="s">
        <v>75</v>
      </c>
      <c r="AY327" s="170" t="s">
        <v>157</v>
      </c>
    </row>
    <row r="328" spans="1:65" s="15" customFormat="1">
      <c r="B328" s="185"/>
      <c r="D328" s="169" t="s">
        <v>168</v>
      </c>
      <c r="E328" s="186" t="s">
        <v>1</v>
      </c>
      <c r="F328" s="187" t="s">
        <v>190</v>
      </c>
      <c r="H328" s="188">
        <v>52</v>
      </c>
      <c r="I328" s="189"/>
      <c r="L328" s="185"/>
      <c r="M328" s="190"/>
      <c r="N328" s="191"/>
      <c r="O328" s="191"/>
      <c r="P328" s="191"/>
      <c r="Q328" s="191"/>
      <c r="R328" s="191"/>
      <c r="S328" s="191"/>
      <c r="T328" s="192"/>
      <c r="AT328" s="186" t="s">
        <v>168</v>
      </c>
      <c r="AU328" s="186" t="s">
        <v>82</v>
      </c>
      <c r="AV328" s="15" t="s">
        <v>164</v>
      </c>
      <c r="AW328" s="15" t="s">
        <v>31</v>
      </c>
      <c r="AX328" s="15" t="s">
        <v>32</v>
      </c>
      <c r="AY328" s="186" t="s">
        <v>157</v>
      </c>
    </row>
    <row r="329" spans="1:65" s="2" customFormat="1" ht="16.5" customHeight="1">
      <c r="A329" s="33"/>
      <c r="B329" s="149"/>
      <c r="C329" s="201" t="s">
        <v>489</v>
      </c>
      <c r="D329" s="201" t="s">
        <v>338</v>
      </c>
      <c r="E329" s="202" t="s">
        <v>1236</v>
      </c>
      <c r="F329" s="203" t="s">
        <v>1237</v>
      </c>
      <c r="G329" s="204" t="s">
        <v>398</v>
      </c>
      <c r="H329" s="205">
        <v>52.52</v>
      </c>
      <c r="I329" s="206"/>
      <c r="J329" s="207">
        <f>ROUND(I329*H329,2)</f>
        <v>0</v>
      </c>
      <c r="K329" s="203" t="s">
        <v>1</v>
      </c>
      <c r="L329" s="208"/>
      <c r="M329" s="209" t="s">
        <v>1</v>
      </c>
      <c r="N329" s="210" t="s">
        <v>40</v>
      </c>
      <c r="O329" s="59"/>
      <c r="P329" s="159">
        <f>O329*H329</f>
        <v>0</v>
      </c>
      <c r="Q329" s="159">
        <v>4.0000000000000002E-4</v>
      </c>
      <c r="R329" s="159">
        <f>Q329*H329</f>
        <v>2.1008000000000002E-2</v>
      </c>
      <c r="S329" s="159">
        <v>0</v>
      </c>
      <c r="T329" s="160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1" t="s">
        <v>219</v>
      </c>
      <c r="AT329" s="161" t="s">
        <v>338</v>
      </c>
      <c r="AU329" s="161" t="s">
        <v>82</v>
      </c>
      <c r="AY329" s="18" t="s">
        <v>157</v>
      </c>
      <c r="BE329" s="162">
        <f>IF(N329="základní",J329,0)</f>
        <v>0</v>
      </c>
      <c r="BF329" s="162">
        <f>IF(N329="snížená",J329,0)</f>
        <v>0</v>
      </c>
      <c r="BG329" s="162">
        <f>IF(N329="zákl. přenesená",J329,0)</f>
        <v>0</v>
      </c>
      <c r="BH329" s="162">
        <f>IF(N329="sníž. přenesená",J329,0)</f>
        <v>0</v>
      </c>
      <c r="BI329" s="162">
        <f>IF(N329="nulová",J329,0)</f>
        <v>0</v>
      </c>
      <c r="BJ329" s="18" t="s">
        <v>32</v>
      </c>
      <c r="BK329" s="162">
        <f>ROUND(I329*H329,2)</f>
        <v>0</v>
      </c>
      <c r="BL329" s="18" t="s">
        <v>164</v>
      </c>
      <c r="BM329" s="161" t="s">
        <v>1238</v>
      </c>
    </row>
    <row r="330" spans="1:65" s="2" customFormat="1" ht="19.5">
      <c r="A330" s="33"/>
      <c r="B330" s="34"/>
      <c r="C330" s="33"/>
      <c r="D330" s="169" t="s">
        <v>177</v>
      </c>
      <c r="E330" s="33"/>
      <c r="F330" s="177" t="s">
        <v>1239</v>
      </c>
      <c r="G330" s="33"/>
      <c r="H330" s="33"/>
      <c r="I330" s="165"/>
      <c r="J330" s="33"/>
      <c r="K330" s="33"/>
      <c r="L330" s="34"/>
      <c r="M330" s="166"/>
      <c r="N330" s="167"/>
      <c r="O330" s="59"/>
      <c r="P330" s="59"/>
      <c r="Q330" s="59"/>
      <c r="R330" s="59"/>
      <c r="S330" s="59"/>
      <c r="T330" s="60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177</v>
      </c>
      <c r="AU330" s="18" t="s">
        <v>82</v>
      </c>
    </row>
    <row r="331" spans="1:65" s="13" customFormat="1">
      <c r="B331" s="168"/>
      <c r="D331" s="169" t="s">
        <v>168</v>
      </c>
      <c r="E331" s="170" t="s">
        <v>1</v>
      </c>
      <c r="F331" s="171" t="s">
        <v>1240</v>
      </c>
      <c r="H331" s="172">
        <v>52.52</v>
      </c>
      <c r="I331" s="173"/>
      <c r="L331" s="168"/>
      <c r="M331" s="174"/>
      <c r="N331" s="175"/>
      <c r="O331" s="175"/>
      <c r="P331" s="175"/>
      <c r="Q331" s="175"/>
      <c r="R331" s="175"/>
      <c r="S331" s="175"/>
      <c r="T331" s="176"/>
      <c r="AT331" s="170" t="s">
        <v>168</v>
      </c>
      <c r="AU331" s="170" t="s">
        <v>82</v>
      </c>
      <c r="AV331" s="13" t="s">
        <v>82</v>
      </c>
      <c r="AW331" s="13" t="s">
        <v>31</v>
      </c>
      <c r="AX331" s="13" t="s">
        <v>75</v>
      </c>
      <c r="AY331" s="170" t="s">
        <v>157</v>
      </c>
    </row>
    <row r="332" spans="1:65" s="15" customFormat="1">
      <c r="B332" s="185"/>
      <c r="D332" s="169" t="s">
        <v>168</v>
      </c>
      <c r="E332" s="186" t="s">
        <v>1</v>
      </c>
      <c r="F332" s="187" t="s">
        <v>190</v>
      </c>
      <c r="H332" s="188">
        <v>52.52</v>
      </c>
      <c r="I332" s="189"/>
      <c r="L332" s="185"/>
      <c r="M332" s="190"/>
      <c r="N332" s="191"/>
      <c r="O332" s="191"/>
      <c r="P332" s="191"/>
      <c r="Q332" s="191"/>
      <c r="R332" s="191"/>
      <c r="S332" s="191"/>
      <c r="T332" s="192"/>
      <c r="AT332" s="186" t="s">
        <v>168</v>
      </c>
      <c r="AU332" s="186" t="s">
        <v>82</v>
      </c>
      <c r="AV332" s="15" t="s">
        <v>164</v>
      </c>
      <c r="AW332" s="15" t="s">
        <v>31</v>
      </c>
      <c r="AX332" s="15" t="s">
        <v>32</v>
      </c>
      <c r="AY332" s="186" t="s">
        <v>157</v>
      </c>
    </row>
    <row r="333" spans="1:65" s="2" customFormat="1" ht="16.5" customHeight="1">
      <c r="A333" s="33"/>
      <c r="B333" s="149"/>
      <c r="C333" s="201" t="s">
        <v>493</v>
      </c>
      <c r="D333" s="201" t="s">
        <v>338</v>
      </c>
      <c r="E333" s="202" t="s">
        <v>1241</v>
      </c>
      <c r="F333" s="203" t="s">
        <v>1242</v>
      </c>
      <c r="G333" s="204" t="s">
        <v>398</v>
      </c>
      <c r="H333" s="205">
        <v>52.52</v>
      </c>
      <c r="I333" s="206"/>
      <c r="J333" s="207">
        <f>ROUND(I333*H333,2)</f>
        <v>0</v>
      </c>
      <c r="K333" s="203" t="s">
        <v>1</v>
      </c>
      <c r="L333" s="208"/>
      <c r="M333" s="209" t="s">
        <v>1</v>
      </c>
      <c r="N333" s="210" t="s">
        <v>40</v>
      </c>
      <c r="O333" s="59"/>
      <c r="P333" s="159">
        <f>O333*H333</f>
        <v>0</v>
      </c>
      <c r="Q333" s="159">
        <v>1E-4</v>
      </c>
      <c r="R333" s="159">
        <f>Q333*H333</f>
        <v>5.2520000000000006E-3</v>
      </c>
      <c r="S333" s="159">
        <v>0</v>
      </c>
      <c r="T333" s="16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1" t="s">
        <v>219</v>
      </c>
      <c r="AT333" s="161" t="s">
        <v>338</v>
      </c>
      <c r="AU333" s="161" t="s">
        <v>82</v>
      </c>
      <c r="AY333" s="18" t="s">
        <v>157</v>
      </c>
      <c r="BE333" s="162">
        <f>IF(N333="základní",J333,0)</f>
        <v>0</v>
      </c>
      <c r="BF333" s="162">
        <f>IF(N333="snížená",J333,0)</f>
        <v>0</v>
      </c>
      <c r="BG333" s="162">
        <f>IF(N333="zákl. přenesená",J333,0)</f>
        <v>0</v>
      </c>
      <c r="BH333" s="162">
        <f>IF(N333="sníž. přenesená",J333,0)</f>
        <v>0</v>
      </c>
      <c r="BI333" s="162">
        <f>IF(N333="nulová",J333,0)</f>
        <v>0</v>
      </c>
      <c r="BJ333" s="18" t="s">
        <v>32</v>
      </c>
      <c r="BK333" s="162">
        <f>ROUND(I333*H333,2)</f>
        <v>0</v>
      </c>
      <c r="BL333" s="18" t="s">
        <v>164</v>
      </c>
      <c r="BM333" s="161" t="s">
        <v>1243</v>
      </c>
    </row>
    <row r="334" spans="1:65" s="13" customFormat="1">
      <c r="B334" s="168"/>
      <c r="D334" s="169" t="s">
        <v>168</v>
      </c>
      <c r="E334" s="170" t="s">
        <v>1</v>
      </c>
      <c r="F334" s="171" t="s">
        <v>1240</v>
      </c>
      <c r="H334" s="172">
        <v>52.52</v>
      </c>
      <c r="I334" s="173"/>
      <c r="L334" s="168"/>
      <c r="M334" s="174"/>
      <c r="N334" s="175"/>
      <c r="O334" s="175"/>
      <c r="P334" s="175"/>
      <c r="Q334" s="175"/>
      <c r="R334" s="175"/>
      <c r="S334" s="175"/>
      <c r="T334" s="176"/>
      <c r="AT334" s="170" t="s">
        <v>168</v>
      </c>
      <c r="AU334" s="170" t="s">
        <v>82</v>
      </c>
      <c r="AV334" s="13" t="s">
        <v>82</v>
      </c>
      <c r="AW334" s="13" t="s">
        <v>31</v>
      </c>
      <c r="AX334" s="13" t="s">
        <v>75</v>
      </c>
      <c r="AY334" s="170" t="s">
        <v>157</v>
      </c>
    </row>
    <row r="335" spans="1:65" s="15" customFormat="1">
      <c r="B335" s="185"/>
      <c r="D335" s="169" t="s">
        <v>168</v>
      </c>
      <c r="E335" s="186" t="s">
        <v>1</v>
      </c>
      <c r="F335" s="187" t="s">
        <v>190</v>
      </c>
      <c r="H335" s="188">
        <v>52.52</v>
      </c>
      <c r="I335" s="189"/>
      <c r="L335" s="185"/>
      <c r="M335" s="190"/>
      <c r="N335" s="191"/>
      <c r="O335" s="191"/>
      <c r="P335" s="191"/>
      <c r="Q335" s="191"/>
      <c r="R335" s="191"/>
      <c r="S335" s="191"/>
      <c r="T335" s="192"/>
      <c r="AT335" s="186" t="s">
        <v>168</v>
      </c>
      <c r="AU335" s="186" t="s">
        <v>82</v>
      </c>
      <c r="AV335" s="15" t="s">
        <v>164</v>
      </c>
      <c r="AW335" s="15" t="s">
        <v>31</v>
      </c>
      <c r="AX335" s="15" t="s">
        <v>32</v>
      </c>
      <c r="AY335" s="186" t="s">
        <v>157</v>
      </c>
    </row>
    <row r="336" spans="1:65" s="2" customFormat="1" ht="16.5" customHeight="1">
      <c r="A336" s="33"/>
      <c r="B336" s="149"/>
      <c r="C336" s="150" t="s">
        <v>502</v>
      </c>
      <c r="D336" s="150" t="s">
        <v>159</v>
      </c>
      <c r="E336" s="151" t="s">
        <v>1244</v>
      </c>
      <c r="F336" s="152" t="s">
        <v>1245</v>
      </c>
      <c r="G336" s="153" t="s">
        <v>398</v>
      </c>
      <c r="H336" s="154">
        <v>10</v>
      </c>
      <c r="I336" s="155"/>
      <c r="J336" s="156">
        <f>ROUND(I336*H336,2)</f>
        <v>0</v>
      </c>
      <c r="K336" s="152" t="s">
        <v>163</v>
      </c>
      <c r="L336" s="34"/>
      <c r="M336" s="157" t="s">
        <v>1</v>
      </c>
      <c r="N336" s="158" t="s">
        <v>40</v>
      </c>
      <c r="O336" s="59"/>
      <c r="P336" s="159">
        <f>O336*H336</f>
        <v>0</v>
      </c>
      <c r="Q336" s="159">
        <v>0</v>
      </c>
      <c r="R336" s="159">
        <f>Q336*H336</f>
        <v>0</v>
      </c>
      <c r="S336" s="159">
        <v>0</v>
      </c>
      <c r="T336" s="160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1" t="s">
        <v>164</v>
      </c>
      <c r="AT336" s="161" t="s">
        <v>159</v>
      </c>
      <c r="AU336" s="161" t="s">
        <v>82</v>
      </c>
      <c r="AY336" s="18" t="s">
        <v>157</v>
      </c>
      <c r="BE336" s="162">
        <f>IF(N336="základní",J336,0)</f>
        <v>0</v>
      </c>
      <c r="BF336" s="162">
        <f>IF(N336="snížená",J336,0)</f>
        <v>0</v>
      </c>
      <c r="BG336" s="162">
        <f>IF(N336="zákl. přenesená",J336,0)</f>
        <v>0</v>
      </c>
      <c r="BH336" s="162">
        <f>IF(N336="sníž. přenesená",J336,0)</f>
        <v>0</v>
      </c>
      <c r="BI336" s="162">
        <f>IF(N336="nulová",J336,0)</f>
        <v>0</v>
      </c>
      <c r="BJ336" s="18" t="s">
        <v>32</v>
      </c>
      <c r="BK336" s="162">
        <f>ROUND(I336*H336,2)</f>
        <v>0</v>
      </c>
      <c r="BL336" s="18" t="s">
        <v>164</v>
      </c>
      <c r="BM336" s="161" t="s">
        <v>1246</v>
      </c>
    </row>
    <row r="337" spans="1:65" s="2" customFormat="1">
      <c r="A337" s="33"/>
      <c r="B337" s="34"/>
      <c r="C337" s="33"/>
      <c r="D337" s="163" t="s">
        <v>166</v>
      </c>
      <c r="E337" s="33"/>
      <c r="F337" s="164" t="s">
        <v>1247</v>
      </c>
      <c r="G337" s="33"/>
      <c r="H337" s="33"/>
      <c r="I337" s="165"/>
      <c r="J337" s="33"/>
      <c r="K337" s="33"/>
      <c r="L337" s="34"/>
      <c r="M337" s="166"/>
      <c r="N337" s="167"/>
      <c r="O337" s="59"/>
      <c r="P337" s="59"/>
      <c r="Q337" s="59"/>
      <c r="R337" s="59"/>
      <c r="S337" s="59"/>
      <c r="T337" s="60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166</v>
      </c>
      <c r="AU337" s="18" t="s">
        <v>82</v>
      </c>
    </row>
    <row r="338" spans="1:65" s="13" customFormat="1">
      <c r="B338" s="168"/>
      <c r="D338" s="169" t="s">
        <v>168</v>
      </c>
      <c r="E338" s="170" t="s">
        <v>1</v>
      </c>
      <c r="F338" s="171" t="s">
        <v>1248</v>
      </c>
      <c r="H338" s="172">
        <v>10</v>
      </c>
      <c r="I338" s="173"/>
      <c r="L338" s="168"/>
      <c r="M338" s="174"/>
      <c r="N338" s="175"/>
      <c r="O338" s="175"/>
      <c r="P338" s="175"/>
      <c r="Q338" s="175"/>
      <c r="R338" s="175"/>
      <c r="S338" s="175"/>
      <c r="T338" s="176"/>
      <c r="AT338" s="170" t="s">
        <v>168</v>
      </c>
      <c r="AU338" s="170" t="s">
        <v>82</v>
      </c>
      <c r="AV338" s="13" t="s">
        <v>82</v>
      </c>
      <c r="AW338" s="13" t="s">
        <v>31</v>
      </c>
      <c r="AX338" s="13" t="s">
        <v>75</v>
      </c>
      <c r="AY338" s="170" t="s">
        <v>157</v>
      </c>
    </row>
    <row r="339" spans="1:65" s="15" customFormat="1">
      <c r="B339" s="185"/>
      <c r="D339" s="169" t="s">
        <v>168</v>
      </c>
      <c r="E339" s="186" t="s">
        <v>1</v>
      </c>
      <c r="F339" s="187" t="s">
        <v>190</v>
      </c>
      <c r="H339" s="188">
        <v>10</v>
      </c>
      <c r="I339" s="189"/>
      <c r="L339" s="185"/>
      <c r="M339" s="190"/>
      <c r="N339" s="191"/>
      <c r="O339" s="191"/>
      <c r="P339" s="191"/>
      <c r="Q339" s="191"/>
      <c r="R339" s="191"/>
      <c r="S339" s="191"/>
      <c r="T339" s="192"/>
      <c r="AT339" s="186" t="s">
        <v>168</v>
      </c>
      <c r="AU339" s="186" t="s">
        <v>82</v>
      </c>
      <c r="AV339" s="15" t="s">
        <v>164</v>
      </c>
      <c r="AW339" s="15" t="s">
        <v>31</v>
      </c>
      <c r="AX339" s="15" t="s">
        <v>32</v>
      </c>
      <c r="AY339" s="186" t="s">
        <v>157</v>
      </c>
    </row>
    <row r="340" spans="1:65" s="2" customFormat="1" ht="16.5" customHeight="1">
      <c r="A340" s="33"/>
      <c r="B340" s="149"/>
      <c r="C340" s="201" t="s">
        <v>508</v>
      </c>
      <c r="D340" s="201" t="s">
        <v>338</v>
      </c>
      <c r="E340" s="202" t="s">
        <v>1249</v>
      </c>
      <c r="F340" s="203" t="s">
        <v>1250</v>
      </c>
      <c r="G340" s="204" t="s">
        <v>398</v>
      </c>
      <c r="H340" s="205">
        <v>2.02</v>
      </c>
      <c r="I340" s="206"/>
      <c r="J340" s="207">
        <f>ROUND(I340*H340,2)</f>
        <v>0</v>
      </c>
      <c r="K340" s="203" t="s">
        <v>1</v>
      </c>
      <c r="L340" s="208"/>
      <c r="M340" s="209" t="s">
        <v>1</v>
      </c>
      <c r="N340" s="210" t="s">
        <v>40</v>
      </c>
      <c r="O340" s="59"/>
      <c r="P340" s="159">
        <f>O340*H340</f>
        <v>0</v>
      </c>
      <c r="Q340" s="159">
        <v>6.4999999999999997E-3</v>
      </c>
      <c r="R340" s="159">
        <f>Q340*H340</f>
        <v>1.3129999999999999E-2</v>
      </c>
      <c r="S340" s="159">
        <v>0</v>
      </c>
      <c r="T340" s="160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1" t="s">
        <v>219</v>
      </c>
      <c r="AT340" s="161" t="s">
        <v>338</v>
      </c>
      <c r="AU340" s="161" t="s">
        <v>82</v>
      </c>
      <c r="AY340" s="18" t="s">
        <v>157</v>
      </c>
      <c r="BE340" s="162">
        <f>IF(N340="základní",J340,0)</f>
        <v>0</v>
      </c>
      <c r="BF340" s="162">
        <f>IF(N340="snížená",J340,0)</f>
        <v>0</v>
      </c>
      <c r="BG340" s="162">
        <f>IF(N340="zákl. přenesená",J340,0)</f>
        <v>0</v>
      </c>
      <c r="BH340" s="162">
        <f>IF(N340="sníž. přenesená",J340,0)</f>
        <v>0</v>
      </c>
      <c r="BI340" s="162">
        <f>IF(N340="nulová",J340,0)</f>
        <v>0</v>
      </c>
      <c r="BJ340" s="18" t="s">
        <v>32</v>
      </c>
      <c r="BK340" s="162">
        <f>ROUND(I340*H340,2)</f>
        <v>0</v>
      </c>
      <c r="BL340" s="18" t="s">
        <v>164</v>
      </c>
      <c r="BM340" s="161" t="s">
        <v>1251</v>
      </c>
    </row>
    <row r="341" spans="1:65" s="13" customFormat="1">
      <c r="B341" s="168"/>
      <c r="D341" s="169" t="s">
        <v>168</v>
      </c>
      <c r="E341" s="170" t="s">
        <v>1</v>
      </c>
      <c r="F341" s="171" t="s">
        <v>1252</v>
      </c>
      <c r="H341" s="172">
        <v>2.02</v>
      </c>
      <c r="I341" s="173"/>
      <c r="L341" s="168"/>
      <c r="M341" s="174"/>
      <c r="N341" s="175"/>
      <c r="O341" s="175"/>
      <c r="P341" s="175"/>
      <c r="Q341" s="175"/>
      <c r="R341" s="175"/>
      <c r="S341" s="175"/>
      <c r="T341" s="176"/>
      <c r="AT341" s="170" t="s">
        <v>168</v>
      </c>
      <c r="AU341" s="170" t="s">
        <v>82</v>
      </c>
      <c r="AV341" s="13" t="s">
        <v>82</v>
      </c>
      <c r="AW341" s="13" t="s">
        <v>31</v>
      </c>
      <c r="AX341" s="13" t="s">
        <v>75</v>
      </c>
      <c r="AY341" s="170" t="s">
        <v>157</v>
      </c>
    </row>
    <row r="342" spans="1:65" s="15" customFormat="1">
      <c r="B342" s="185"/>
      <c r="D342" s="169" t="s">
        <v>168</v>
      </c>
      <c r="E342" s="186" t="s">
        <v>1</v>
      </c>
      <c r="F342" s="187" t="s">
        <v>190</v>
      </c>
      <c r="H342" s="188">
        <v>2.02</v>
      </c>
      <c r="I342" s="189"/>
      <c r="L342" s="185"/>
      <c r="M342" s="190"/>
      <c r="N342" s="191"/>
      <c r="O342" s="191"/>
      <c r="P342" s="191"/>
      <c r="Q342" s="191"/>
      <c r="R342" s="191"/>
      <c r="S342" s="191"/>
      <c r="T342" s="192"/>
      <c r="AT342" s="186" t="s">
        <v>168</v>
      </c>
      <c r="AU342" s="186" t="s">
        <v>82</v>
      </c>
      <c r="AV342" s="15" t="s">
        <v>164</v>
      </c>
      <c r="AW342" s="15" t="s">
        <v>31</v>
      </c>
      <c r="AX342" s="15" t="s">
        <v>32</v>
      </c>
      <c r="AY342" s="186" t="s">
        <v>157</v>
      </c>
    </row>
    <row r="343" spans="1:65" s="2" customFormat="1" ht="16.5" customHeight="1">
      <c r="A343" s="33"/>
      <c r="B343" s="149"/>
      <c r="C343" s="201" t="s">
        <v>513</v>
      </c>
      <c r="D343" s="201" t="s">
        <v>338</v>
      </c>
      <c r="E343" s="202" t="s">
        <v>1253</v>
      </c>
      <c r="F343" s="203" t="s">
        <v>1254</v>
      </c>
      <c r="G343" s="204" t="s">
        <v>398</v>
      </c>
      <c r="H343" s="205">
        <v>3.03</v>
      </c>
      <c r="I343" s="206"/>
      <c r="J343" s="207">
        <f>ROUND(I343*H343,2)</f>
        <v>0</v>
      </c>
      <c r="K343" s="203" t="s">
        <v>1</v>
      </c>
      <c r="L343" s="208"/>
      <c r="M343" s="209" t="s">
        <v>1</v>
      </c>
      <c r="N343" s="210" t="s">
        <v>40</v>
      </c>
      <c r="O343" s="59"/>
      <c r="P343" s="159">
        <f>O343*H343</f>
        <v>0</v>
      </c>
      <c r="Q343" s="159">
        <v>6.7000000000000002E-3</v>
      </c>
      <c r="R343" s="159">
        <f>Q343*H343</f>
        <v>2.0301E-2</v>
      </c>
      <c r="S343" s="159">
        <v>0</v>
      </c>
      <c r="T343" s="160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1" t="s">
        <v>219</v>
      </c>
      <c r="AT343" s="161" t="s">
        <v>338</v>
      </c>
      <c r="AU343" s="161" t="s">
        <v>82</v>
      </c>
      <c r="AY343" s="18" t="s">
        <v>157</v>
      </c>
      <c r="BE343" s="162">
        <f>IF(N343="základní",J343,0)</f>
        <v>0</v>
      </c>
      <c r="BF343" s="162">
        <f>IF(N343="snížená",J343,0)</f>
        <v>0</v>
      </c>
      <c r="BG343" s="162">
        <f>IF(N343="zákl. přenesená",J343,0)</f>
        <v>0</v>
      </c>
      <c r="BH343" s="162">
        <f>IF(N343="sníž. přenesená",J343,0)</f>
        <v>0</v>
      </c>
      <c r="BI343" s="162">
        <f>IF(N343="nulová",J343,0)</f>
        <v>0</v>
      </c>
      <c r="BJ343" s="18" t="s">
        <v>32</v>
      </c>
      <c r="BK343" s="162">
        <f>ROUND(I343*H343,2)</f>
        <v>0</v>
      </c>
      <c r="BL343" s="18" t="s">
        <v>164</v>
      </c>
      <c r="BM343" s="161" t="s">
        <v>1255</v>
      </c>
    </row>
    <row r="344" spans="1:65" s="13" customFormat="1">
      <c r="B344" s="168"/>
      <c r="D344" s="169" t="s">
        <v>168</v>
      </c>
      <c r="E344" s="170" t="s">
        <v>1</v>
      </c>
      <c r="F344" s="171" t="s">
        <v>604</v>
      </c>
      <c r="H344" s="172">
        <v>3.03</v>
      </c>
      <c r="I344" s="173"/>
      <c r="L344" s="168"/>
      <c r="M344" s="174"/>
      <c r="N344" s="175"/>
      <c r="O344" s="175"/>
      <c r="P344" s="175"/>
      <c r="Q344" s="175"/>
      <c r="R344" s="175"/>
      <c r="S344" s="175"/>
      <c r="T344" s="176"/>
      <c r="AT344" s="170" t="s">
        <v>168</v>
      </c>
      <c r="AU344" s="170" t="s">
        <v>82</v>
      </c>
      <c r="AV344" s="13" t="s">
        <v>82</v>
      </c>
      <c r="AW344" s="13" t="s">
        <v>31</v>
      </c>
      <c r="AX344" s="13" t="s">
        <v>75</v>
      </c>
      <c r="AY344" s="170" t="s">
        <v>157</v>
      </c>
    </row>
    <row r="345" spans="1:65" s="15" customFormat="1">
      <c r="B345" s="185"/>
      <c r="D345" s="169" t="s">
        <v>168</v>
      </c>
      <c r="E345" s="186" t="s">
        <v>1</v>
      </c>
      <c r="F345" s="187" t="s">
        <v>190</v>
      </c>
      <c r="H345" s="188">
        <v>3.03</v>
      </c>
      <c r="I345" s="189"/>
      <c r="L345" s="185"/>
      <c r="M345" s="190"/>
      <c r="N345" s="191"/>
      <c r="O345" s="191"/>
      <c r="P345" s="191"/>
      <c r="Q345" s="191"/>
      <c r="R345" s="191"/>
      <c r="S345" s="191"/>
      <c r="T345" s="192"/>
      <c r="AT345" s="186" t="s">
        <v>168</v>
      </c>
      <c r="AU345" s="186" t="s">
        <v>82</v>
      </c>
      <c r="AV345" s="15" t="s">
        <v>164</v>
      </c>
      <c r="AW345" s="15" t="s">
        <v>31</v>
      </c>
      <c r="AX345" s="15" t="s">
        <v>32</v>
      </c>
      <c r="AY345" s="186" t="s">
        <v>157</v>
      </c>
    </row>
    <row r="346" spans="1:65" s="2" customFormat="1" ht="16.5" customHeight="1">
      <c r="A346" s="33"/>
      <c r="B346" s="149"/>
      <c r="C346" s="201" t="s">
        <v>518</v>
      </c>
      <c r="D346" s="201" t="s">
        <v>338</v>
      </c>
      <c r="E346" s="202" t="s">
        <v>1256</v>
      </c>
      <c r="F346" s="203" t="s">
        <v>1257</v>
      </c>
      <c r="G346" s="204" t="s">
        <v>398</v>
      </c>
      <c r="H346" s="205">
        <v>2.02</v>
      </c>
      <c r="I346" s="206"/>
      <c r="J346" s="207">
        <f>ROUND(I346*H346,2)</f>
        <v>0</v>
      </c>
      <c r="K346" s="203" t="s">
        <v>1</v>
      </c>
      <c r="L346" s="208"/>
      <c r="M346" s="209" t="s">
        <v>1</v>
      </c>
      <c r="N346" s="210" t="s">
        <v>40</v>
      </c>
      <c r="O346" s="59"/>
      <c r="P346" s="159">
        <f>O346*H346</f>
        <v>0</v>
      </c>
      <c r="Q346" s="159">
        <v>6.7999999999999996E-3</v>
      </c>
      <c r="R346" s="159">
        <f>Q346*H346</f>
        <v>1.3736E-2</v>
      </c>
      <c r="S346" s="159">
        <v>0</v>
      </c>
      <c r="T346" s="16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1" t="s">
        <v>219</v>
      </c>
      <c r="AT346" s="161" t="s">
        <v>338</v>
      </c>
      <c r="AU346" s="161" t="s">
        <v>82</v>
      </c>
      <c r="AY346" s="18" t="s">
        <v>157</v>
      </c>
      <c r="BE346" s="162">
        <f>IF(N346="základní",J346,0)</f>
        <v>0</v>
      </c>
      <c r="BF346" s="162">
        <f>IF(N346="snížená",J346,0)</f>
        <v>0</v>
      </c>
      <c r="BG346" s="162">
        <f>IF(N346="zákl. přenesená",J346,0)</f>
        <v>0</v>
      </c>
      <c r="BH346" s="162">
        <f>IF(N346="sníž. přenesená",J346,0)</f>
        <v>0</v>
      </c>
      <c r="BI346" s="162">
        <f>IF(N346="nulová",J346,0)</f>
        <v>0</v>
      </c>
      <c r="BJ346" s="18" t="s">
        <v>32</v>
      </c>
      <c r="BK346" s="162">
        <f>ROUND(I346*H346,2)</f>
        <v>0</v>
      </c>
      <c r="BL346" s="18" t="s">
        <v>164</v>
      </c>
      <c r="BM346" s="161" t="s">
        <v>1258</v>
      </c>
    </row>
    <row r="347" spans="1:65" s="13" customFormat="1">
      <c r="B347" s="168"/>
      <c r="D347" s="169" t="s">
        <v>168</v>
      </c>
      <c r="E347" s="170" t="s">
        <v>1</v>
      </c>
      <c r="F347" s="171" t="s">
        <v>1252</v>
      </c>
      <c r="H347" s="172">
        <v>2.02</v>
      </c>
      <c r="I347" s="173"/>
      <c r="L347" s="168"/>
      <c r="M347" s="174"/>
      <c r="N347" s="175"/>
      <c r="O347" s="175"/>
      <c r="P347" s="175"/>
      <c r="Q347" s="175"/>
      <c r="R347" s="175"/>
      <c r="S347" s="175"/>
      <c r="T347" s="176"/>
      <c r="AT347" s="170" t="s">
        <v>168</v>
      </c>
      <c r="AU347" s="170" t="s">
        <v>82</v>
      </c>
      <c r="AV347" s="13" t="s">
        <v>82</v>
      </c>
      <c r="AW347" s="13" t="s">
        <v>31</v>
      </c>
      <c r="AX347" s="13" t="s">
        <v>75</v>
      </c>
      <c r="AY347" s="170" t="s">
        <v>157</v>
      </c>
    </row>
    <row r="348" spans="1:65" s="15" customFormat="1">
      <c r="B348" s="185"/>
      <c r="D348" s="169" t="s">
        <v>168</v>
      </c>
      <c r="E348" s="186" t="s">
        <v>1</v>
      </c>
      <c r="F348" s="187" t="s">
        <v>190</v>
      </c>
      <c r="H348" s="188">
        <v>2.02</v>
      </c>
      <c r="I348" s="189"/>
      <c r="L348" s="185"/>
      <c r="M348" s="190"/>
      <c r="N348" s="191"/>
      <c r="O348" s="191"/>
      <c r="P348" s="191"/>
      <c r="Q348" s="191"/>
      <c r="R348" s="191"/>
      <c r="S348" s="191"/>
      <c r="T348" s="192"/>
      <c r="AT348" s="186" t="s">
        <v>168</v>
      </c>
      <c r="AU348" s="186" t="s">
        <v>82</v>
      </c>
      <c r="AV348" s="15" t="s">
        <v>164</v>
      </c>
      <c r="AW348" s="15" t="s">
        <v>31</v>
      </c>
      <c r="AX348" s="15" t="s">
        <v>32</v>
      </c>
      <c r="AY348" s="186" t="s">
        <v>157</v>
      </c>
    </row>
    <row r="349" spans="1:65" s="2" customFormat="1" ht="16.5" customHeight="1">
      <c r="A349" s="33"/>
      <c r="B349" s="149"/>
      <c r="C349" s="201" t="s">
        <v>523</v>
      </c>
      <c r="D349" s="201" t="s">
        <v>338</v>
      </c>
      <c r="E349" s="202" t="s">
        <v>1259</v>
      </c>
      <c r="F349" s="203" t="s">
        <v>1260</v>
      </c>
      <c r="G349" s="204" t="s">
        <v>398</v>
      </c>
      <c r="H349" s="205">
        <v>1.01</v>
      </c>
      <c r="I349" s="206"/>
      <c r="J349" s="207">
        <f>ROUND(I349*H349,2)</f>
        <v>0</v>
      </c>
      <c r="K349" s="203" t="s">
        <v>1</v>
      </c>
      <c r="L349" s="208"/>
      <c r="M349" s="209" t="s">
        <v>1</v>
      </c>
      <c r="N349" s="210" t="s">
        <v>40</v>
      </c>
      <c r="O349" s="59"/>
      <c r="P349" s="159">
        <f>O349*H349</f>
        <v>0</v>
      </c>
      <c r="Q349" s="159">
        <v>8.6999999999999994E-3</v>
      </c>
      <c r="R349" s="159">
        <f>Q349*H349</f>
        <v>8.7869999999999997E-3</v>
      </c>
      <c r="S349" s="159">
        <v>0</v>
      </c>
      <c r="T349" s="160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1" t="s">
        <v>219</v>
      </c>
      <c r="AT349" s="161" t="s">
        <v>338</v>
      </c>
      <c r="AU349" s="161" t="s">
        <v>82</v>
      </c>
      <c r="AY349" s="18" t="s">
        <v>157</v>
      </c>
      <c r="BE349" s="162">
        <f>IF(N349="základní",J349,0)</f>
        <v>0</v>
      </c>
      <c r="BF349" s="162">
        <f>IF(N349="snížená",J349,0)</f>
        <v>0</v>
      </c>
      <c r="BG349" s="162">
        <f>IF(N349="zákl. přenesená",J349,0)</f>
        <v>0</v>
      </c>
      <c r="BH349" s="162">
        <f>IF(N349="sníž. přenesená",J349,0)</f>
        <v>0</v>
      </c>
      <c r="BI349" s="162">
        <f>IF(N349="nulová",J349,0)</f>
        <v>0</v>
      </c>
      <c r="BJ349" s="18" t="s">
        <v>32</v>
      </c>
      <c r="BK349" s="162">
        <f>ROUND(I349*H349,2)</f>
        <v>0</v>
      </c>
      <c r="BL349" s="18" t="s">
        <v>164</v>
      </c>
      <c r="BM349" s="161" t="s">
        <v>1261</v>
      </c>
    </row>
    <row r="350" spans="1:65" s="13" customFormat="1">
      <c r="B350" s="168"/>
      <c r="D350" s="169" t="s">
        <v>168</v>
      </c>
      <c r="E350" s="170" t="s">
        <v>1</v>
      </c>
      <c r="F350" s="171" t="s">
        <v>1262</v>
      </c>
      <c r="H350" s="172">
        <v>1.01</v>
      </c>
      <c r="I350" s="173"/>
      <c r="L350" s="168"/>
      <c r="M350" s="174"/>
      <c r="N350" s="175"/>
      <c r="O350" s="175"/>
      <c r="P350" s="175"/>
      <c r="Q350" s="175"/>
      <c r="R350" s="175"/>
      <c r="S350" s="175"/>
      <c r="T350" s="176"/>
      <c r="AT350" s="170" t="s">
        <v>168</v>
      </c>
      <c r="AU350" s="170" t="s">
        <v>82</v>
      </c>
      <c r="AV350" s="13" t="s">
        <v>82</v>
      </c>
      <c r="AW350" s="13" t="s">
        <v>31</v>
      </c>
      <c r="AX350" s="13" t="s">
        <v>75</v>
      </c>
      <c r="AY350" s="170" t="s">
        <v>157</v>
      </c>
    </row>
    <row r="351" spans="1:65" s="15" customFormat="1">
      <c r="B351" s="185"/>
      <c r="D351" s="169" t="s">
        <v>168</v>
      </c>
      <c r="E351" s="186" t="s">
        <v>1</v>
      </c>
      <c r="F351" s="187" t="s">
        <v>190</v>
      </c>
      <c r="H351" s="188">
        <v>1.01</v>
      </c>
      <c r="I351" s="189"/>
      <c r="L351" s="185"/>
      <c r="M351" s="190"/>
      <c r="N351" s="191"/>
      <c r="O351" s="191"/>
      <c r="P351" s="191"/>
      <c r="Q351" s="191"/>
      <c r="R351" s="191"/>
      <c r="S351" s="191"/>
      <c r="T351" s="192"/>
      <c r="AT351" s="186" t="s">
        <v>168</v>
      </c>
      <c r="AU351" s="186" t="s">
        <v>82</v>
      </c>
      <c r="AV351" s="15" t="s">
        <v>164</v>
      </c>
      <c r="AW351" s="15" t="s">
        <v>31</v>
      </c>
      <c r="AX351" s="15" t="s">
        <v>32</v>
      </c>
      <c r="AY351" s="186" t="s">
        <v>157</v>
      </c>
    </row>
    <row r="352" spans="1:65" s="2" customFormat="1" ht="21.75" customHeight="1">
      <c r="A352" s="33"/>
      <c r="B352" s="149"/>
      <c r="C352" s="201" t="s">
        <v>528</v>
      </c>
      <c r="D352" s="201" t="s">
        <v>338</v>
      </c>
      <c r="E352" s="202" t="s">
        <v>1263</v>
      </c>
      <c r="F352" s="203" t="s">
        <v>1264</v>
      </c>
      <c r="G352" s="204" t="s">
        <v>398</v>
      </c>
      <c r="H352" s="205">
        <v>2.02</v>
      </c>
      <c r="I352" s="206"/>
      <c r="J352" s="207">
        <f>ROUND(I352*H352,2)</f>
        <v>0</v>
      </c>
      <c r="K352" s="203" t="s">
        <v>1</v>
      </c>
      <c r="L352" s="208"/>
      <c r="M352" s="209" t="s">
        <v>1</v>
      </c>
      <c r="N352" s="210" t="s">
        <v>40</v>
      </c>
      <c r="O352" s="59"/>
      <c r="P352" s="159">
        <f>O352*H352</f>
        <v>0</v>
      </c>
      <c r="Q352" s="159">
        <v>8.8000000000000005E-3</v>
      </c>
      <c r="R352" s="159">
        <f>Q352*H352</f>
        <v>1.7776E-2</v>
      </c>
      <c r="S352" s="159">
        <v>0</v>
      </c>
      <c r="T352" s="16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1" t="s">
        <v>219</v>
      </c>
      <c r="AT352" s="161" t="s">
        <v>338</v>
      </c>
      <c r="AU352" s="161" t="s">
        <v>82</v>
      </c>
      <c r="AY352" s="18" t="s">
        <v>157</v>
      </c>
      <c r="BE352" s="162">
        <f>IF(N352="základní",J352,0)</f>
        <v>0</v>
      </c>
      <c r="BF352" s="162">
        <f>IF(N352="snížená",J352,0)</f>
        <v>0</v>
      </c>
      <c r="BG352" s="162">
        <f>IF(N352="zákl. přenesená",J352,0)</f>
        <v>0</v>
      </c>
      <c r="BH352" s="162">
        <f>IF(N352="sníž. přenesená",J352,0)</f>
        <v>0</v>
      </c>
      <c r="BI352" s="162">
        <f>IF(N352="nulová",J352,0)</f>
        <v>0</v>
      </c>
      <c r="BJ352" s="18" t="s">
        <v>32</v>
      </c>
      <c r="BK352" s="162">
        <f>ROUND(I352*H352,2)</f>
        <v>0</v>
      </c>
      <c r="BL352" s="18" t="s">
        <v>164</v>
      </c>
      <c r="BM352" s="161" t="s">
        <v>1265</v>
      </c>
    </row>
    <row r="353" spans="1:65" s="13" customFormat="1">
      <c r="B353" s="168"/>
      <c r="D353" s="169" t="s">
        <v>168</v>
      </c>
      <c r="E353" s="170" t="s">
        <v>1</v>
      </c>
      <c r="F353" s="171" t="s">
        <v>1252</v>
      </c>
      <c r="H353" s="172">
        <v>2.02</v>
      </c>
      <c r="I353" s="173"/>
      <c r="L353" s="168"/>
      <c r="M353" s="174"/>
      <c r="N353" s="175"/>
      <c r="O353" s="175"/>
      <c r="P353" s="175"/>
      <c r="Q353" s="175"/>
      <c r="R353" s="175"/>
      <c r="S353" s="175"/>
      <c r="T353" s="176"/>
      <c r="AT353" s="170" t="s">
        <v>168</v>
      </c>
      <c r="AU353" s="170" t="s">
        <v>82</v>
      </c>
      <c r="AV353" s="13" t="s">
        <v>82</v>
      </c>
      <c r="AW353" s="13" t="s">
        <v>31</v>
      </c>
      <c r="AX353" s="13" t="s">
        <v>75</v>
      </c>
      <c r="AY353" s="170" t="s">
        <v>157</v>
      </c>
    </row>
    <row r="354" spans="1:65" s="15" customFormat="1">
      <c r="B354" s="185"/>
      <c r="D354" s="169" t="s">
        <v>168</v>
      </c>
      <c r="E354" s="186" t="s">
        <v>1</v>
      </c>
      <c r="F354" s="187" t="s">
        <v>190</v>
      </c>
      <c r="H354" s="188">
        <v>2.02</v>
      </c>
      <c r="I354" s="189"/>
      <c r="L354" s="185"/>
      <c r="M354" s="190"/>
      <c r="N354" s="191"/>
      <c r="O354" s="191"/>
      <c r="P354" s="191"/>
      <c r="Q354" s="191"/>
      <c r="R354" s="191"/>
      <c r="S354" s="191"/>
      <c r="T354" s="192"/>
      <c r="AT354" s="186" t="s">
        <v>168</v>
      </c>
      <c r="AU354" s="186" t="s">
        <v>82</v>
      </c>
      <c r="AV354" s="15" t="s">
        <v>164</v>
      </c>
      <c r="AW354" s="15" t="s">
        <v>31</v>
      </c>
      <c r="AX354" s="15" t="s">
        <v>32</v>
      </c>
      <c r="AY354" s="186" t="s">
        <v>157</v>
      </c>
    </row>
    <row r="355" spans="1:65" s="2" customFormat="1" ht="16.5" customHeight="1">
      <c r="A355" s="33"/>
      <c r="B355" s="149"/>
      <c r="C355" s="150" t="s">
        <v>537</v>
      </c>
      <c r="D355" s="150" t="s">
        <v>159</v>
      </c>
      <c r="E355" s="151" t="s">
        <v>1266</v>
      </c>
      <c r="F355" s="152" t="s">
        <v>1267</v>
      </c>
      <c r="G355" s="153" t="s">
        <v>398</v>
      </c>
      <c r="H355" s="154">
        <v>1</v>
      </c>
      <c r="I355" s="155"/>
      <c r="J355" s="156">
        <f>ROUND(I355*H355,2)</f>
        <v>0</v>
      </c>
      <c r="K355" s="152" t="s">
        <v>1</v>
      </c>
      <c r="L355" s="34"/>
      <c r="M355" s="157" t="s">
        <v>1</v>
      </c>
      <c r="N355" s="158" t="s">
        <v>40</v>
      </c>
      <c r="O355" s="59"/>
      <c r="P355" s="159">
        <f>O355*H355</f>
        <v>0</v>
      </c>
      <c r="Q355" s="159">
        <v>8.8000000000000005E-3</v>
      </c>
      <c r="R355" s="159">
        <f>Q355*H355</f>
        <v>8.8000000000000005E-3</v>
      </c>
      <c r="S355" s="159">
        <v>0</v>
      </c>
      <c r="T355" s="160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61" t="s">
        <v>164</v>
      </c>
      <c r="AT355" s="161" t="s">
        <v>159</v>
      </c>
      <c r="AU355" s="161" t="s">
        <v>82</v>
      </c>
      <c r="AY355" s="18" t="s">
        <v>157</v>
      </c>
      <c r="BE355" s="162">
        <f>IF(N355="základní",J355,0)</f>
        <v>0</v>
      </c>
      <c r="BF355" s="162">
        <f>IF(N355="snížená",J355,0)</f>
        <v>0</v>
      </c>
      <c r="BG355" s="162">
        <f>IF(N355="zákl. přenesená",J355,0)</f>
        <v>0</v>
      </c>
      <c r="BH355" s="162">
        <f>IF(N355="sníž. přenesená",J355,0)</f>
        <v>0</v>
      </c>
      <c r="BI355" s="162">
        <f>IF(N355="nulová",J355,0)</f>
        <v>0</v>
      </c>
      <c r="BJ355" s="18" t="s">
        <v>32</v>
      </c>
      <c r="BK355" s="162">
        <f>ROUND(I355*H355,2)</f>
        <v>0</v>
      </c>
      <c r="BL355" s="18" t="s">
        <v>164</v>
      </c>
      <c r="BM355" s="161" t="s">
        <v>1268</v>
      </c>
    </row>
    <row r="356" spans="1:65" s="2" customFormat="1" ht="16.5" customHeight="1">
      <c r="A356" s="33"/>
      <c r="B356" s="149"/>
      <c r="C356" s="150" t="s">
        <v>542</v>
      </c>
      <c r="D356" s="150" t="s">
        <v>159</v>
      </c>
      <c r="E356" s="151" t="s">
        <v>1269</v>
      </c>
      <c r="F356" s="152" t="s">
        <v>1270</v>
      </c>
      <c r="G356" s="153" t="s">
        <v>398</v>
      </c>
      <c r="H356" s="154">
        <v>8</v>
      </c>
      <c r="I356" s="155"/>
      <c r="J356" s="156">
        <f>ROUND(I356*H356,2)</f>
        <v>0</v>
      </c>
      <c r="K356" s="152" t="s">
        <v>163</v>
      </c>
      <c r="L356" s="34"/>
      <c r="M356" s="157" t="s">
        <v>1</v>
      </c>
      <c r="N356" s="158" t="s">
        <v>40</v>
      </c>
      <c r="O356" s="59"/>
      <c r="P356" s="159">
        <f>O356*H356</f>
        <v>0</v>
      </c>
      <c r="Q356" s="159">
        <v>1.67E-3</v>
      </c>
      <c r="R356" s="159">
        <f>Q356*H356</f>
        <v>1.336E-2</v>
      </c>
      <c r="S356" s="159">
        <v>0</v>
      </c>
      <c r="T356" s="160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1" t="s">
        <v>164</v>
      </c>
      <c r="AT356" s="161" t="s">
        <v>159</v>
      </c>
      <c r="AU356" s="161" t="s">
        <v>82</v>
      </c>
      <c r="AY356" s="18" t="s">
        <v>157</v>
      </c>
      <c r="BE356" s="162">
        <f>IF(N356="základní",J356,0)</f>
        <v>0</v>
      </c>
      <c r="BF356" s="162">
        <f>IF(N356="snížená",J356,0)</f>
        <v>0</v>
      </c>
      <c r="BG356" s="162">
        <f>IF(N356="zákl. přenesená",J356,0)</f>
        <v>0</v>
      </c>
      <c r="BH356" s="162">
        <f>IF(N356="sníž. přenesená",J356,0)</f>
        <v>0</v>
      </c>
      <c r="BI356" s="162">
        <f>IF(N356="nulová",J356,0)</f>
        <v>0</v>
      </c>
      <c r="BJ356" s="18" t="s">
        <v>32</v>
      </c>
      <c r="BK356" s="162">
        <f>ROUND(I356*H356,2)</f>
        <v>0</v>
      </c>
      <c r="BL356" s="18" t="s">
        <v>164</v>
      </c>
      <c r="BM356" s="161" t="s">
        <v>1271</v>
      </c>
    </row>
    <row r="357" spans="1:65" s="2" customFormat="1">
      <c r="A357" s="33"/>
      <c r="B357" s="34"/>
      <c r="C357" s="33"/>
      <c r="D357" s="163" t="s">
        <v>166</v>
      </c>
      <c r="E357" s="33"/>
      <c r="F357" s="164" t="s">
        <v>1272</v>
      </c>
      <c r="G357" s="33"/>
      <c r="H357" s="33"/>
      <c r="I357" s="165"/>
      <c r="J357" s="33"/>
      <c r="K357" s="33"/>
      <c r="L357" s="34"/>
      <c r="M357" s="166"/>
      <c r="N357" s="167"/>
      <c r="O357" s="59"/>
      <c r="P357" s="59"/>
      <c r="Q357" s="59"/>
      <c r="R357" s="59"/>
      <c r="S357" s="59"/>
      <c r="T357" s="60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T357" s="18" t="s">
        <v>166</v>
      </c>
      <c r="AU357" s="18" t="s">
        <v>82</v>
      </c>
    </row>
    <row r="358" spans="1:65" s="13" customFormat="1">
      <c r="B358" s="168"/>
      <c r="D358" s="169" t="s">
        <v>168</v>
      </c>
      <c r="E358" s="170" t="s">
        <v>1</v>
      </c>
      <c r="F358" s="171" t="s">
        <v>1273</v>
      </c>
      <c r="H358" s="172">
        <v>8</v>
      </c>
      <c r="I358" s="173"/>
      <c r="L358" s="168"/>
      <c r="M358" s="174"/>
      <c r="N358" s="175"/>
      <c r="O358" s="175"/>
      <c r="P358" s="175"/>
      <c r="Q358" s="175"/>
      <c r="R358" s="175"/>
      <c r="S358" s="175"/>
      <c r="T358" s="176"/>
      <c r="AT358" s="170" t="s">
        <v>168</v>
      </c>
      <c r="AU358" s="170" t="s">
        <v>82</v>
      </c>
      <c r="AV358" s="13" t="s">
        <v>82</v>
      </c>
      <c r="AW358" s="13" t="s">
        <v>31</v>
      </c>
      <c r="AX358" s="13" t="s">
        <v>75</v>
      </c>
      <c r="AY358" s="170" t="s">
        <v>157</v>
      </c>
    </row>
    <row r="359" spans="1:65" s="15" customFormat="1">
      <c r="B359" s="185"/>
      <c r="D359" s="169" t="s">
        <v>168</v>
      </c>
      <c r="E359" s="186" t="s">
        <v>1</v>
      </c>
      <c r="F359" s="187" t="s">
        <v>190</v>
      </c>
      <c r="H359" s="188">
        <v>8</v>
      </c>
      <c r="I359" s="189"/>
      <c r="L359" s="185"/>
      <c r="M359" s="190"/>
      <c r="N359" s="191"/>
      <c r="O359" s="191"/>
      <c r="P359" s="191"/>
      <c r="Q359" s="191"/>
      <c r="R359" s="191"/>
      <c r="S359" s="191"/>
      <c r="T359" s="192"/>
      <c r="AT359" s="186" t="s">
        <v>168</v>
      </c>
      <c r="AU359" s="186" t="s">
        <v>82</v>
      </c>
      <c r="AV359" s="15" t="s">
        <v>164</v>
      </c>
      <c r="AW359" s="15" t="s">
        <v>31</v>
      </c>
      <c r="AX359" s="15" t="s">
        <v>32</v>
      </c>
      <c r="AY359" s="186" t="s">
        <v>157</v>
      </c>
    </row>
    <row r="360" spans="1:65" s="2" customFormat="1" ht="16.5" customHeight="1">
      <c r="A360" s="33"/>
      <c r="B360" s="149"/>
      <c r="C360" s="201" t="s">
        <v>547</v>
      </c>
      <c r="D360" s="201" t="s">
        <v>338</v>
      </c>
      <c r="E360" s="202" t="s">
        <v>1274</v>
      </c>
      <c r="F360" s="203" t="s">
        <v>1275</v>
      </c>
      <c r="G360" s="204" t="s">
        <v>398</v>
      </c>
      <c r="H360" s="205">
        <v>3.03</v>
      </c>
      <c r="I360" s="206"/>
      <c r="J360" s="207">
        <f>ROUND(I360*H360,2)</f>
        <v>0</v>
      </c>
      <c r="K360" s="203" t="s">
        <v>1</v>
      </c>
      <c r="L360" s="208"/>
      <c r="M360" s="209" t="s">
        <v>1</v>
      </c>
      <c r="N360" s="210" t="s">
        <v>40</v>
      </c>
      <c r="O360" s="59"/>
      <c r="P360" s="159">
        <f>O360*H360</f>
        <v>0</v>
      </c>
      <c r="Q360" s="159">
        <v>7.7000000000000002E-3</v>
      </c>
      <c r="R360" s="159">
        <f>Q360*H360</f>
        <v>2.3330999999999998E-2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219</v>
      </c>
      <c r="AT360" s="161" t="s">
        <v>338</v>
      </c>
      <c r="AU360" s="161" t="s">
        <v>82</v>
      </c>
      <c r="AY360" s="18" t="s">
        <v>157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32</v>
      </c>
      <c r="BK360" s="162">
        <f>ROUND(I360*H360,2)</f>
        <v>0</v>
      </c>
      <c r="BL360" s="18" t="s">
        <v>164</v>
      </c>
      <c r="BM360" s="161" t="s">
        <v>1276</v>
      </c>
    </row>
    <row r="361" spans="1:65" s="13" customFormat="1">
      <c r="B361" s="168"/>
      <c r="D361" s="169" t="s">
        <v>168</v>
      </c>
      <c r="E361" s="170" t="s">
        <v>1</v>
      </c>
      <c r="F361" s="171" t="s">
        <v>604</v>
      </c>
      <c r="H361" s="172">
        <v>3.03</v>
      </c>
      <c r="I361" s="173"/>
      <c r="L361" s="168"/>
      <c r="M361" s="174"/>
      <c r="N361" s="175"/>
      <c r="O361" s="175"/>
      <c r="P361" s="175"/>
      <c r="Q361" s="175"/>
      <c r="R361" s="175"/>
      <c r="S361" s="175"/>
      <c r="T361" s="176"/>
      <c r="AT361" s="170" t="s">
        <v>168</v>
      </c>
      <c r="AU361" s="170" t="s">
        <v>82</v>
      </c>
      <c r="AV361" s="13" t="s">
        <v>82</v>
      </c>
      <c r="AW361" s="13" t="s">
        <v>31</v>
      </c>
      <c r="AX361" s="13" t="s">
        <v>75</v>
      </c>
      <c r="AY361" s="170" t="s">
        <v>157</v>
      </c>
    </row>
    <row r="362" spans="1:65" s="15" customFormat="1">
      <c r="B362" s="185"/>
      <c r="D362" s="169" t="s">
        <v>168</v>
      </c>
      <c r="E362" s="186" t="s">
        <v>1</v>
      </c>
      <c r="F362" s="187" t="s">
        <v>190</v>
      </c>
      <c r="H362" s="188">
        <v>3.03</v>
      </c>
      <c r="I362" s="189"/>
      <c r="L362" s="185"/>
      <c r="M362" s="190"/>
      <c r="N362" s="191"/>
      <c r="O362" s="191"/>
      <c r="P362" s="191"/>
      <c r="Q362" s="191"/>
      <c r="R362" s="191"/>
      <c r="S362" s="191"/>
      <c r="T362" s="192"/>
      <c r="AT362" s="186" t="s">
        <v>168</v>
      </c>
      <c r="AU362" s="186" t="s">
        <v>82</v>
      </c>
      <c r="AV362" s="15" t="s">
        <v>164</v>
      </c>
      <c r="AW362" s="15" t="s">
        <v>31</v>
      </c>
      <c r="AX362" s="15" t="s">
        <v>32</v>
      </c>
      <c r="AY362" s="186" t="s">
        <v>157</v>
      </c>
    </row>
    <row r="363" spans="1:65" s="2" customFormat="1" ht="21.75" customHeight="1">
      <c r="A363" s="33"/>
      <c r="B363" s="149"/>
      <c r="C363" s="201" t="s">
        <v>552</v>
      </c>
      <c r="D363" s="201" t="s">
        <v>338</v>
      </c>
      <c r="E363" s="202" t="s">
        <v>1277</v>
      </c>
      <c r="F363" s="203" t="s">
        <v>1278</v>
      </c>
      <c r="G363" s="204" t="s">
        <v>398</v>
      </c>
      <c r="H363" s="205">
        <v>3.03</v>
      </c>
      <c r="I363" s="206"/>
      <c r="J363" s="207">
        <f>ROUND(I363*H363,2)</f>
        <v>0</v>
      </c>
      <c r="K363" s="203" t="s">
        <v>1</v>
      </c>
      <c r="L363" s="208"/>
      <c r="M363" s="209" t="s">
        <v>1</v>
      </c>
      <c r="N363" s="210" t="s">
        <v>40</v>
      </c>
      <c r="O363" s="59"/>
      <c r="P363" s="159">
        <f>O363*H363</f>
        <v>0</v>
      </c>
      <c r="Q363" s="159">
        <v>7.1999999999999998E-3</v>
      </c>
      <c r="R363" s="159">
        <f>Q363*H363</f>
        <v>2.1815999999999999E-2</v>
      </c>
      <c r="S363" s="159">
        <v>0</v>
      </c>
      <c r="T363" s="160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1" t="s">
        <v>219</v>
      </c>
      <c r="AT363" s="161" t="s">
        <v>338</v>
      </c>
      <c r="AU363" s="161" t="s">
        <v>82</v>
      </c>
      <c r="AY363" s="18" t="s">
        <v>157</v>
      </c>
      <c r="BE363" s="162">
        <f>IF(N363="základní",J363,0)</f>
        <v>0</v>
      </c>
      <c r="BF363" s="162">
        <f>IF(N363="snížená",J363,0)</f>
        <v>0</v>
      </c>
      <c r="BG363" s="162">
        <f>IF(N363="zákl. přenesená",J363,0)</f>
        <v>0</v>
      </c>
      <c r="BH363" s="162">
        <f>IF(N363="sníž. přenesená",J363,0)</f>
        <v>0</v>
      </c>
      <c r="BI363" s="162">
        <f>IF(N363="nulová",J363,0)</f>
        <v>0</v>
      </c>
      <c r="BJ363" s="18" t="s">
        <v>32</v>
      </c>
      <c r="BK363" s="162">
        <f>ROUND(I363*H363,2)</f>
        <v>0</v>
      </c>
      <c r="BL363" s="18" t="s">
        <v>164</v>
      </c>
      <c r="BM363" s="161" t="s">
        <v>1279</v>
      </c>
    </row>
    <row r="364" spans="1:65" s="13" customFormat="1">
      <c r="B364" s="168"/>
      <c r="D364" s="169" t="s">
        <v>168</v>
      </c>
      <c r="E364" s="170" t="s">
        <v>1</v>
      </c>
      <c r="F364" s="171" t="s">
        <v>604</v>
      </c>
      <c r="H364" s="172">
        <v>3.03</v>
      </c>
      <c r="I364" s="173"/>
      <c r="L364" s="168"/>
      <c r="M364" s="174"/>
      <c r="N364" s="175"/>
      <c r="O364" s="175"/>
      <c r="P364" s="175"/>
      <c r="Q364" s="175"/>
      <c r="R364" s="175"/>
      <c r="S364" s="175"/>
      <c r="T364" s="176"/>
      <c r="AT364" s="170" t="s">
        <v>168</v>
      </c>
      <c r="AU364" s="170" t="s">
        <v>82</v>
      </c>
      <c r="AV364" s="13" t="s">
        <v>82</v>
      </c>
      <c r="AW364" s="13" t="s">
        <v>31</v>
      </c>
      <c r="AX364" s="13" t="s">
        <v>75</v>
      </c>
      <c r="AY364" s="170" t="s">
        <v>157</v>
      </c>
    </row>
    <row r="365" spans="1:65" s="15" customFormat="1">
      <c r="B365" s="185"/>
      <c r="D365" s="169" t="s">
        <v>168</v>
      </c>
      <c r="E365" s="186" t="s">
        <v>1</v>
      </c>
      <c r="F365" s="187" t="s">
        <v>190</v>
      </c>
      <c r="H365" s="188">
        <v>3.03</v>
      </c>
      <c r="I365" s="189"/>
      <c r="L365" s="185"/>
      <c r="M365" s="190"/>
      <c r="N365" s="191"/>
      <c r="O365" s="191"/>
      <c r="P365" s="191"/>
      <c r="Q365" s="191"/>
      <c r="R365" s="191"/>
      <c r="S365" s="191"/>
      <c r="T365" s="192"/>
      <c r="AT365" s="186" t="s">
        <v>168</v>
      </c>
      <c r="AU365" s="186" t="s">
        <v>82</v>
      </c>
      <c r="AV365" s="15" t="s">
        <v>164</v>
      </c>
      <c r="AW365" s="15" t="s">
        <v>31</v>
      </c>
      <c r="AX365" s="15" t="s">
        <v>32</v>
      </c>
      <c r="AY365" s="186" t="s">
        <v>157</v>
      </c>
    </row>
    <row r="366" spans="1:65" s="2" customFormat="1" ht="21.75" customHeight="1">
      <c r="A366" s="33"/>
      <c r="B366" s="149"/>
      <c r="C366" s="201" t="s">
        <v>559</v>
      </c>
      <c r="D366" s="201" t="s">
        <v>338</v>
      </c>
      <c r="E366" s="202" t="s">
        <v>1280</v>
      </c>
      <c r="F366" s="203" t="s">
        <v>1281</v>
      </c>
      <c r="G366" s="204" t="s">
        <v>398</v>
      </c>
      <c r="H366" s="205">
        <v>2.02</v>
      </c>
      <c r="I366" s="206"/>
      <c r="J366" s="207">
        <f>ROUND(I366*H366,2)</f>
        <v>0</v>
      </c>
      <c r="K366" s="203" t="s">
        <v>1</v>
      </c>
      <c r="L366" s="208"/>
      <c r="M366" s="209" t="s">
        <v>1</v>
      </c>
      <c r="N366" s="210" t="s">
        <v>40</v>
      </c>
      <c r="O366" s="59"/>
      <c r="P366" s="159">
        <f>O366*H366</f>
        <v>0</v>
      </c>
      <c r="Q366" s="159">
        <v>1.2200000000000001E-2</v>
      </c>
      <c r="R366" s="159">
        <f>Q366*H366</f>
        <v>2.4644000000000003E-2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219</v>
      </c>
      <c r="AT366" s="161" t="s">
        <v>338</v>
      </c>
      <c r="AU366" s="161" t="s">
        <v>82</v>
      </c>
      <c r="AY366" s="18" t="s">
        <v>157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32</v>
      </c>
      <c r="BK366" s="162">
        <f>ROUND(I366*H366,2)</f>
        <v>0</v>
      </c>
      <c r="BL366" s="18" t="s">
        <v>164</v>
      </c>
      <c r="BM366" s="161" t="s">
        <v>1282</v>
      </c>
    </row>
    <row r="367" spans="1:65" s="13" customFormat="1">
      <c r="B367" s="168"/>
      <c r="D367" s="169" t="s">
        <v>168</v>
      </c>
      <c r="E367" s="170" t="s">
        <v>1</v>
      </c>
      <c r="F367" s="171" t="s">
        <v>1252</v>
      </c>
      <c r="H367" s="172">
        <v>2.02</v>
      </c>
      <c r="I367" s="173"/>
      <c r="L367" s="168"/>
      <c r="M367" s="174"/>
      <c r="N367" s="175"/>
      <c r="O367" s="175"/>
      <c r="P367" s="175"/>
      <c r="Q367" s="175"/>
      <c r="R367" s="175"/>
      <c r="S367" s="175"/>
      <c r="T367" s="176"/>
      <c r="AT367" s="170" t="s">
        <v>168</v>
      </c>
      <c r="AU367" s="170" t="s">
        <v>82</v>
      </c>
      <c r="AV367" s="13" t="s">
        <v>82</v>
      </c>
      <c r="AW367" s="13" t="s">
        <v>31</v>
      </c>
      <c r="AX367" s="13" t="s">
        <v>75</v>
      </c>
      <c r="AY367" s="170" t="s">
        <v>157</v>
      </c>
    </row>
    <row r="368" spans="1:65" s="15" customFormat="1">
      <c r="B368" s="185"/>
      <c r="D368" s="169" t="s">
        <v>168</v>
      </c>
      <c r="E368" s="186" t="s">
        <v>1</v>
      </c>
      <c r="F368" s="187" t="s">
        <v>190</v>
      </c>
      <c r="H368" s="188">
        <v>2.02</v>
      </c>
      <c r="I368" s="189"/>
      <c r="L368" s="185"/>
      <c r="M368" s="190"/>
      <c r="N368" s="191"/>
      <c r="O368" s="191"/>
      <c r="P368" s="191"/>
      <c r="Q368" s="191"/>
      <c r="R368" s="191"/>
      <c r="S368" s="191"/>
      <c r="T368" s="192"/>
      <c r="AT368" s="186" t="s">
        <v>168</v>
      </c>
      <c r="AU368" s="186" t="s">
        <v>82</v>
      </c>
      <c r="AV368" s="15" t="s">
        <v>164</v>
      </c>
      <c r="AW368" s="15" t="s">
        <v>31</v>
      </c>
      <c r="AX368" s="15" t="s">
        <v>32</v>
      </c>
      <c r="AY368" s="186" t="s">
        <v>157</v>
      </c>
    </row>
    <row r="369" spans="1:65" s="2" customFormat="1" ht="16.5" customHeight="1">
      <c r="A369" s="33"/>
      <c r="B369" s="149"/>
      <c r="C369" s="150" t="s">
        <v>564</v>
      </c>
      <c r="D369" s="150" t="s">
        <v>159</v>
      </c>
      <c r="E369" s="151" t="s">
        <v>1283</v>
      </c>
      <c r="F369" s="152" t="s">
        <v>1284</v>
      </c>
      <c r="G369" s="153" t="s">
        <v>398</v>
      </c>
      <c r="H369" s="154">
        <v>5</v>
      </c>
      <c r="I369" s="155"/>
      <c r="J369" s="156">
        <f>ROUND(I369*H369,2)</f>
        <v>0</v>
      </c>
      <c r="K369" s="152" t="s">
        <v>163</v>
      </c>
      <c r="L369" s="34"/>
      <c r="M369" s="157" t="s">
        <v>1</v>
      </c>
      <c r="N369" s="158" t="s">
        <v>40</v>
      </c>
      <c r="O369" s="59"/>
      <c r="P369" s="159">
        <f>O369*H369</f>
        <v>0</v>
      </c>
      <c r="Q369" s="159">
        <v>1.67E-3</v>
      </c>
      <c r="R369" s="159">
        <f>Q369*H369</f>
        <v>8.3499999999999998E-3</v>
      </c>
      <c r="S369" s="159">
        <v>0</v>
      </c>
      <c r="T369" s="160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1" t="s">
        <v>164</v>
      </c>
      <c r="AT369" s="161" t="s">
        <v>159</v>
      </c>
      <c r="AU369" s="161" t="s">
        <v>82</v>
      </c>
      <c r="AY369" s="18" t="s">
        <v>157</v>
      </c>
      <c r="BE369" s="162">
        <f>IF(N369="základní",J369,0)</f>
        <v>0</v>
      </c>
      <c r="BF369" s="162">
        <f>IF(N369="snížená",J369,0)</f>
        <v>0</v>
      </c>
      <c r="BG369" s="162">
        <f>IF(N369="zákl. přenesená",J369,0)</f>
        <v>0</v>
      </c>
      <c r="BH369" s="162">
        <f>IF(N369="sníž. přenesená",J369,0)</f>
        <v>0</v>
      </c>
      <c r="BI369" s="162">
        <f>IF(N369="nulová",J369,0)</f>
        <v>0</v>
      </c>
      <c r="BJ369" s="18" t="s">
        <v>32</v>
      </c>
      <c r="BK369" s="162">
        <f>ROUND(I369*H369,2)</f>
        <v>0</v>
      </c>
      <c r="BL369" s="18" t="s">
        <v>164</v>
      </c>
      <c r="BM369" s="161" t="s">
        <v>1285</v>
      </c>
    </row>
    <row r="370" spans="1:65" s="2" customFormat="1">
      <c r="A370" s="33"/>
      <c r="B370" s="34"/>
      <c r="C370" s="33"/>
      <c r="D370" s="163" t="s">
        <v>166</v>
      </c>
      <c r="E370" s="33"/>
      <c r="F370" s="164" t="s">
        <v>1286</v>
      </c>
      <c r="G370" s="33"/>
      <c r="H370" s="33"/>
      <c r="I370" s="165"/>
      <c r="J370" s="33"/>
      <c r="K370" s="33"/>
      <c r="L370" s="34"/>
      <c r="M370" s="166"/>
      <c r="N370" s="167"/>
      <c r="O370" s="59"/>
      <c r="P370" s="59"/>
      <c r="Q370" s="59"/>
      <c r="R370" s="59"/>
      <c r="S370" s="59"/>
      <c r="T370" s="60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T370" s="18" t="s">
        <v>166</v>
      </c>
      <c r="AU370" s="18" t="s">
        <v>82</v>
      </c>
    </row>
    <row r="371" spans="1:65" s="13" customFormat="1">
      <c r="B371" s="168"/>
      <c r="D371" s="169" t="s">
        <v>168</v>
      </c>
      <c r="E371" s="170" t="s">
        <v>1</v>
      </c>
      <c r="F371" s="171" t="s">
        <v>197</v>
      </c>
      <c r="H371" s="172">
        <v>5</v>
      </c>
      <c r="I371" s="173"/>
      <c r="L371" s="168"/>
      <c r="M371" s="174"/>
      <c r="N371" s="175"/>
      <c r="O371" s="175"/>
      <c r="P371" s="175"/>
      <c r="Q371" s="175"/>
      <c r="R371" s="175"/>
      <c r="S371" s="175"/>
      <c r="T371" s="176"/>
      <c r="AT371" s="170" t="s">
        <v>168</v>
      </c>
      <c r="AU371" s="170" t="s">
        <v>82</v>
      </c>
      <c r="AV371" s="13" t="s">
        <v>82</v>
      </c>
      <c r="AW371" s="13" t="s">
        <v>31</v>
      </c>
      <c r="AX371" s="13" t="s">
        <v>32</v>
      </c>
      <c r="AY371" s="170" t="s">
        <v>157</v>
      </c>
    </row>
    <row r="372" spans="1:65" s="2" customFormat="1" ht="16.5" customHeight="1">
      <c r="A372" s="33"/>
      <c r="B372" s="149"/>
      <c r="C372" s="201" t="s">
        <v>569</v>
      </c>
      <c r="D372" s="201" t="s">
        <v>338</v>
      </c>
      <c r="E372" s="202" t="s">
        <v>1287</v>
      </c>
      <c r="F372" s="203" t="s">
        <v>1288</v>
      </c>
      <c r="G372" s="204" t="s">
        <v>649</v>
      </c>
      <c r="H372" s="205">
        <v>5.05</v>
      </c>
      <c r="I372" s="206"/>
      <c r="J372" s="207">
        <f>ROUND(I372*H372,2)</f>
        <v>0</v>
      </c>
      <c r="K372" s="203" t="s">
        <v>1</v>
      </c>
      <c r="L372" s="208"/>
      <c r="M372" s="209" t="s">
        <v>1</v>
      </c>
      <c r="N372" s="210" t="s">
        <v>40</v>
      </c>
      <c r="O372" s="59"/>
      <c r="P372" s="159">
        <f>O372*H372</f>
        <v>0</v>
      </c>
      <c r="Q372" s="159">
        <v>1.4930000000000001E-2</v>
      </c>
      <c r="R372" s="159">
        <f>Q372*H372</f>
        <v>7.5396500000000005E-2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219</v>
      </c>
      <c r="AT372" s="161" t="s">
        <v>338</v>
      </c>
      <c r="AU372" s="161" t="s">
        <v>82</v>
      </c>
      <c r="AY372" s="18" t="s">
        <v>157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32</v>
      </c>
      <c r="BK372" s="162">
        <f>ROUND(I372*H372,2)</f>
        <v>0</v>
      </c>
      <c r="BL372" s="18" t="s">
        <v>164</v>
      </c>
      <c r="BM372" s="161" t="s">
        <v>1289</v>
      </c>
    </row>
    <row r="373" spans="1:65" s="13" customFormat="1">
      <c r="B373" s="168"/>
      <c r="D373" s="169" t="s">
        <v>168</v>
      </c>
      <c r="E373" s="170" t="s">
        <v>1</v>
      </c>
      <c r="F373" s="171" t="s">
        <v>483</v>
      </c>
      <c r="H373" s="172">
        <v>5.05</v>
      </c>
      <c r="I373" s="173"/>
      <c r="L373" s="168"/>
      <c r="M373" s="174"/>
      <c r="N373" s="175"/>
      <c r="O373" s="175"/>
      <c r="P373" s="175"/>
      <c r="Q373" s="175"/>
      <c r="R373" s="175"/>
      <c r="S373" s="175"/>
      <c r="T373" s="176"/>
      <c r="AT373" s="170" t="s">
        <v>168</v>
      </c>
      <c r="AU373" s="170" t="s">
        <v>82</v>
      </c>
      <c r="AV373" s="13" t="s">
        <v>82</v>
      </c>
      <c r="AW373" s="13" t="s">
        <v>31</v>
      </c>
      <c r="AX373" s="13" t="s">
        <v>75</v>
      </c>
      <c r="AY373" s="170" t="s">
        <v>157</v>
      </c>
    </row>
    <row r="374" spans="1:65" s="15" customFormat="1">
      <c r="B374" s="185"/>
      <c r="D374" s="169" t="s">
        <v>168</v>
      </c>
      <c r="E374" s="186" t="s">
        <v>1</v>
      </c>
      <c r="F374" s="187" t="s">
        <v>190</v>
      </c>
      <c r="H374" s="188">
        <v>5.05</v>
      </c>
      <c r="I374" s="189"/>
      <c r="L374" s="185"/>
      <c r="M374" s="190"/>
      <c r="N374" s="191"/>
      <c r="O374" s="191"/>
      <c r="P374" s="191"/>
      <c r="Q374" s="191"/>
      <c r="R374" s="191"/>
      <c r="S374" s="191"/>
      <c r="T374" s="192"/>
      <c r="AT374" s="186" t="s">
        <v>168</v>
      </c>
      <c r="AU374" s="186" t="s">
        <v>82</v>
      </c>
      <c r="AV374" s="15" t="s">
        <v>164</v>
      </c>
      <c r="AW374" s="15" t="s">
        <v>31</v>
      </c>
      <c r="AX374" s="15" t="s">
        <v>32</v>
      </c>
      <c r="AY374" s="186" t="s">
        <v>157</v>
      </c>
    </row>
    <row r="375" spans="1:65" s="2" customFormat="1" ht="16.5" customHeight="1">
      <c r="A375" s="33"/>
      <c r="B375" s="149"/>
      <c r="C375" s="150" t="s">
        <v>574</v>
      </c>
      <c r="D375" s="150" t="s">
        <v>159</v>
      </c>
      <c r="E375" s="151" t="s">
        <v>1290</v>
      </c>
      <c r="F375" s="152" t="s">
        <v>1291</v>
      </c>
      <c r="G375" s="153" t="s">
        <v>398</v>
      </c>
      <c r="H375" s="154">
        <v>2</v>
      </c>
      <c r="I375" s="155"/>
      <c r="J375" s="156">
        <f>ROUND(I375*H375,2)</f>
        <v>0</v>
      </c>
      <c r="K375" s="152" t="s">
        <v>163</v>
      </c>
      <c r="L375" s="34"/>
      <c r="M375" s="157" t="s">
        <v>1</v>
      </c>
      <c r="N375" s="158" t="s">
        <v>40</v>
      </c>
      <c r="O375" s="59"/>
      <c r="P375" s="159">
        <f>O375*H375</f>
        <v>0</v>
      </c>
      <c r="Q375" s="159">
        <v>0</v>
      </c>
      <c r="R375" s="159">
        <f>Q375*H375</f>
        <v>0</v>
      </c>
      <c r="S375" s="159">
        <v>0</v>
      </c>
      <c r="T375" s="160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1" t="s">
        <v>164</v>
      </c>
      <c r="AT375" s="161" t="s">
        <v>159</v>
      </c>
      <c r="AU375" s="161" t="s">
        <v>82</v>
      </c>
      <c r="AY375" s="18" t="s">
        <v>157</v>
      </c>
      <c r="BE375" s="162">
        <f>IF(N375="základní",J375,0)</f>
        <v>0</v>
      </c>
      <c r="BF375" s="162">
        <f>IF(N375="snížená",J375,0)</f>
        <v>0</v>
      </c>
      <c r="BG375" s="162">
        <f>IF(N375="zákl. přenesená",J375,0)</f>
        <v>0</v>
      </c>
      <c r="BH375" s="162">
        <f>IF(N375="sníž. přenesená",J375,0)</f>
        <v>0</v>
      </c>
      <c r="BI375" s="162">
        <f>IF(N375="nulová",J375,0)</f>
        <v>0</v>
      </c>
      <c r="BJ375" s="18" t="s">
        <v>32</v>
      </c>
      <c r="BK375" s="162">
        <f>ROUND(I375*H375,2)</f>
        <v>0</v>
      </c>
      <c r="BL375" s="18" t="s">
        <v>164</v>
      </c>
      <c r="BM375" s="161" t="s">
        <v>1292</v>
      </c>
    </row>
    <row r="376" spans="1:65" s="2" customFormat="1">
      <c r="A376" s="33"/>
      <c r="B376" s="34"/>
      <c r="C376" s="33"/>
      <c r="D376" s="163" t="s">
        <v>166</v>
      </c>
      <c r="E376" s="33"/>
      <c r="F376" s="164" t="s">
        <v>1293</v>
      </c>
      <c r="G376" s="33"/>
      <c r="H376" s="33"/>
      <c r="I376" s="165"/>
      <c r="J376" s="33"/>
      <c r="K376" s="33"/>
      <c r="L376" s="34"/>
      <c r="M376" s="166"/>
      <c r="N376" s="167"/>
      <c r="O376" s="59"/>
      <c r="P376" s="59"/>
      <c r="Q376" s="59"/>
      <c r="R376" s="59"/>
      <c r="S376" s="59"/>
      <c r="T376" s="60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T376" s="18" t="s">
        <v>166</v>
      </c>
      <c r="AU376" s="18" t="s">
        <v>82</v>
      </c>
    </row>
    <row r="377" spans="1:65" s="13" customFormat="1">
      <c r="B377" s="168"/>
      <c r="D377" s="169" t="s">
        <v>168</v>
      </c>
      <c r="E377" s="170" t="s">
        <v>1</v>
      </c>
      <c r="F377" s="171" t="s">
        <v>82</v>
      </c>
      <c r="H377" s="172">
        <v>2</v>
      </c>
      <c r="I377" s="173"/>
      <c r="L377" s="168"/>
      <c r="M377" s="174"/>
      <c r="N377" s="175"/>
      <c r="O377" s="175"/>
      <c r="P377" s="175"/>
      <c r="Q377" s="175"/>
      <c r="R377" s="175"/>
      <c r="S377" s="175"/>
      <c r="T377" s="176"/>
      <c r="AT377" s="170" t="s">
        <v>168</v>
      </c>
      <c r="AU377" s="170" t="s">
        <v>82</v>
      </c>
      <c r="AV377" s="13" t="s">
        <v>82</v>
      </c>
      <c r="AW377" s="13" t="s">
        <v>31</v>
      </c>
      <c r="AX377" s="13" t="s">
        <v>32</v>
      </c>
      <c r="AY377" s="170" t="s">
        <v>157</v>
      </c>
    </row>
    <row r="378" spans="1:65" s="2" customFormat="1" ht="21.75" customHeight="1">
      <c r="A378" s="33"/>
      <c r="B378" s="149"/>
      <c r="C378" s="201" t="s">
        <v>579</v>
      </c>
      <c r="D378" s="201" t="s">
        <v>338</v>
      </c>
      <c r="E378" s="202" t="s">
        <v>1294</v>
      </c>
      <c r="F378" s="203" t="s">
        <v>1295</v>
      </c>
      <c r="G378" s="204" t="s">
        <v>398</v>
      </c>
      <c r="H378" s="205">
        <v>2.02</v>
      </c>
      <c r="I378" s="206"/>
      <c r="J378" s="207">
        <f>ROUND(I378*H378,2)</f>
        <v>0</v>
      </c>
      <c r="K378" s="203" t="s">
        <v>1</v>
      </c>
      <c r="L378" s="208"/>
      <c r="M378" s="209" t="s">
        <v>1</v>
      </c>
      <c r="N378" s="210" t="s">
        <v>40</v>
      </c>
      <c r="O378" s="59"/>
      <c r="P378" s="159">
        <f>O378*H378</f>
        <v>0</v>
      </c>
      <c r="Q378" s="159">
        <v>1.2999999999999999E-2</v>
      </c>
      <c r="R378" s="159">
        <f>Q378*H378</f>
        <v>2.6259999999999999E-2</v>
      </c>
      <c r="S378" s="159">
        <v>0</v>
      </c>
      <c r="T378" s="160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1" t="s">
        <v>219</v>
      </c>
      <c r="AT378" s="161" t="s">
        <v>338</v>
      </c>
      <c r="AU378" s="161" t="s">
        <v>82</v>
      </c>
      <c r="AY378" s="18" t="s">
        <v>157</v>
      </c>
      <c r="BE378" s="162">
        <f>IF(N378="základní",J378,0)</f>
        <v>0</v>
      </c>
      <c r="BF378" s="162">
        <f>IF(N378="snížená",J378,0)</f>
        <v>0</v>
      </c>
      <c r="BG378" s="162">
        <f>IF(N378="zákl. přenesená",J378,0)</f>
        <v>0</v>
      </c>
      <c r="BH378" s="162">
        <f>IF(N378="sníž. přenesená",J378,0)</f>
        <v>0</v>
      </c>
      <c r="BI378" s="162">
        <f>IF(N378="nulová",J378,0)</f>
        <v>0</v>
      </c>
      <c r="BJ378" s="18" t="s">
        <v>32</v>
      </c>
      <c r="BK378" s="162">
        <f>ROUND(I378*H378,2)</f>
        <v>0</v>
      </c>
      <c r="BL378" s="18" t="s">
        <v>164</v>
      </c>
      <c r="BM378" s="161" t="s">
        <v>1296</v>
      </c>
    </row>
    <row r="379" spans="1:65" s="13" customFormat="1">
      <c r="B379" s="168"/>
      <c r="D379" s="169" t="s">
        <v>168</v>
      </c>
      <c r="E379" s="170" t="s">
        <v>1</v>
      </c>
      <c r="F379" s="171" t="s">
        <v>1252</v>
      </c>
      <c r="H379" s="172">
        <v>2.02</v>
      </c>
      <c r="I379" s="173"/>
      <c r="L379" s="168"/>
      <c r="M379" s="174"/>
      <c r="N379" s="175"/>
      <c r="O379" s="175"/>
      <c r="P379" s="175"/>
      <c r="Q379" s="175"/>
      <c r="R379" s="175"/>
      <c r="S379" s="175"/>
      <c r="T379" s="176"/>
      <c r="AT379" s="170" t="s">
        <v>168</v>
      </c>
      <c r="AU379" s="170" t="s">
        <v>82</v>
      </c>
      <c r="AV379" s="13" t="s">
        <v>82</v>
      </c>
      <c r="AW379" s="13" t="s">
        <v>31</v>
      </c>
      <c r="AX379" s="13" t="s">
        <v>75</v>
      </c>
      <c r="AY379" s="170" t="s">
        <v>157</v>
      </c>
    </row>
    <row r="380" spans="1:65" s="15" customFormat="1">
      <c r="B380" s="185"/>
      <c r="D380" s="169" t="s">
        <v>168</v>
      </c>
      <c r="E380" s="186" t="s">
        <v>1</v>
      </c>
      <c r="F380" s="187" t="s">
        <v>190</v>
      </c>
      <c r="H380" s="188">
        <v>2.02</v>
      </c>
      <c r="I380" s="189"/>
      <c r="L380" s="185"/>
      <c r="M380" s="190"/>
      <c r="N380" s="191"/>
      <c r="O380" s="191"/>
      <c r="P380" s="191"/>
      <c r="Q380" s="191"/>
      <c r="R380" s="191"/>
      <c r="S380" s="191"/>
      <c r="T380" s="192"/>
      <c r="AT380" s="186" t="s">
        <v>168</v>
      </c>
      <c r="AU380" s="186" t="s">
        <v>82</v>
      </c>
      <c r="AV380" s="15" t="s">
        <v>164</v>
      </c>
      <c r="AW380" s="15" t="s">
        <v>31</v>
      </c>
      <c r="AX380" s="15" t="s">
        <v>32</v>
      </c>
      <c r="AY380" s="186" t="s">
        <v>157</v>
      </c>
    </row>
    <row r="381" spans="1:65" s="2" customFormat="1" ht="16.5" customHeight="1">
      <c r="A381" s="33"/>
      <c r="B381" s="149"/>
      <c r="C381" s="150" t="s">
        <v>590</v>
      </c>
      <c r="D381" s="150" t="s">
        <v>159</v>
      </c>
      <c r="E381" s="151" t="s">
        <v>1297</v>
      </c>
      <c r="F381" s="152" t="s">
        <v>1298</v>
      </c>
      <c r="G381" s="153" t="s">
        <v>398</v>
      </c>
      <c r="H381" s="154">
        <v>2</v>
      </c>
      <c r="I381" s="155"/>
      <c r="J381" s="156">
        <f>ROUND(I381*H381,2)</f>
        <v>0</v>
      </c>
      <c r="K381" s="152" t="s">
        <v>163</v>
      </c>
      <c r="L381" s="34"/>
      <c r="M381" s="157" t="s">
        <v>1</v>
      </c>
      <c r="N381" s="158" t="s">
        <v>40</v>
      </c>
      <c r="O381" s="59"/>
      <c r="P381" s="159">
        <f>O381*H381</f>
        <v>0</v>
      </c>
      <c r="Q381" s="159">
        <v>1.7099999999999999E-3</v>
      </c>
      <c r="R381" s="159">
        <f>Q381*H381</f>
        <v>3.4199999999999999E-3</v>
      </c>
      <c r="S381" s="159">
        <v>0</v>
      </c>
      <c r="T381" s="160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1" t="s">
        <v>164</v>
      </c>
      <c r="AT381" s="161" t="s">
        <v>159</v>
      </c>
      <c r="AU381" s="161" t="s">
        <v>82</v>
      </c>
      <c r="AY381" s="18" t="s">
        <v>157</v>
      </c>
      <c r="BE381" s="162">
        <f>IF(N381="základní",J381,0)</f>
        <v>0</v>
      </c>
      <c r="BF381" s="162">
        <f>IF(N381="snížená",J381,0)</f>
        <v>0</v>
      </c>
      <c r="BG381" s="162">
        <f>IF(N381="zákl. přenesená",J381,0)</f>
        <v>0</v>
      </c>
      <c r="BH381" s="162">
        <f>IF(N381="sníž. přenesená",J381,0)</f>
        <v>0</v>
      </c>
      <c r="BI381" s="162">
        <f>IF(N381="nulová",J381,0)</f>
        <v>0</v>
      </c>
      <c r="BJ381" s="18" t="s">
        <v>32</v>
      </c>
      <c r="BK381" s="162">
        <f>ROUND(I381*H381,2)</f>
        <v>0</v>
      </c>
      <c r="BL381" s="18" t="s">
        <v>164</v>
      </c>
      <c r="BM381" s="161" t="s">
        <v>1299</v>
      </c>
    </row>
    <row r="382" spans="1:65" s="2" customFormat="1">
      <c r="A382" s="33"/>
      <c r="B382" s="34"/>
      <c r="C382" s="33"/>
      <c r="D382" s="163" t="s">
        <v>166</v>
      </c>
      <c r="E382" s="33"/>
      <c r="F382" s="164" t="s">
        <v>1300</v>
      </c>
      <c r="G382" s="33"/>
      <c r="H382" s="33"/>
      <c r="I382" s="165"/>
      <c r="J382" s="33"/>
      <c r="K382" s="33"/>
      <c r="L382" s="34"/>
      <c r="M382" s="166"/>
      <c r="N382" s="167"/>
      <c r="O382" s="59"/>
      <c r="P382" s="59"/>
      <c r="Q382" s="59"/>
      <c r="R382" s="59"/>
      <c r="S382" s="59"/>
      <c r="T382" s="60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T382" s="18" t="s">
        <v>166</v>
      </c>
      <c r="AU382" s="18" t="s">
        <v>82</v>
      </c>
    </row>
    <row r="383" spans="1:65" s="13" customFormat="1">
      <c r="B383" s="168"/>
      <c r="D383" s="169" t="s">
        <v>168</v>
      </c>
      <c r="E383" s="170" t="s">
        <v>1</v>
      </c>
      <c r="F383" s="171" t="s">
        <v>82</v>
      </c>
      <c r="H383" s="172">
        <v>2</v>
      </c>
      <c r="I383" s="173"/>
      <c r="L383" s="168"/>
      <c r="M383" s="174"/>
      <c r="N383" s="175"/>
      <c r="O383" s="175"/>
      <c r="P383" s="175"/>
      <c r="Q383" s="175"/>
      <c r="R383" s="175"/>
      <c r="S383" s="175"/>
      <c r="T383" s="176"/>
      <c r="AT383" s="170" t="s">
        <v>168</v>
      </c>
      <c r="AU383" s="170" t="s">
        <v>82</v>
      </c>
      <c r="AV383" s="13" t="s">
        <v>82</v>
      </c>
      <c r="AW383" s="13" t="s">
        <v>31</v>
      </c>
      <c r="AX383" s="13" t="s">
        <v>32</v>
      </c>
      <c r="AY383" s="170" t="s">
        <v>157</v>
      </c>
    </row>
    <row r="384" spans="1:65" s="2" customFormat="1" ht="24.2" customHeight="1">
      <c r="A384" s="33"/>
      <c r="B384" s="149"/>
      <c r="C384" s="201" t="s">
        <v>596</v>
      </c>
      <c r="D384" s="201" t="s">
        <v>338</v>
      </c>
      <c r="E384" s="202" t="s">
        <v>1301</v>
      </c>
      <c r="F384" s="203" t="s">
        <v>1302</v>
      </c>
      <c r="G384" s="204" t="s">
        <v>398</v>
      </c>
      <c r="H384" s="205">
        <v>2.02</v>
      </c>
      <c r="I384" s="206"/>
      <c r="J384" s="207">
        <f>ROUND(I384*H384,2)</f>
        <v>0</v>
      </c>
      <c r="K384" s="203" t="s">
        <v>1</v>
      </c>
      <c r="L384" s="208"/>
      <c r="M384" s="209" t="s">
        <v>1</v>
      </c>
      <c r="N384" s="210" t="s">
        <v>40</v>
      </c>
      <c r="O384" s="59"/>
      <c r="P384" s="159">
        <f>O384*H384</f>
        <v>0</v>
      </c>
      <c r="Q384" s="159">
        <v>1.49E-2</v>
      </c>
      <c r="R384" s="159">
        <f>Q384*H384</f>
        <v>3.0098E-2</v>
      </c>
      <c r="S384" s="159">
        <v>0</v>
      </c>
      <c r="T384" s="160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1" t="s">
        <v>219</v>
      </c>
      <c r="AT384" s="161" t="s">
        <v>338</v>
      </c>
      <c r="AU384" s="161" t="s">
        <v>82</v>
      </c>
      <c r="AY384" s="18" t="s">
        <v>157</v>
      </c>
      <c r="BE384" s="162">
        <f>IF(N384="základní",J384,0)</f>
        <v>0</v>
      </c>
      <c r="BF384" s="162">
        <f>IF(N384="snížená",J384,0)</f>
        <v>0</v>
      </c>
      <c r="BG384" s="162">
        <f>IF(N384="zákl. přenesená",J384,0)</f>
        <v>0</v>
      </c>
      <c r="BH384" s="162">
        <f>IF(N384="sníž. přenesená",J384,0)</f>
        <v>0</v>
      </c>
      <c r="BI384" s="162">
        <f>IF(N384="nulová",J384,0)</f>
        <v>0</v>
      </c>
      <c r="BJ384" s="18" t="s">
        <v>32</v>
      </c>
      <c r="BK384" s="162">
        <f>ROUND(I384*H384,2)</f>
        <v>0</v>
      </c>
      <c r="BL384" s="18" t="s">
        <v>164</v>
      </c>
      <c r="BM384" s="161" t="s">
        <v>1303</v>
      </c>
    </row>
    <row r="385" spans="1:65" s="13" customFormat="1">
      <c r="B385" s="168"/>
      <c r="D385" s="169" t="s">
        <v>168</v>
      </c>
      <c r="E385" s="170" t="s">
        <v>1</v>
      </c>
      <c r="F385" s="171" t="s">
        <v>1252</v>
      </c>
      <c r="H385" s="172">
        <v>2.02</v>
      </c>
      <c r="I385" s="173"/>
      <c r="L385" s="168"/>
      <c r="M385" s="174"/>
      <c r="N385" s="175"/>
      <c r="O385" s="175"/>
      <c r="P385" s="175"/>
      <c r="Q385" s="175"/>
      <c r="R385" s="175"/>
      <c r="S385" s="175"/>
      <c r="T385" s="176"/>
      <c r="AT385" s="170" t="s">
        <v>168</v>
      </c>
      <c r="AU385" s="170" t="s">
        <v>82</v>
      </c>
      <c r="AV385" s="13" t="s">
        <v>82</v>
      </c>
      <c r="AW385" s="13" t="s">
        <v>31</v>
      </c>
      <c r="AX385" s="13" t="s">
        <v>75</v>
      </c>
      <c r="AY385" s="170" t="s">
        <v>157</v>
      </c>
    </row>
    <row r="386" spans="1:65" s="15" customFormat="1">
      <c r="B386" s="185"/>
      <c r="D386" s="169" t="s">
        <v>168</v>
      </c>
      <c r="E386" s="186" t="s">
        <v>1</v>
      </c>
      <c r="F386" s="187" t="s">
        <v>190</v>
      </c>
      <c r="H386" s="188">
        <v>2.02</v>
      </c>
      <c r="I386" s="189"/>
      <c r="L386" s="185"/>
      <c r="M386" s="190"/>
      <c r="N386" s="191"/>
      <c r="O386" s="191"/>
      <c r="P386" s="191"/>
      <c r="Q386" s="191"/>
      <c r="R386" s="191"/>
      <c r="S386" s="191"/>
      <c r="T386" s="192"/>
      <c r="AT386" s="186" t="s">
        <v>168</v>
      </c>
      <c r="AU386" s="186" t="s">
        <v>82</v>
      </c>
      <c r="AV386" s="15" t="s">
        <v>164</v>
      </c>
      <c r="AW386" s="15" t="s">
        <v>31</v>
      </c>
      <c r="AX386" s="15" t="s">
        <v>32</v>
      </c>
      <c r="AY386" s="186" t="s">
        <v>157</v>
      </c>
    </row>
    <row r="387" spans="1:65" s="2" customFormat="1" ht="16.5" customHeight="1">
      <c r="A387" s="33"/>
      <c r="B387" s="149"/>
      <c r="C387" s="150" t="s">
        <v>600</v>
      </c>
      <c r="D387" s="150" t="s">
        <v>159</v>
      </c>
      <c r="E387" s="151" t="s">
        <v>1304</v>
      </c>
      <c r="F387" s="152" t="s">
        <v>1305</v>
      </c>
      <c r="G387" s="153" t="s">
        <v>398</v>
      </c>
      <c r="H387" s="154">
        <v>9</v>
      </c>
      <c r="I387" s="155"/>
      <c r="J387" s="156">
        <f>ROUND(I387*H387,2)</f>
        <v>0</v>
      </c>
      <c r="K387" s="152" t="s">
        <v>163</v>
      </c>
      <c r="L387" s="34"/>
      <c r="M387" s="157" t="s">
        <v>1</v>
      </c>
      <c r="N387" s="158" t="s">
        <v>40</v>
      </c>
      <c r="O387" s="59"/>
      <c r="P387" s="159">
        <f>O387*H387</f>
        <v>0</v>
      </c>
      <c r="Q387" s="159">
        <v>0</v>
      </c>
      <c r="R387" s="159">
        <f>Q387*H387</f>
        <v>0</v>
      </c>
      <c r="S387" s="159">
        <v>0</v>
      </c>
      <c r="T387" s="16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1" t="s">
        <v>164</v>
      </c>
      <c r="AT387" s="161" t="s">
        <v>159</v>
      </c>
      <c r="AU387" s="161" t="s">
        <v>82</v>
      </c>
      <c r="AY387" s="18" t="s">
        <v>157</v>
      </c>
      <c r="BE387" s="162">
        <f>IF(N387="základní",J387,0)</f>
        <v>0</v>
      </c>
      <c r="BF387" s="162">
        <f>IF(N387="snížená",J387,0)</f>
        <v>0</v>
      </c>
      <c r="BG387" s="162">
        <f>IF(N387="zákl. přenesená",J387,0)</f>
        <v>0</v>
      </c>
      <c r="BH387" s="162">
        <f>IF(N387="sníž. přenesená",J387,0)</f>
        <v>0</v>
      </c>
      <c r="BI387" s="162">
        <f>IF(N387="nulová",J387,0)</f>
        <v>0</v>
      </c>
      <c r="BJ387" s="18" t="s">
        <v>32</v>
      </c>
      <c r="BK387" s="162">
        <f>ROUND(I387*H387,2)</f>
        <v>0</v>
      </c>
      <c r="BL387" s="18" t="s">
        <v>164</v>
      </c>
      <c r="BM387" s="161" t="s">
        <v>1306</v>
      </c>
    </row>
    <row r="388" spans="1:65" s="2" customFormat="1">
      <c r="A388" s="33"/>
      <c r="B388" s="34"/>
      <c r="C388" s="33"/>
      <c r="D388" s="163" t="s">
        <v>166</v>
      </c>
      <c r="E388" s="33"/>
      <c r="F388" s="164" t="s">
        <v>1307</v>
      </c>
      <c r="G388" s="33"/>
      <c r="H388" s="33"/>
      <c r="I388" s="165"/>
      <c r="J388" s="33"/>
      <c r="K388" s="33"/>
      <c r="L388" s="34"/>
      <c r="M388" s="166"/>
      <c r="N388" s="167"/>
      <c r="O388" s="59"/>
      <c r="P388" s="59"/>
      <c r="Q388" s="59"/>
      <c r="R388" s="59"/>
      <c r="S388" s="59"/>
      <c r="T388" s="60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T388" s="18" t="s">
        <v>166</v>
      </c>
      <c r="AU388" s="18" t="s">
        <v>82</v>
      </c>
    </row>
    <row r="389" spans="1:65" s="13" customFormat="1">
      <c r="B389" s="168"/>
      <c r="D389" s="169" t="s">
        <v>168</v>
      </c>
      <c r="E389" s="170" t="s">
        <v>1</v>
      </c>
      <c r="F389" s="171" t="s">
        <v>1308</v>
      </c>
      <c r="H389" s="172">
        <v>9</v>
      </c>
      <c r="I389" s="173"/>
      <c r="L389" s="168"/>
      <c r="M389" s="174"/>
      <c r="N389" s="175"/>
      <c r="O389" s="175"/>
      <c r="P389" s="175"/>
      <c r="Q389" s="175"/>
      <c r="R389" s="175"/>
      <c r="S389" s="175"/>
      <c r="T389" s="176"/>
      <c r="AT389" s="170" t="s">
        <v>168</v>
      </c>
      <c r="AU389" s="170" t="s">
        <v>82</v>
      </c>
      <c r="AV389" s="13" t="s">
        <v>82</v>
      </c>
      <c r="AW389" s="13" t="s">
        <v>31</v>
      </c>
      <c r="AX389" s="13" t="s">
        <v>75</v>
      </c>
      <c r="AY389" s="170" t="s">
        <v>157</v>
      </c>
    </row>
    <row r="390" spans="1:65" s="15" customFormat="1">
      <c r="B390" s="185"/>
      <c r="D390" s="169" t="s">
        <v>168</v>
      </c>
      <c r="E390" s="186" t="s">
        <v>1</v>
      </c>
      <c r="F390" s="187" t="s">
        <v>190</v>
      </c>
      <c r="H390" s="188">
        <v>9</v>
      </c>
      <c r="I390" s="189"/>
      <c r="L390" s="185"/>
      <c r="M390" s="190"/>
      <c r="N390" s="191"/>
      <c r="O390" s="191"/>
      <c r="P390" s="191"/>
      <c r="Q390" s="191"/>
      <c r="R390" s="191"/>
      <c r="S390" s="191"/>
      <c r="T390" s="192"/>
      <c r="AT390" s="186" t="s">
        <v>168</v>
      </c>
      <c r="AU390" s="186" t="s">
        <v>82</v>
      </c>
      <c r="AV390" s="15" t="s">
        <v>164</v>
      </c>
      <c r="AW390" s="15" t="s">
        <v>31</v>
      </c>
      <c r="AX390" s="15" t="s">
        <v>32</v>
      </c>
      <c r="AY390" s="186" t="s">
        <v>157</v>
      </c>
    </row>
    <row r="391" spans="1:65" s="2" customFormat="1" ht="16.5" customHeight="1">
      <c r="A391" s="33"/>
      <c r="B391" s="149"/>
      <c r="C391" s="201" t="s">
        <v>605</v>
      </c>
      <c r="D391" s="201" t="s">
        <v>338</v>
      </c>
      <c r="E391" s="202" t="s">
        <v>1309</v>
      </c>
      <c r="F391" s="203" t="s">
        <v>1310</v>
      </c>
      <c r="G391" s="204" t="s">
        <v>398</v>
      </c>
      <c r="H391" s="205">
        <v>2.02</v>
      </c>
      <c r="I391" s="206"/>
      <c r="J391" s="207">
        <f>ROUND(I391*H391,2)</f>
        <v>0</v>
      </c>
      <c r="K391" s="203" t="s">
        <v>1</v>
      </c>
      <c r="L391" s="208"/>
      <c r="M391" s="209" t="s">
        <v>1</v>
      </c>
      <c r="N391" s="210" t="s">
        <v>40</v>
      </c>
      <c r="O391" s="59"/>
      <c r="P391" s="159">
        <f>O391*H391</f>
        <v>0</v>
      </c>
      <c r="Q391" s="159">
        <v>1.04E-2</v>
      </c>
      <c r="R391" s="159">
        <f>Q391*H391</f>
        <v>2.1007999999999999E-2</v>
      </c>
      <c r="S391" s="159">
        <v>0</v>
      </c>
      <c r="T391" s="160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1" t="s">
        <v>219</v>
      </c>
      <c r="AT391" s="161" t="s">
        <v>338</v>
      </c>
      <c r="AU391" s="161" t="s">
        <v>82</v>
      </c>
      <c r="AY391" s="18" t="s">
        <v>157</v>
      </c>
      <c r="BE391" s="162">
        <f>IF(N391="základní",J391,0)</f>
        <v>0</v>
      </c>
      <c r="BF391" s="162">
        <f>IF(N391="snížená",J391,0)</f>
        <v>0</v>
      </c>
      <c r="BG391" s="162">
        <f>IF(N391="zákl. přenesená",J391,0)</f>
        <v>0</v>
      </c>
      <c r="BH391" s="162">
        <f>IF(N391="sníž. přenesená",J391,0)</f>
        <v>0</v>
      </c>
      <c r="BI391" s="162">
        <f>IF(N391="nulová",J391,0)</f>
        <v>0</v>
      </c>
      <c r="BJ391" s="18" t="s">
        <v>32</v>
      </c>
      <c r="BK391" s="162">
        <f>ROUND(I391*H391,2)</f>
        <v>0</v>
      </c>
      <c r="BL391" s="18" t="s">
        <v>164</v>
      </c>
      <c r="BM391" s="161" t="s">
        <v>1311</v>
      </c>
    </row>
    <row r="392" spans="1:65" s="13" customFormat="1">
      <c r="B392" s="168"/>
      <c r="D392" s="169" t="s">
        <v>168</v>
      </c>
      <c r="E392" s="170" t="s">
        <v>1</v>
      </c>
      <c r="F392" s="171" t="s">
        <v>1252</v>
      </c>
      <c r="H392" s="172">
        <v>2.02</v>
      </c>
      <c r="I392" s="173"/>
      <c r="L392" s="168"/>
      <c r="M392" s="174"/>
      <c r="N392" s="175"/>
      <c r="O392" s="175"/>
      <c r="P392" s="175"/>
      <c r="Q392" s="175"/>
      <c r="R392" s="175"/>
      <c r="S392" s="175"/>
      <c r="T392" s="176"/>
      <c r="AT392" s="170" t="s">
        <v>168</v>
      </c>
      <c r="AU392" s="170" t="s">
        <v>82</v>
      </c>
      <c r="AV392" s="13" t="s">
        <v>82</v>
      </c>
      <c r="AW392" s="13" t="s">
        <v>31</v>
      </c>
      <c r="AX392" s="13" t="s">
        <v>75</v>
      </c>
      <c r="AY392" s="170" t="s">
        <v>157</v>
      </c>
    </row>
    <row r="393" spans="1:65" s="15" customFormat="1">
      <c r="B393" s="185"/>
      <c r="D393" s="169" t="s">
        <v>168</v>
      </c>
      <c r="E393" s="186" t="s">
        <v>1</v>
      </c>
      <c r="F393" s="187" t="s">
        <v>190</v>
      </c>
      <c r="H393" s="188">
        <v>2.02</v>
      </c>
      <c r="I393" s="189"/>
      <c r="L393" s="185"/>
      <c r="M393" s="190"/>
      <c r="N393" s="191"/>
      <c r="O393" s="191"/>
      <c r="P393" s="191"/>
      <c r="Q393" s="191"/>
      <c r="R393" s="191"/>
      <c r="S393" s="191"/>
      <c r="T393" s="192"/>
      <c r="AT393" s="186" t="s">
        <v>168</v>
      </c>
      <c r="AU393" s="186" t="s">
        <v>82</v>
      </c>
      <c r="AV393" s="15" t="s">
        <v>164</v>
      </c>
      <c r="AW393" s="15" t="s">
        <v>31</v>
      </c>
      <c r="AX393" s="15" t="s">
        <v>32</v>
      </c>
      <c r="AY393" s="186" t="s">
        <v>157</v>
      </c>
    </row>
    <row r="394" spans="1:65" s="2" customFormat="1" ht="16.5" customHeight="1">
      <c r="A394" s="33"/>
      <c r="B394" s="149"/>
      <c r="C394" s="201" t="s">
        <v>610</v>
      </c>
      <c r="D394" s="201" t="s">
        <v>338</v>
      </c>
      <c r="E394" s="202" t="s">
        <v>1312</v>
      </c>
      <c r="F394" s="203" t="s">
        <v>1313</v>
      </c>
      <c r="G394" s="204" t="s">
        <v>398</v>
      </c>
      <c r="H394" s="205">
        <v>5.05</v>
      </c>
      <c r="I394" s="206"/>
      <c r="J394" s="207">
        <f>ROUND(I394*H394,2)</f>
        <v>0</v>
      </c>
      <c r="K394" s="203" t="s">
        <v>1</v>
      </c>
      <c r="L394" s="208"/>
      <c r="M394" s="209" t="s">
        <v>1</v>
      </c>
      <c r="N394" s="210" t="s">
        <v>40</v>
      </c>
      <c r="O394" s="59"/>
      <c r="P394" s="159">
        <f>O394*H394</f>
        <v>0</v>
      </c>
      <c r="Q394" s="159">
        <v>1.01E-2</v>
      </c>
      <c r="R394" s="159">
        <f>Q394*H394</f>
        <v>5.1004999999999995E-2</v>
      </c>
      <c r="S394" s="159">
        <v>0</v>
      </c>
      <c r="T394" s="160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1" t="s">
        <v>219</v>
      </c>
      <c r="AT394" s="161" t="s">
        <v>338</v>
      </c>
      <c r="AU394" s="161" t="s">
        <v>82</v>
      </c>
      <c r="AY394" s="18" t="s">
        <v>157</v>
      </c>
      <c r="BE394" s="162">
        <f>IF(N394="základní",J394,0)</f>
        <v>0</v>
      </c>
      <c r="BF394" s="162">
        <f>IF(N394="snížená",J394,0)</f>
        <v>0</v>
      </c>
      <c r="BG394" s="162">
        <f>IF(N394="zákl. přenesená",J394,0)</f>
        <v>0</v>
      </c>
      <c r="BH394" s="162">
        <f>IF(N394="sníž. přenesená",J394,0)</f>
        <v>0</v>
      </c>
      <c r="BI394" s="162">
        <f>IF(N394="nulová",J394,0)</f>
        <v>0</v>
      </c>
      <c r="BJ394" s="18" t="s">
        <v>32</v>
      </c>
      <c r="BK394" s="162">
        <f>ROUND(I394*H394,2)</f>
        <v>0</v>
      </c>
      <c r="BL394" s="18" t="s">
        <v>164</v>
      </c>
      <c r="BM394" s="161" t="s">
        <v>1314</v>
      </c>
    </row>
    <row r="395" spans="1:65" s="13" customFormat="1">
      <c r="B395" s="168"/>
      <c r="D395" s="169" t="s">
        <v>168</v>
      </c>
      <c r="E395" s="170" t="s">
        <v>1</v>
      </c>
      <c r="F395" s="171" t="s">
        <v>483</v>
      </c>
      <c r="H395" s="172">
        <v>5.05</v>
      </c>
      <c r="I395" s="173"/>
      <c r="L395" s="168"/>
      <c r="M395" s="174"/>
      <c r="N395" s="175"/>
      <c r="O395" s="175"/>
      <c r="P395" s="175"/>
      <c r="Q395" s="175"/>
      <c r="R395" s="175"/>
      <c r="S395" s="175"/>
      <c r="T395" s="176"/>
      <c r="AT395" s="170" t="s">
        <v>168</v>
      </c>
      <c r="AU395" s="170" t="s">
        <v>82</v>
      </c>
      <c r="AV395" s="13" t="s">
        <v>82</v>
      </c>
      <c r="AW395" s="13" t="s">
        <v>31</v>
      </c>
      <c r="AX395" s="13" t="s">
        <v>75</v>
      </c>
      <c r="AY395" s="170" t="s">
        <v>157</v>
      </c>
    </row>
    <row r="396" spans="1:65" s="15" customFormat="1">
      <c r="B396" s="185"/>
      <c r="D396" s="169" t="s">
        <v>168</v>
      </c>
      <c r="E396" s="186" t="s">
        <v>1</v>
      </c>
      <c r="F396" s="187" t="s">
        <v>190</v>
      </c>
      <c r="H396" s="188">
        <v>5.05</v>
      </c>
      <c r="I396" s="189"/>
      <c r="L396" s="185"/>
      <c r="M396" s="190"/>
      <c r="N396" s="191"/>
      <c r="O396" s="191"/>
      <c r="P396" s="191"/>
      <c r="Q396" s="191"/>
      <c r="R396" s="191"/>
      <c r="S396" s="191"/>
      <c r="T396" s="192"/>
      <c r="AT396" s="186" t="s">
        <v>168</v>
      </c>
      <c r="AU396" s="186" t="s">
        <v>82</v>
      </c>
      <c r="AV396" s="15" t="s">
        <v>164</v>
      </c>
      <c r="AW396" s="15" t="s">
        <v>31</v>
      </c>
      <c r="AX396" s="15" t="s">
        <v>32</v>
      </c>
      <c r="AY396" s="186" t="s">
        <v>157</v>
      </c>
    </row>
    <row r="397" spans="1:65" s="2" customFormat="1" ht="21.75" customHeight="1">
      <c r="A397" s="33"/>
      <c r="B397" s="149"/>
      <c r="C397" s="201" t="s">
        <v>615</v>
      </c>
      <c r="D397" s="201" t="s">
        <v>338</v>
      </c>
      <c r="E397" s="202" t="s">
        <v>1315</v>
      </c>
      <c r="F397" s="203" t="s">
        <v>1316</v>
      </c>
      <c r="G397" s="204" t="s">
        <v>398</v>
      </c>
      <c r="H397" s="205">
        <v>2.02</v>
      </c>
      <c r="I397" s="206"/>
      <c r="J397" s="207">
        <f>ROUND(I397*H397,2)</f>
        <v>0</v>
      </c>
      <c r="K397" s="203" t="s">
        <v>1</v>
      </c>
      <c r="L397" s="208"/>
      <c r="M397" s="209" t="s">
        <v>1</v>
      </c>
      <c r="N397" s="210" t="s">
        <v>40</v>
      </c>
      <c r="O397" s="59"/>
      <c r="P397" s="159">
        <f>O397*H397</f>
        <v>0</v>
      </c>
      <c r="Q397" s="159">
        <v>1.0800000000000001E-2</v>
      </c>
      <c r="R397" s="159">
        <f>Q397*H397</f>
        <v>2.1816000000000002E-2</v>
      </c>
      <c r="S397" s="159">
        <v>0</v>
      </c>
      <c r="T397" s="160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61" t="s">
        <v>219</v>
      </c>
      <c r="AT397" s="161" t="s">
        <v>338</v>
      </c>
      <c r="AU397" s="161" t="s">
        <v>82</v>
      </c>
      <c r="AY397" s="18" t="s">
        <v>157</v>
      </c>
      <c r="BE397" s="162">
        <f>IF(N397="základní",J397,0)</f>
        <v>0</v>
      </c>
      <c r="BF397" s="162">
        <f>IF(N397="snížená",J397,0)</f>
        <v>0</v>
      </c>
      <c r="BG397" s="162">
        <f>IF(N397="zákl. přenesená",J397,0)</f>
        <v>0</v>
      </c>
      <c r="BH397" s="162">
        <f>IF(N397="sníž. přenesená",J397,0)</f>
        <v>0</v>
      </c>
      <c r="BI397" s="162">
        <f>IF(N397="nulová",J397,0)</f>
        <v>0</v>
      </c>
      <c r="BJ397" s="18" t="s">
        <v>32</v>
      </c>
      <c r="BK397" s="162">
        <f>ROUND(I397*H397,2)</f>
        <v>0</v>
      </c>
      <c r="BL397" s="18" t="s">
        <v>164</v>
      </c>
      <c r="BM397" s="161" t="s">
        <v>1317</v>
      </c>
    </row>
    <row r="398" spans="1:65" s="13" customFormat="1">
      <c r="B398" s="168"/>
      <c r="D398" s="169" t="s">
        <v>168</v>
      </c>
      <c r="E398" s="170" t="s">
        <v>1</v>
      </c>
      <c r="F398" s="171" t="s">
        <v>1252</v>
      </c>
      <c r="H398" s="172">
        <v>2.02</v>
      </c>
      <c r="I398" s="173"/>
      <c r="L398" s="168"/>
      <c r="M398" s="174"/>
      <c r="N398" s="175"/>
      <c r="O398" s="175"/>
      <c r="P398" s="175"/>
      <c r="Q398" s="175"/>
      <c r="R398" s="175"/>
      <c r="S398" s="175"/>
      <c r="T398" s="176"/>
      <c r="AT398" s="170" t="s">
        <v>168</v>
      </c>
      <c r="AU398" s="170" t="s">
        <v>82</v>
      </c>
      <c r="AV398" s="13" t="s">
        <v>82</v>
      </c>
      <c r="AW398" s="13" t="s">
        <v>31</v>
      </c>
      <c r="AX398" s="13" t="s">
        <v>75</v>
      </c>
      <c r="AY398" s="170" t="s">
        <v>157</v>
      </c>
    </row>
    <row r="399" spans="1:65" s="15" customFormat="1">
      <c r="B399" s="185"/>
      <c r="D399" s="169" t="s">
        <v>168</v>
      </c>
      <c r="E399" s="186" t="s">
        <v>1</v>
      </c>
      <c r="F399" s="187" t="s">
        <v>190</v>
      </c>
      <c r="H399" s="188">
        <v>2.02</v>
      </c>
      <c r="I399" s="189"/>
      <c r="L399" s="185"/>
      <c r="M399" s="190"/>
      <c r="N399" s="191"/>
      <c r="O399" s="191"/>
      <c r="P399" s="191"/>
      <c r="Q399" s="191"/>
      <c r="R399" s="191"/>
      <c r="S399" s="191"/>
      <c r="T399" s="192"/>
      <c r="AT399" s="186" t="s">
        <v>168</v>
      </c>
      <c r="AU399" s="186" t="s">
        <v>82</v>
      </c>
      <c r="AV399" s="15" t="s">
        <v>164</v>
      </c>
      <c r="AW399" s="15" t="s">
        <v>31</v>
      </c>
      <c r="AX399" s="15" t="s">
        <v>32</v>
      </c>
      <c r="AY399" s="186" t="s">
        <v>157</v>
      </c>
    </row>
    <row r="400" spans="1:65" s="2" customFormat="1" ht="16.5" customHeight="1">
      <c r="A400" s="33"/>
      <c r="B400" s="149"/>
      <c r="C400" s="150" t="s">
        <v>619</v>
      </c>
      <c r="D400" s="150" t="s">
        <v>159</v>
      </c>
      <c r="E400" s="151" t="s">
        <v>1318</v>
      </c>
      <c r="F400" s="152" t="s">
        <v>1319</v>
      </c>
      <c r="G400" s="153" t="s">
        <v>398</v>
      </c>
      <c r="H400" s="154">
        <v>1</v>
      </c>
      <c r="I400" s="155"/>
      <c r="J400" s="156">
        <f>ROUND(I400*H400,2)</f>
        <v>0</v>
      </c>
      <c r="K400" s="152" t="s">
        <v>1</v>
      </c>
      <c r="L400" s="34"/>
      <c r="M400" s="157" t="s">
        <v>1</v>
      </c>
      <c r="N400" s="158" t="s">
        <v>40</v>
      </c>
      <c r="O400" s="59"/>
      <c r="P400" s="159">
        <f>O400*H400</f>
        <v>0</v>
      </c>
      <c r="Q400" s="159">
        <v>1.0800000000000001E-2</v>
      </c>
      <c r="R400" s="159">
        <f>Q400*H400</f>
        <v>1.0800000000000001E-2</v>
      </c>
      <c r="S400" s="159">
        <v>0</v>
      </c>
      <c r="T400" s="160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1" t="s">
        <v>164</v>
      </c>
      <c r="AT400" s="161" t="s">
        <v>159</v>
      </c>
      <c r="AU400" s="161" t="s">
        <v>82</v>
      </c>
      <c r="AY400" s="18" t="s">
        <v>157</v>
      </c>
      <c r="BE400" s="162">
        <f>IF(N400="základní",J400,0)</f>
        <v>0</v>
      </c>
      <c r="BF400" s="162">
        <f>IF(N400="snížená",J400,0)</f>
        <v>0</v>
      </c>
      <c r="BG400" s="162">
        <f>IF(N400="zákl. přenesená",J400,0)</f>
        <v>0</v>
      </c>
      <c r="BH400" s="162">
        <f>IF(N400="sníž. přenesená",J400,0)</f>
        <v>0</v>
      </c>
      <c r="BI400" s="162">
        <f>IF(N400="nulová",J400,0)</f>
        <v>0</v>
      </c>
      <c r="BJ400" s="18" t="s">
        <v>32</v>
      </c>
      <c r="BK400" s="162">
        <f>ROUND(I400*H400,2)</f>
        <v>0</v>
      </c>
      <c r="BL400" s="18" t="s">
        <v>164</v>
      </c>
      <c r="BM400" s="161" t="s">
        <v>1320</v>
      </c>
    </row>
    <row r="401" spans="1:65" s="13" customFormat="1">
      <c r="B401" s="168"/>
      <c r="D401" s="169" t="s">
        <v>168</v>
      </c>
      <c r="E401" s="170" t="s">
        <v>1</v>
      </c>
      <c r="F401" s="171" t="s">
        <v>32</v>
      </c>
      <c r="H401" s="172">
        <v>1</v>
      </c>
      <c r="I401" s="173"/>
      <c r="L401" s="168"/>
      <c r="M401" s="174"/>
      <c r="N401" s="175"/>
      <c r="O401" s="175"/>
      <c r="P401" s="175"/>
      <c r="Q401" s="175"/>
      <c r="R401" s="175"/>
      <c r="S401" s="175"/>
      <c r="T401" s="176"/>
      <c r="AT401" s="170" t="s">
        <v>168</v>
      </c>
      <c r="AU401" s="170" t="s">
        <v>82</v>
      </c>
      <c r="AV401" s="13" t="s">
        <v>82</v>
      </c>
      <c r="AW401" s="13" t="s">
        <v>31</v>
      </c>
      <c r="AX401" s="13" t="s">
        <v>32</v>
      </c>
      <c r="AY401" s="170" t="s">
        <v>157</v>
      </c>
    </row>
    <row r="402" spans="1:65" s="2" customFormat="1" ht="16.5" customHeight="1">
      <c r="A402" s="33"/>
      <c r="B402" s="149"/>
      <c r="C402" s="150" t="s">
        <v>624</v>
      </c>
      <c r="D402" s="150" t="s">
        <v>159</v>
      </c>
      <c r="E402" s="151" t="s">
        <v>1321</v>
      </c>
      <c r="F402" s="152" t="s">
        <v>1322</v>
      </c>
      <c r="G402" s="153" t="s">
        <v>398</v>
      </c>
      <c r="H402" s="154">
        <v>7</v>
      </c>
      <c r="I402" s="155"/>
      <c r="J402" s="156">
        <f>ROUND(I402*H402,2)</f>
        <v>0</v>
      </c>
      <c r="K402" s="152" t="s">
        <v>163</v>
      </c>
      <c r="L402" s="34"/>
      <c r="M402" s="157" t="s">
        <v>1</v>
      </c>
      <c r="N402" s="158" t="s">
        <v>40</v>
      </c>
      <c r="O402" s="59"/>
      <c r="P402" s="159">
        <f>O402*H402</f>
        <v>0</v>
      </c>
      <c r="Q402" s="159">
        <v>1.67E-3</v>
      </c>
      <c r="R402" s="159">
        <f>Q402*H402</f>
        <v>1.1690000000000001E-2</v>
      </c>
      <c r="S402" s="159">
        <v>0</v>
      </c>
      <c r="T402" s="160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1" t="s">
        <v>164</v>
      </c>
      <c r="AT402" s="161" t="s">
        <v>159</v>
      </c>
      <c r="AU402" s="161" t="s">
        <v>82</v>
      </c>
      <c r="AY402" s="18" t="s">
        <v>157</v>
      </c>
      <c r="BE402" s="162">
        <f>IF(N402="základní",J402,0)</f>
        <v>0</v>
      </c>
      <c r="BF402" s="162">
        <f>IF(N402="snížená",J402,0)</f>
        <v>0</v>
      </c>
      <c r="BG402" s="162">
        <f>IF(N402="zákl. přenesená",J402,0)</f>
        <v>0</v>
      </c>
      <c r="BH402" s="162">
        <f>IF(N402="sníž. přenesená",J402,0)</f>
        <v>0</v>
      </c>
      <c r="BI402" s="162">
        <f>IF(N402="nulová",J402,0)</f>
        <v>0</v>
      </c>
      <c r="BJ402" s="18" t="s">
        <v>32</v>
      </c>
      <c r="BK402" s="162">
        <f>ROUND(I402*H402,2)</f>
        <v>0</v>
      </c>
      <c r="BL402" s="18" t="s">
        <v>164</v>
      </c>
      <c r="BM402" s="161" t="s">
        <v>1323</v>
      </c>
    </row>
    <row r="403" spans="1:65" s="2" customFormat="1">
      <c r="A403" s="33"/>
      <c r="B403" s="34"/>
      <c r="C403" s="33"/>
      <c r="D403" s="163" t="s">
        <v>166</v>
      </c>
      <c r="E403" s="33"/>
      <c r="F403" s="164" t="s">
        <v>1324</v>
      </c>
      <c r="G403" s="33"/>
      <c r="H403" s="33"/>
      <c r="I403" s="165"/>
      <c r="J403" s="33"/>
      <c r="K403" s="33"/>
      <c r="L403" s="34"/>
      <c r="M403" s="166"/>
      <c r="N403" s="167"/>
      <c r="O403" s="59"/>
      <c r="P403" s="59"/>
      <c r="Q403" s="59"/>
      <c r="R403" s="59"/>
      <c r="S403" s="59"/>
      <c r="T403" s="60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T403" s="18" t="s">
        <v>166</v>
      </c>
      <c r="AU403" s="18" t="s">
        <v>82</v>
      </c>
    </row>
    <row r="404" spans="1:65" s="13" customFormat="1">
      <c r="B404" s="168"/>
      <c r="D404" s="169" t="s">
        <v>168</v>
      </c>
      <c r="E404" s="170" t="s">
        <v>1</v>
      </c>
      <c r="F404" s="171" t="s">
        <v>1325</v>
      </c>
      <c r="H404" s="172">
        <v>7</v>
      </c>
      <c r="I404" s="173"/>
      <c r="L404" s="168"/>
      <c r="M404" s="174"/>
      <c r="N404" s="175"/>
      <c r="O404" s="175"/>
      <c r="P404" s="175"/>
      <c r="Q404" s="175"/>
      <c r="R404" s="175"/>
      <c r="S404" s="175"/>
      <c r="T404" s="176"/>
      <c r="AT404" s="170" t="s">
        <v>168</v>
      </c>
      <c r="AU404" s="170" t="s">
        <v>82</v>
      </c>
      <c r="AV404" s="13" t="s">
        <v>82</v>
      </c>
      <c r="AW404" s="13" t="s">
        <v>31</v>
      </c>
      <c r="AX404" s="13" t="s">
        <v>32</v>
      </c>
      <c r="AY404" s="170" t="s">
        <v>157</v>
      </c>
    </row>
    <row r="405" spans="1:65" s="2" customFormat="1" ht="16.5" customHeight="1">
      <c r="A405" s="33"/>
      <c r="B405" s="149"/>
      <c r="C405" s="201" t="s">
        <v>629</v>
      </c>
      <c r="D405" s="201" t="s">
        <v>338</v>
      </c>
      <c r="E405" s="202" t="s">
        <v>1326</v>
      </c>
      <c r="F405" s="203" t="s">
        <v>1327</v>
      </c>
      <c r="G405" s="204" t="s">
        <v>398</v>
      </c>
      <c r="H405" s="205">
        <v>1.01</v>
      </c>
      <c r="I405" s="206"/>
      <c r="J405" s="207">
        <f>ROUND(I405*H405,2)</f>
        <v>0</v>
      </c>
      <c r="K405" s="203" t="s">
        <v>1</v>
      </c>
      <c r="L405" s="208"/>
      <c r="M405" s="209" t="s">
        <v>1</v>
      </c>
      <c r="N405" s="210" t="s">
        <v>40</v>
      </c>
      <c r="O405" s="59"/>
      <c r="P405" s="159">
        <f>O405*H405</f>
        <v>0</v>
      </c>
      <c r="Q405" s="159">
        <v>1.35E-2</v>
      </c>
      <c r="R405" s="159">
        <f>Q405*H405</f>
        <v>1.3635E-2</v>
      </c>
      <c r="S405" s="159">
        <v>0</v>
      </c>
      <c r="T405" s="16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1" t="s">
        <v>219</v>
      </c>
      <c r="AT405" s="161" t="s">
        <v>338</v>
      </c>
      <c r="AU405" s="161" t="s">
        <v>82</v>
      </c>
      <c r="AY405" s="18" t="s">
        <v>157</v>
      </c>
      <c r="BE405" s="162">
        <f>IF(N405="základní",J405,0)</f>
        <v>0</v>
      </c>
      <c r="BF405" s="162">
        <f>IF(N405="snížená",J405,0)</f>
        <v>0</v>
      </c>
      <c r="BG405" s="162">
        <f>IF(N405="zákl. přenesená",J405,0)</f>
        <v>0</v>
      </c>
      <c r="BH405" s="162">
        <f>IF(N405="sníž. přenesená",J405,0)</f>
        <v>0</v>
      </c>
      <c r="BI405" s="162">
        <f>IF(N405="nulová",J405,0)</f>
        <v>0</v>
      </c>
      <c r="BJ405" s="18" t="s">
        <v>32</v>
      </c>
      <c r="BK405" s="162">
        <f>ROUND(I405*H405,2)</f>
        <v>0</v>
      </c>
      <c r="BL405" s="18" t="s">
        <v>164</v>
      </c>
      <c r="BM405" s="161" t="s">
        <v>1328</v>
      </c>
    </row>
    <row r="406" spans="1:65" s="13" customFormat="1">
      <c r="B406" s="168"/>
      <c r="D406" s="169" t="s">
        <v>168</v>
      </c>
      <c r="E406" s="170" t="s">
        <v>1</v>
      </c>
      <c r="F406" s="171" t="s">
        <v>1262</v>
      </c>
      <c r="H406" s="172">
        <v>1.01</v>
      </c>
      <c r="I406" s="173"/>
      <c r="L406" s="168"/>
      <c r="M406" s="174"/>
      <c r="N406" s="175"/>
      <c r="O406" s="175"/>
      <c r="P406" s="175"/>
      <c r="Q406" s="175"/>
      <c r="R406" s="175"/>
      <c r="S406" s="175"/>
      <c r="T406" s="176"/>
      <c r="AT406" s="170" t="s">
        <v>168</v>
      </c>
      <c r="AU406" s="170" t="s">
        <v>82</v>
      </c>
      <c r="AV406" s="13" t="s">
        <v>82</v>
      </c>
      <c r="AW406" s="13" t="s">
        <v>31</v>
      </c>
      <c r="AX406" s="13" t="s">
        <v>75</v>
      </c>
      <c r="AY406" s="170" t="s">
        <v>157</v>
      </c>
    </row>
    <row r="407" spans="1:65" s="15" customFormat="1">
      <c r="B407" s="185"/>
      <c r="D407" s="169" t="s">
        <v>168</v>
      </c>
      <c r="E407" s="186" t="s">
        <v>1</v>
      </c>
      <c r="F407" s="187" t="s">
        <v>190</v>
      </c>
      <c r="H407" s="188">
        <v>1.01</v>
      </c>
      <c r="I407" s="189"/>
      <c r="L407" s="185"/>
      <c r="M407" s="190"/>
      <c r="N407" s="191"/>
      <c r="O407" s="191"/>
      <c r="P407" s="191"/>
      <c r="Q407" s="191"/>
      <c r="R407" s="191"/>
      <c r="S407" s="191"/>
      <c r="T407" s="192"/>
      <c r="AT407" s="186" t="s">
        <v>168</v>
      </c>
      <c r="AU407" s="186" t="s">
        <v>82</v>
      </c>
      <c r="AV407" s="15" t="s">
        <v>164</v>
      </c>
      <c r="AW407" s="15" t="s">
        <v>31</v>
      </c>
      <c r="AX407" s="15" t="s">
        <v>32</v>
      </c>
      <c r="AY407" s="186" t="s">
        <v>157</v>
      </c>
    </row>
    <row r="408" spans="1:65" s="2" customFormat="1" ht="21.75" customHeight="1">
      <c r="A408" s="33"/>
      <c r="B408" s="149"/>
      <c r="C408" s="201" t="s">
        <v>415</v>
      </c>
      <c r="D408" s="201" t="s">
        <v>338</v>
      </c>
      <c r="E408" s="202" t="s">
        <v>1329</v>
      </c>
      <c r="F408" s="203" t="s">
        <v>1330</v>
      </c>
      <c r="G408" s="204" t="s">
        <v>398</v>
      </c>
      <c r="H408" s="205">
        <v>4.04</v>
      </c>
      <c r="I408" s="206"/>
      <c r="J408" s="207">
        <f>ROUND(I408*H408,2)</f>
        <v>0</v>
      </c>
      <c r="K408" s="203" t="s">
        <v>1</v>
      </c>
      <c r="L408" s="208"/>
      <c r="M408" s="209" t="s">
        <v>1</v>
      </c>
      <c r="N408" s="210" t="s">
        <v>40</v>
      </c>
      <c r="O408" s="59"/>
      <c r="P408" s="159">
        <f>O408*H408</f>
        <v>0</v>
      </c>
      <c r="Q408" s="159">
        <v>8.6999999999999994E-3</v>
      </c>
      <c r="R408" s="159">
        <f>Q408*H408</f>
        <v>3.5147999999999999E-2</v>
      </c>
      <c r="S408" s="159">
        <v>0</v>
      </c>
      <c r="T408" s="160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1" t="s">
        <v>219</v>
      </c>
      <c r="AT408" s="161" t="s">
        <v>338</v>
      </c>
      <c r="AU408" s="161" t="s">
        <v>82</v>
      </c>
      <c r="AY408" s="18" t="s">
        <v>157</v>
      </c>
      <c r="BE408" s="162">
        <f>IF(N408="základní",J408,0)</f>
        <v>0</v>
      </c>
      <c r="BF408" s="162">
        <f>IF(N408="snížená",J408,0)</f>
        <v>0</v>
      </c>
      <c r="BG408" s="162">
        <f>IF(N408="zákl. přenesená",J408,0)</f>
        <v>0</v>
      </c>
      <c r="BH408" s="162">
        <f>IF(N408="sníž. přenesená",J408,0)</f>
        <v>0</v>
      </c>
      <c r="BI408" s="162">
        <f>IF(N408="nulová",J408,0)</f>
        <v>0</v>
      </c>
      <c r="BJ408" s="18" t="s">
        <v>32</v>
      </c>
      <c r="BK408" s="162">
        <f>ROUND(I408*H408,2)</f>
        <v>0</v>
      </c>
      <c r="BL408" s="18" t="s">
        <v>164</v>
      </c>
      <c r="BM408" s="161" t="s">
        <v>1331</v>
      </c>
    </row>
    <row r="409" spans="1:65" s="13" customFormat="1">
      <c r="B409" s="168"/>
      <c r="D409" s="169" t="s">
        <v>168</v>
      </c>
      <c r="E409" s="170" t="s">
        <v>1</v>
      </c>
      <c r="F409" s="171" t="s">
        <v>1332</v>
      </c>
      <c r="H409" s="172">
        <v>4.04</v>
      </c>
      <c r="I409" s="173"/>
      <c r="L409" s="168"/>
      <c r="M409" s="174"/>
      <c r="N409" s="175"/>
      <c r="O409" s="175"/>
      <c r="P409" s="175"/>
      <c r="Q409" s="175"/>
      <c r="R409" s="175"/>
      <c r="S409" s="175"/>
      <c r="T409" s="176"/>
      <c r="AT409" s="170" t="s">
        <v>168</v>
      </c>
      <c r="AU409" s="170" t="s">
        <v>82</v>
      </c>
      <c r="AV409" s="13" t="s">
        <v>82</v>
      </c>
      <c r="AW409" s="13" t="s">
        <v>31</v>
      </c>
      <c r="AX409" s="13" t="s">
        <v>75</v>
      </c>
      <c r="AY409" s="170" t="s">
        <v>157</v>
      </c>
    </row>
    <row r="410" spans="1:65" s="15" customFormat="1">
      <c r="B410" s="185"/>
      <c r="D410" s="169" t="s">
        <v>168</v>
      </c>
      <c r="E410" s="186" t="s">
        <v>1</v>
      </c>
      <c r="F410" s="187" t="s">
        <v>190</v>
      </c>
      <c r="H410" s="188">
        <v>4.04</v>
      </c>
      <c r="I410" s="189"/>
      <c r="L410" s="185"/>
      <c r="M410" s="190"/>
      <c r="N410" s="191"/>
      <c r="O410" s="191"/>
      <c r="P410" s="191"/>
      <c r="Q410" s="191"/>
      <c r="R410" s="191"/>
      <c r="S410" s="191"/>
      <c r="T410" s="192"/>
      <c r="AT410" s="186" t="s">
        <v>168</v>
      </c>
      <c r="AU410" s="186" t="s">
        <v>82</v>
      </c>
      <c r="AV410" s="15" t="s">
        <v>164</v>
      </c>
      <c r="AW410" s="15" t="s">
        <v>31</v>
      </c>
      <c r="AX410" s="15" t="s">
        <v>32</v>
      </c>
      <c r="AY410" s="186" t="s">
        <v>157</v>
      </c>
    </row>
    <row r="411" spans="1:65" s="2" customFormat="1" ht="16.5" customHeight="1">
      <c r="A411" s="33"/>
      <c r="B411" s="149"/>
      <c r="C411" s="201" t="s">
        <v>637</v>
      </c>
      <c r="D411" s="201" t="s">
        <v>338</v>
      </c>
      <c r="E411" s="202" t="s">
        <v>1333</v>
      </c>
      <c r="F411" s="203" t="s">
        <v>1334</v>
      </c>
      <c r="G411" s="204" t="s">
        <v>398</v>
      </c>
      <c r="H411" s="205">
        <v>1.01</v>
      </c>
      <c r="I411" s="206"/>
      <c r="J411" s="207">
        <f>ROUND(I411*H411,2)</f>
        <v>0</v>
      </c>
      <c r="K411" s="203" t="s">
        <v>1</v>
      </c>
      <c r="L411" s="208"/>
      <c r="M411" s="209" t="s">
        <v>1</v>
      </c>
      <c r="N411" s="210" t="s">
        <v>40</v>
      </c>
      <c r="O411" s="59"/>
      <c r="P411" s="159">
        <f>O411*H411</f>
        <v>0</v>
      </c>
      <c r="Q411" s="159">
        <v>1.0699999999999999E-2</v>
      </c>
      <c r="R411" s="159">
        <f>Q411*H411</f>
        <v>1.0806999999999999E-2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219</v>
      </c>
      <c r="AT411" s="161" t="s">
        <v>338</v>
      </c>
      <c r="AU411" s="161" t="s">
        <v>82</v>
      </c>
      <c r="AY411" s="18" t="s">
        <v>157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32</v>
      </c>
      <c r="BK411" s="162">
        <f>ROUND(I411*H411,2)</f>
        <v>0</v>
      </c>
      <c r="BL411" s="18" t="s">
        <v>164</v>
      </c>
      <c r="BM411" s="161" t="s">
        <v>1335</v>
      </c>
    </row>
    <row r="412" spans="1:65" s="13" customFormat="1">
      <c r="B412" s="168"/>
      <c r="D412" s="169" t="s">
        <v>168</v>
      </c>
      <c r="E412" s="170" t="s">
        <v>1</v>
      </c>
      <c r="F412" s="171" t="s">
        <v>1262</v>
      </c>
      <c r="H412" s="172">
        <v>1.01</v>
      </c>
      <c r="I412" s="173"/>
      <c r="L412" s="168"/>
      <c r="M412" s="174"/>
      <c r="N412" s="175"/>
      <c r="O412" s="175"/>
      <c r="P412" s="175"/>
      <c r="Q412" s="175"/>
      <c r="R412" s="175"/>
      <c r="S412" s="175"/>
      <c r="T412" s="176"/>
      <c r="AT412" s="170" t="s">
        <v>168</v>
      </c>
      <c r="AU412" s="170" t="s">
        <v>82</v>
      </c>
      <c r="AV412" s="13" t="s">
        <v>82</v>
      </c>
      <c r="AW412" s="13" t="s">
        <v>31</v>
      </c>
      <c r="AX412" s="13" t="s">
        <v>75</v>
      </c>
      <c r="AY412" s="170" t="s">
        <v>157</v>
      </c>
    </row>
    <row r="413" spans="1:65" s="15" customFormat="1">
      <c r="B413" s="185"/>
      <c r="D413" s="169" t="s">
        <v>168</v>
      </c>
      <c r="E413" s="186" t="s">
        <v>1</v>
      </c>
      <c r="F413" s="187" t="s">
        <v>190</v>
      </c>
      <c r="H413" s="188">
        <v>1.01</v>
      </c>
      <c r="I413" s="189"/>
      <c r="L413" s="185"/>
      <c r="M413" s="190"/>
      <c r="N413" s="191"/>
      <c r="O413" s="191"/>
      <c r="P413" s="191"/>
      <c r="Q413" s="191"/>
      <c r="R413" s="191"/>
      <c r="S413" s="191"/>
      <c r="T413" s="192"/>
      <c r="AT413" s="186" t="s">
        <v>168</v>
      </c>
      <c r="AU413" s="186" t="s">
        <v>82</v>
      </c>
      <c r="AV413" s="15" t="s">
        <v>164</v>
      </c>
      <c r="AW413" s="15" t="s">
        <v>31</v>
      </c>
      <c r="AX413" s="15" t="s">
        <v>32</v>
      </c>
      <c r="AY413" s="186" t="s">
        <v>157</v>
      </c>
    </row>
    <row r="414" spans="1:65" s="2" customFormat="1" ht="16.5" customHeight="1">
      <c r="A414" s="33"/>
      <c r="B414" s="149"/>
      <c r="C414" s="201" t="s">
        <v>642</v>
      </c>
      <c r="D414" s="201" t="s">
        <v>338</v>
      </c>
      <c r="E414" s="202" t="s">
        <v>1336</v>
      </c>
      <c r="F414" s="203" t="s">
        <v>1337</v>
      </c>
      <c r="G414" s="204" t="s">
        <v>398</v>
      </c>
      <c r="H414" s="205">
        <v>1.01</v>
      </c>
      <c r="I414" s="206"/>
      <c r="J414" s="207">
        <f>ROUND(I414*H414,2)</f>
        <v>0</v>
      </c>
      <c r="K414" s="203" t="s">
        <v>1</v>
      </c>
      <c r="L414" s="208"/>
      <c r="M414" s="209" t="s">
        <v>1</v>
      </c>
      <c r="N414" s="210" t="s">
        <v>40</v>
      </c>
      <c r="O414" s="59"/>
      <c r="P414" s="159">
        <f>O414*H414</f>
        <v>0</v>
      </c>
      <c r="Q414" s="159">
        <v>3.3999999999999998E-3</v>
      </c>
      <c r="R414" s="159">
        <f>Q414*H414</f>
        <v>3.434E-3</v>
      </c>
      <c r="S414" s="159">
        <v>0</v>
      </c>
      <c r="T414" s="160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1" t="s">
        <v>219</v>
      </c>
      <c r="AT414" s="161" t="s">
        <v>338</v>
      </c>
      <c r="AU414" s="161" t="s">
        <v>82</v>
      </c>
      <c r="AY414" s="18" t="s">
        <v>157</v>
      </c>
      <c r="BE414" s="162">
        <f>IF(N414="základní",J414,0)</f>
        <v>0</v>
      </c>
      <c r="BF414" s="162">
        <f>IF(N414="snížená",J414,0)</f>
        <v>0</v>
      </c>
      <c r="BG414" s="162">
        <f>IF(N414="zákl. přenesená",J414,0)</f>
        <v>0</v>
      </c>
      <c r="BH414" s="162">
        <f>IF(N414="sníž. přenesená",J414,0)</f>
        <v>0</v>
      </c>
      <c r="BI414" s="162">
        <f>IF(N414="nulová",J414,0)</f>
        <v>0</v>
      </c>
      <c r="BJ414" s="18" t="s">
        <v>32</v>
      </c>
      <c r="BK414" s="162">
        <f>ROUND(I414*H414,2)</f>
        <v>0</v>
      </c>
      <c r="BL414" s="18" t="s">
        <v>164</v>
      </c>
      <c r="BM414" s="161" t="s">
        <v>1338</v>
      </c>
    </row>
    <row r="415" spans="1:65" s="13" customFormat="1">
      <c r="B415" s="168"/>
      <c r="D415" s="169" t="s">
        <v>168</v>
      </c>
      <c r="E415" s="170" t="s">
        <v>1</v>
      </c>
      <c r="F415" s="171" t="s">
        <v>1262</v>
      </c>
      <c r="H415" s="172">
        <v>1.01</v>
      </c>
      <c r="I415" s="173"/>
      <c r="L415" s="168"/>
      <c r="M415" s="174"/>
      <c r="N415" s="175"/>
      <c r="O415" s="175"/>
      <c r="P415" s="175"/>
      <c r="Q415" s="175"/>
      <c r="R415" s="175"/>
      <c r="S415" s="175"/>
      <c r="T415" s="176"/>
      <c r="AT415" s="170" t="s">
        <v>168</v>
      </c>
      <c r="AU415" s="170" t="s">
        <v>82</v>
      </c>
      <c r="AV415" s="13" t="s">
        <v>82</v>
      </c>
      <c r="AW415" s="13" t="s">
        <v>31</v>
      </c>
      <c r="AX415" s="13" t="s">
        <v>75</v>
      </c>
      <c r="AY415" s="170" t="s">
        <v>157</v>
      </c>
    </row>
    <row r="416" spans="1:65" s="15" customFormat="1">
      <c r="B416" s="185"/>
      <c r="D416" s="169" t="s">
        <v>168</v>
      </c>
      <c r="E416" s="186" t="s">
        <v>1</v>
      </c>
      <c r="F416" s="187" t="s">
        <v>190</v>
      </c>
      <c r="H416" s="188">
        <v>1.01</v>
      </c>
      <c r="I416" s="189"/>
      <c r="L416" s="185"/>
      <c r="M416" s="190"/>
      <c r="N416" s="191"/>
      <c r="O416" s="191"/>
      <c r="P416" s="191"/>
      <c r="Q416" s="191"/>
      <c r="R416" s="191"/>
      <c r="S416" s="191"/>
      <c r="T416" s="192"/>
      <c r="AT416" s="186" t="s">
        <v>168</v>
      </c>
      <c r="AU416" s="186" t="s">
        <v>82</v>
      </c>
      <c r="AV416" s="15" t="s">
        <v>164</v>
      </c>
      <c r="AW416" s="15" t="s">
        <v>31</v>
      </c>
      <c r="AX416" s="15" t="s">
        <v>32</v>
      </c>
      <c r="AY416" s="186" t="s">
        <v>157</v>
      </c>
    </row>
    <row r="417" spans="1:65" s="2" customFormat="1" ht="16.5" customHeight="1">
      <c r="A417" s="33"/>
      <c r="B417" s="149"/>
      <c r="C417" s="150" t="s">
        <v>646</v>
      </c>
      <c r="D417" s="150" t="s">
        <v>159</v>
      </c>
      <c r="E417" s="151" t="s">
        <v>1339</v>
      </c>
      <c r="F417" s="152" t="s">
        <v>1340</v>
      </c>
      <c r="G417" s="153" t="s">
        <v>398</v>
      </c>
      <c r="H417" s="154">
        <v>4</v>
      </c>
      <c r="I417" s="155"/>
      <c r="J417" s="156">
        <f>ROUND(I417*H417,2)</f>
        <v>0</v>
      </c>
      <c r="K417" s="152" t="s">
        <v>163</v>
      </c>
      <c r="L417" s="34"/>
      <c r="M417" s="157" t="s">
        <v>1</v>
      </c>
      <c r="N417" s="158" t="s">
        <v>40</v>
      </c>
      <c r="O417" s="59"/>
      <c r="P417" s="159">
        <f>O417*H417</f>
        <v>0</v>
      </c>
      <c r="Q417" s="159">
        <v>1.7099999999999999E-3</v>
      </c>
      <c r="R417" s="159">
        <f>Q417*H417</f>
        <v>6.8399999999999997E-3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164</v>
      </c>
      <c r="AT417" s="161" t="s">
        <v>159</v>
      </c>
      <c r="AU417" s="161" t="s">
        <v>82</v>
      </c>
      <c r="AY417" s="18" t="s">
        <v>157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32</v>
      </c>
      <c r="BK417" s="162">
        <f>ROUND(I417*H417,2)</f>
        <v>0</v>
      </c>
      <c r="BL417" s="18" t="s">
        <v>164</v>
      </c>
      <c r="BM417" s="161" t="s">
        <v>1341</v>
      </c>
    </row>
    <row r="418" spans="1:65" s="2" customFormat="1">
      <c r="A418" s="33"/>
      <c r="B418" s="34"/>
      <c r="C418" s="33"/>
      <c r="D418" s="163" t="s">
        <v>166</v>
      </c>
      <c r="E418" s="33"/>
      <c r="F418" s="164" t="s">
        <v>1342</v>
      </c>
      <c r="G418" s="33"/>
      <c r="H418" s="33"/>
      <c r="I418" s="165"/>
      <c r="J418" s="33"/>
      <c r="K418" s="33"/>
      <c r="L418" s="34"/>
      <c r="M418" s="166"/>
      <c r="N418" s="167"/>
      <c r="O418" s="59"/>
      <c r="P418" s="59"/>
      <c r="Q418" s="59"/>
      <c r="R418" s="59"/>
      <c r="S418" s="59"/>
      <c r="T418" s="60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T418" s="18" t="s">
        <v>166</v>
      </c>
      <c r="AU418" s="18" t="s">
        <v>82</v>
      </c>
    </row>
    <row r="419" spans="1:65" s="13" customFormat="1">
      <c r="B419" s="168"/>
      <c r="D419" s="169" t="s">
        <v>168</v>
      </c>
      <c r="E419" s="170" t="s">
        <v>1</v>
      </c>
      <c r="F419" s="171" t="s">
        <v>1343</v>
      </c>
      <c r="H419" s="172">
        <v>4</v>
      </c>
      <c r="I419" s="173"/>
      <c r="L419" s="168"/>
      <c r="M419" s="174"/>
      <c r="N419" s="175"/>
      <c r="O419" s="175"/>
      <c r="P419" s="175"/>
      <c r="Q419" s="175"/>
      <c r="R419" s="175"/>
      <c r="S419" s="175"/>
      <c r="T419" s="176"/>
      <c r="AT419" s="170" t="s">
        <v>168</v>
      </c>
      <c r="AU419" s="170" t="s">
        <v>82</v>
      </c>
      <c r="AV419" s="13" t="s">
        <v>82</v>
      </c>
      <c r="AW419" s="13" t="s">
        <v>31</v>
      </c>
      <c r="AX419" s="13" t="s">
        <v>32</v>
      </c>
      <c r="AY419" s="170" t="s">
        <v>157</v>
      </c>
    </row>
    <row r="420" spans="1:65" s="2" customFormat="1" ht="21.75" customHeight="1">
      <c r="A420" s="33"/>
      <c r="B420" s="149"/>
      <c r="C420" s="201" t="s">
        <v>652</v>
      </c>
      <c r="D420" s="201" t="s">
        <v>338</v>
      </c>
      <c r="E420" s="202" t="s">
        <v>1344</v>
      </c>
      <c r="F420" s="203" t="s">
        <v>1345</v>
      </c>
      <c r="G420" s="204" t="s">
        <v>398</v>
      </c>
      <c r="H420" s="205">
        <v>3.03</v>
      </c>
      <c r="I420" s="206"/>
      <c r="J420" s="207">
        <f>ROUND(I420*H420,2)</f>
        <v>0</v>
      </c>
      <c r="K420" s="203" t="s">
        <v>1</v>
      </c>
      <c r="L420" s="208"/>
      <c r="M420" s="209" t="s">
        <v>1</v>
      </c>
      <c r="N420" s="210" t="s">
        <v>40</v>
      </c>
      <c r="O420" s="59"/>
      <c r="P420" s="159">
        <f>O420*H420</f>
        <v>0</v>
      </c>
      <c r="Q420" s="159">
        <v>1.78E-2</v>
      </c>
      <c r="R420" s="159">
        <f>Q420*H420</f>
        <v>5.3933999999999996E-2</v>
      </c>
      <c r="S420" s="159">
        <v>0</v>
      </c>
      <c r="T420" s="160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1" t="s">
        <v>219</v>
      </c>
      <c r="AT420" s="161" t="s">
        <v>338</v>
      </c>
      <c r="AU420" s="161" t="s">
        <v>82</v>
      </c>
      <c r="AY420" s="18" t="s">
        <v>157</v>
      </c>
      <c r="BE420" s="162">
        <f>IF(N420="základní",J420,0)</f>
        <v>0</v>
      </c>
      <c r="BF420" s="162">
        <f>IF(N420="snížená",J420,0)</f>
        <v>0</v>
      </c>
      <c r="BG420" s="162">
        <f>IF(N420="zákl. přenesená",J420,0)</f>
        <v>0</v>
      </c>
      <c r="BH420" s="162">
        <f>IF(N420="sníž. přenesená",J420,0)</f>
        <v>0</v>
      </c>
      <c r="BI420" s="162">
        <f>IF(N420="nulová",J420,0)</f>
        <v>0</v>
      </c>
      <c r="BJ420" s="18" t="s">
        <v>32</v>
      </c>
      <c r="BK420" s="162">
        <f>ROUND(I420*H420,2)</f>
        <v>0</v>
      </c>
      <c r="BL420" s="18" t="s">
        <v>164</v>
      </c>
      <c r="BM420" s="161" t="s">
        <v>1346</v>
      </c>
    </row>
    <row r="421" spans="1:65" s="13" customFormat="1">
      <c r="B421" s="168"/>
      <c r="D421" s="169" t="s">
        <v>168</v>
      </c>
      <c r="E421" s="170" t="s">
        <v>1</v>
      </c>
      <c r="F421" s="171" t="s">
        <v>604</v>
      </c>
      <c r="H421" s="172">
        <v>3.03</v>
      </c>
      <c r="I421" s="173"/>
      <c r="L421" s="168"/>
      <c r="M421" s="174"/>
      <c r="N421" s="175"/>
      <c r="O421" s="175"/>
      <c r="P421" s="175"/>
      <c r="Q421" s="175"/>
      <c r="R421" s="175"/>
      <c r="S421" s="175"/>
      <c r="T421" s="176"/>
      <c r="AT421" s="170" t="s">
        <v>168</v>
      </c>
      <c r="AU421" s="170" t="s">
        <v>82</v>
      </c>
      <c r="AV421" s="13" t="s">
        <v>82</v>
      </c>
      <c r="AW421" s="13" t="s">
        <v>31</v>
      </c>
      <c r="AX421" s="13" t="s">
        <v>75</v>
      </c>
      <c r="AY421" s="170" t="s">
        <v>157</v>
      </c>
    </row>
    <row r="422" spans="1:65" s="15" customFormat="1">
      <c r="B422" s="185"/>
      <c r="D422" s="169" t="s">
        <v>168</v>
      </c>
      <c r="E422" s="186" t="s">
        <v>1</v>
      </c>
      <c r="F422" s="187" t="s">
        <v>190</v>
      </c>
      <c r="H422" s="188">
        <v>3.03</v>
      </c>
      <c r="I422" s="189"/>
      <c r="L422" s="185"/>
      <c r="M422" s="190"/>
      <c r="N422" s="191"/>
      <c r="O422" s="191"/>
      <c r="P422" s="191"/>
      <c r="Q422" s="191"/>
      <c r="R422" s="191"/>
      <c r="S422" s="191"/>
      <c r="T422" s="192"/>
      <c r="AT422" s="186" t="s">
        <v>168</v>
      </c>
      <c r="AU422" s="186" t="s">
        <v>82</v>
      </c>
      <c r="AV422" s="15" t="s">
        <v>164</v>
      </c>
      <c r="AW422" s="15" t="s">
        <v>31</v>
      </c>
      <c r="AX422" s="15" t="s">
        <v>32</v>
      </c>
      <c r="AY422" s="186" t="s">
        <v>157</v>
      </c>
    </row>
    <row r="423" spans="1:65" s="2" customFormat="1" ht="21.75" customHeight="1">
      <c r="A423" s="33"/>
      <c r="B423" s="149"/>
      <c r="C423" s="201" t="s">
        <v>657</v>
      </c>
      <c r="D423" s="201" t="s">
        <v>338</v>
      </c>
      <c r="E423" s="202" t="s">
        <v>1347</v>
      </c>
      <c r="F423" s="203" t="s">
        <v>1348</v>
      </c>
      <c r="G423" s="204" t="s">
        <v>398</v>
      </c>
      <c r="H423" s="205">
        <v>1.01</v>
      </c>
      <c r="I423" s="206"/>
      <c r="J423" s="207">
        <f>ROUND(I423*H423,2)</f>
        <v>0</v>
      </c>
      <c r="K423" s="203" t="s">
        <v>1</v>
      </c>
      <c r="L423" s="208"/>
      <c r="M423" s="209" t="s">
        <v>1</v>
      </c>
      <c r="N423" s="210" t="s">
        <v>40</v>
      </c>
      <c r="O423" s="59"/>
      <c r="P423" s="159">
        <f>O423*H423</f>
        <v>0</v>
      </c>
      <c r="Q423" s="159">
        <v>1.78E-2</v>
      </c>
      <c r="R423" s="159">
        <f>Q423*H423</f>
        <v>1.7978000000000001E-2</v>
      </c>
      <c r="S423" s="159">
        <v>0</v>
      </c>
      <c r="T423" s="16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1" t="s">
        <v>219</v>
      </c>
      <c r="AT423" s="161" t="s">
        <v>338</v>
      </c>
      <c r="AU423" s="161" t="s">
        <v>82</v>
      </c>
      <c r="AY423" s="18" t="s">
        <v>157</v>
      </c>
      <c r="BE423" s="162">
        <f>IF(N423="základní",J423,0)</f>
        <v>0</v>
      </c>
      <c r="BF423" s="162">
        <f>IF(N423="snížená",J423,0)</f>
        <v>0</v>
      </c>
      <c r="BG423" s="162">
        <f>IF(N423="zákl. přenesená",J423,0)</f>
        <v>0</v>
      </c>
      <c r="BH423" s="162">
        <f>IF(N423="sníž. přenesená",J423,0)</f>
        <v>0</v>
      </c>
      <c r="BI423" s="162">
        <f>IF(N423="nulová",J423,0)</f>
        <v>0</v>
      </c>
      <c r="BJ423" s="18" t="s">
        <v>32</v>
      </c>
      <c r="BK423" s="162">
        <f>ROUND(I423*H423,2)</f>
        <v>0</v>
      </c>
      <c r="BL423" s="18" t="s">
        <v>164</v>
      </c>
      <c r="BM423" s="161" t="s">
        <v>1349</v>
      </c>
    </row>
    <row r="424" spans="1:65" s="13" customFormat="1">
      <c r="B424" s="168"/>
      <c r="D424" s="169" t="s">
        <v>168</v>
      </c>
      <c r="E424" s="170" t="s">
        <v>1</v>
      </c>
      <c r="F424" s="171" t="s">
        <v>1262</v>
      </c>
      <c r="H424" s="172">
        <v>1.01</v>
      </c>
      <c r="I424" s="173"/>
      <c r="L424" s="168"/>
      <c r="M424" s="174"/>
      <c r="N424" s="175"/>
      <c r="O424" s="175"/>
      <c r="P424" s="175"/>
      <c r="Q424" s="175"/>
      <c r="R424" s="175"/>
      <c r="S424" s="175"/>
      <c r="T424" s="176"/>
      <c r="AT424" s="170" t="s">
        <v>168</v>
      </c>
      <c r="AU424" s="170" t="s">
        <v>82</v>
      </c>
      <c r="AV424" s="13" t="s">
        <v>82</v>
      </c>
      <c r="AW424" s="13" t="s">
        <v>31</v>
      </c>
      <c r="AX424" s="13" t="s">
        <v>75</v>
      </c>
      <c r="AY424" s="170" t="s">
        <v>157</v>
      </c>
    </row>
    <row r="425" spans="1:65" s="15" customFormat="1">
      <c r="B425" s="185"/>
      <c r="D425" s="169" t="s">
        <v>168</v>
      </c>
      <c r="E425" s="186" t="s">
        <v>1</v>
      </c>
      <c r="F425" s="187" t="s">
        <v>190</v>
      </c>
      <c r="H425" s="188">
        <v>1.01</v>
      </c>
      <c r="I425" s="189"/>
      <c r="L425" s="185"/>
      <c r="M425" s="190"/>
      <c r="N425" s="191"/>
      <c r="O425" s="191"/>
      <c r="P425" s="191"/>
      <c r="Q425" s="191"/>
      <c r="R425" s="191"/>
      <c r="S425" s="191"/>
      <c r="T425" s="192"/>
      <c r="AT425" s="186" t="s">
        <v>168</v>
      </c>
      <c r="AU425" s="186" t="s">
        <v>82</v>
      </c>
      <c r="AV425" s="15" t="s">
        <v>164</v>
      </c>
      <c r="AW425" s="15" t="s">
        <v>31</v>
      </c>
      <c r="AX425" s="15" t="s">
        <v>32</v>
      </c>
      <c r="AY425" s="186" t="s">
        <v>157</v>
      </c>
    </row>
    <row r="426" spans="1:65" s="2" customFormat="1" ht="16.5" customHeight="1">
      <c r="A426" s="33"/>
      <c r="B426" s="149"/>
      <c r="C426" s="150" t="s">
        <v>664</v>
      </c>
      <c r="D426" s="150" t="s">
        <v>159</v>
      </c>
      <c r="E426" s="151" t="s">
        <v>1350</v>
      </c>
      <c r="F426" s="152" t="s">
        <v>1351</v>
      </c>
      <c r="G426" s="153" t="s">
        <v>398</v>
      </c>
      <c r="H426" s="154">
        <v>10</v>
      </c>
      <c r="I426" s="155"/>
      <c r="J426" s="156">
        <f>ROUND(I426*H426,2)</f>
        <v>0</v>
      </c>
      <c r="K426" s="152" t="s">
        <v>163</v>
      </c>
      <c r="L426" s="34"/>
      <c r="M426" s="157" t="s">
        <v>1</v>
      </c>
      <c r="N426" s="158" t="s">
        <v>40</v>
      </c>
      <c r="O426" s="59"/>
      <c r="P426" s="159">
        <f>O426*H426</f>
        <v>0</v>
      </c>
      <c r="Q426" s="159">
        <v>1.6199999999999999E-3</v>
      </c>
      <c r="R426" s="159">
        <f>Q426*H426</f>
        <v>1.6199999999999999E-2</v>
      </c>
      <c r="S426" s="159">
        <v>0</v>
      </c>
      <c r="T426" s="160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1" t="s">
        <v>164</v>
      </c>
      <c r="AT426" s="161" t="s">
        <v>159</v>
      </c>
      <c r="AU426" s="161" t="s">
        <v>82</v>
      </c>
      <c r="AY426" s="18" t="s">
        <v>157</v>
      </c>
      <c r="BE426" s="162">
        <f>IF(N426="základní",J426,0)</f>
        <v>0</v>
      </c>
      <c r="BF426" s="162">
        <f>IF(N426="snížená",J426,0)</f>
        <v>0</v>
      </c>
      <c r="BG426" s="162">
        <f>IF(N426="zákl. přenesená",J426,0)</f>
        <v>0</v>
      </c>
      <c r="BH426" s="162">
        <f>IF(N426="sníž. přenesená",J426,0)</f>
        <v>0</v>
      </c>
      <c r="BI426" s="162">
        <f>IF(N426="nulová",J426,0)</f>
        <v>0</v>
      </c>
      <c r="BJ426" s="18" t="s">
        <v>32</v>
      </c>
      <c r="BK426" s="162">
        <f>ROUND(I426*H426,2)</f>
        <v>0</v>
      </c>
      <c r="BL426" s="18" t="s">
        <v>164</v>
      </c>
      <c r="BM426" s="161" t="s">
        <v>1352</v>
      </c>
    </row>
    <row r="427" spans="1:65" s="2" customFormat="1">
      <c r="A427" s="33"/>
      <c r="B427" s="34"/>
      <c r="C427" s="33"/>
      <c r="D427" s="163" t="s">
        <v>166</v>
      </c>
      <c r="E427" s="33"/>
      <c r="F427" s="164" t="s">
        <v>1353</v>
      </c>
      <c r="G427" s="33"/>
      <c r="H427" s="33"/>
      <c r="I427" s="165"/>
      <c r="J427" s="33"/>
      <c r="K427" s="33"/>
      <c r="L427" s="34"/>
      <c r="M427" s="166"/>
      <c r="N427" s="167"/>
      <c r="O427" s="59"/>
      <c r="P427" s="59"/>
      <c r="Q427" s="59"/>
      <c r="R427" s="59"/>
      <c r="S427" s="59"/>
      <c r="T427" s="60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T427" s="18" t="s">
        <v>166</v>
      </c>
      <c r="AU427" s="18" t="s">
        <v>82</v>
      </c>
    </row>
    <row r="428" spans="1:65" s="13" customFormat="1">
      <c r="B428" s="168"/>
      <c r="D428" s="169" t="s">
        <v>168</v>
      </c>
      <c r="E428" s="170" t="s">
        <v>1</v>
      </c>
      <c r="F428" s="171" t="s">
        <v>233</v>
      </c>
      <c r="H428" s="172">
        <v>10</v>
      </c>
      <c r="I428" s="173"/>
      <c r="L428" s="168"/>
      <c r="M428" s="174"/>
      <c r="N428" s="175"/>
      <c r="O428" s="175"/>
      <c r="P428" s="175"/>
      <c r="Q428" s="175"/>
      <c r="R428" s="175"/>
      <c r="S428" s="175"/>
      <c r="T428" s="176"/>
      <c r="AT428" s="170" t="s">
        <v>168</v>
      </c>
      <c r="AU428" s="170" t="s">
        <v>82</v>
      </c>
      <c r="AV428" s="13" t="s">
        <v>82</v>
      </c>
      <c r="AW428" s="13" t="s">
        <v>31</v>
      </c>
      <c r="AX428" s="13" t="s">
        <v>32</v>
      </c>
      <c r="AY428" s="170" t="s">
        <v>157</v>
      </c>
    </row>
    <row r="429" spans="1:65" s="2" customFormat="1" ht="16.5" customHeight="1">
      <c r="A429" s="33"/>
      <c r="B429" s="149"/>
      <c r="C429" s="201" t="s">
        <v>671</v>
      </c>
      <c r="D429" s="201" t="s">
        <v>338</v>
      </c>
      <c r="E429" s="202" t="s">
        <v>1354</v>
      </c>
      <c r="F429" s="203" t="s">
        <v>1355</v>
      </c>
      <c r="G429" s="204" t="s">
        <v>398</v>
      </c>
      <c r="H429" s="205">
        <v>10.1</v>
      </c>
      <c r="I429" s="206"/>
      <c r="J429" s="207">
        <f>ROUND(I429*H429,2)</f>
        <v>0</v>
      </c>
      <c r="K429" s="203" t="s">
        <v>163</v>
      </c>
      <c r="L429" s="208"/>
      <c r="M429" s="209" t="s">
        <v>1</v>
      </c>
      <c r="N429" s="210" t="s">
        <v>40</v>
      </c>
      <c r="O429" s="59"/>
      <c r="P429" s="159">
        <f>O429*H429</f>
        <v>0</v>
      </c>
      <c r="Q429" s="159">
        <v>1.7999999999999999E-2</v>
      </c>
      <c r="R429" s="159">
        <f>Q429*H429</f>
        <v>0.18179999999999999</v>
      </c>
      <c r="S429" s="159">
        <v>0</v>
      </c>
      <c r="T429" s="160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1" t="s">
        <v>219</v>
      </c>
      <c r="AT429" s="161" t="s">
        <v>338</v>
      </c>
      <c r="AU429" s="161" t="s">
        <v>82</v>
      </c>
      <c r="AY429" s="18" t="s">
        <v>157</v>
      </c>
      <c r="BE429" s="162">
        <f>IF(N429="základní",J429,0)</f>
        <v>0</v>
      </c>
      <c r="BF429" s="162">
        <f>IF(N429="snížená",J429,0)</f>
        <v>0</v>
      </c>
      <c r="BG429" s="162">
        <f>IF(N429="zákl. přenesená",J429,0)</f>
        <v>0</v>
      </c>
      <c r="BH429" s="162">
        <f>IF(N429="sníž. přenesená",J429,0)</f>
        <v>0</v>
      </c>
      <c r="BI429" s="162">
        <f>IF(N429="nulová",J429,0)</f>
        <v>0</v>
      </c>
      <c r="BJ429" s="18" t="s">
        <v>32</v>
      </c>
      <c r="BK429" s="162">
        <f>ROUND(I429*H429,2)</f>
        <v>0</v>
      </c>
      <c r="BL429" s="18" t="s">
        <v>164</v>
      </c>
      <c r="BM429" s="161" t="s">
        <v>1356</v>
      </c>
    </row>
    <row r="430" spans="1:65" s="13" customFormat="1">
      <c r="B430" s="168"/>
      <c r="D430" s="169" t="s">
        <v>168</v>
      </c>
      <c r="E430" s="170" t="s">
        <v>1</v>
      </c>
      <c r="F430" s="171" t="s">
        <v>478</v>
      </c>
      <c r="H430" s="172">
        <v>10.1</v>
      </c>
      <c r="I430" s="173"/>
      <c r="L430" s="168"/>
      <c r="M430" s="174"/>
      <c r="N430" s="175"/>
      <c r="O430" s="175"/>
      <c r="P430" s="175"/>
      <c r="Q430" s="175"/>
      <c r="R430" s="175"/>
      <c r="S430" s="175"/>
      <c r="T430" s="176"/>
      <c r="AT430" s="170" t="s">
        <v>168</v>
      </c>
      <c r="AU430" s="170" t="s">
        <v>82</v>
      </c>
      <c r="AV430" s="13" t="s">
        <v>82</v>
      </c>
      <c r="AW430" s="13" t="s">
        <v>31</v>
      </c>
      <c r="AX430" s="13" t="s">
        <v>75</v>
      </c>
      <c r="AY430" s="170" t="s">
        <v>157</v>
      </c>
    </row>
    <row r="431" spans="1:65" s="15" customFormat="1">
      <c r="B431" s="185"/>
      <c r="D431" s="169" t="s">
        <v>168</v>
      </c>
      <c r="E431" s="186" t="s">
        <v>1</v>
      </c>
      <c r="F431" s="187" t="s">
        <v>190</v>
      </c>
      <c r="H431" s="188">
        <v>10.1</v>
      </c>
      <c r="I431" s="189"/>
      <c r="L431" s="185"/>
      <c r="M431" s="190"/>
      <c r="N431" s="191"/>
      <c r="O431" s="191"/>
      <c r="P431" s="191"/>
      <c r="Q431" s="191"/>
      <c r="R431" s="191"/>
      <c r="S431" s="191"/>
      <c r="T431" s="192"/>
      <c r="AT431" s="186" t="s">
        <v>168</v>
      </c>
      <c r="AU431" s="186" t="s">
        <v>82</v>
      </c>
      <c r="AV431" s="15" t="s">
        <v>164</v>
      </c>
      <c r="AW431" s="15" t="s">
        <v>31</v>
      </c>
      <c r="AX431" s="15" t="s">
        <v>32</v>
      </c>
      <c r="AY431" s="186" t="s">
        <v>157</v>
      </c>
    </row>
    <row r="432" spans="1:65" s="2" customFormat="1" ht="16.5" customHeight="1">
      <c r="A432" s="33"/>
      <c r="B432" s="149"/>
      <c r="C432" s="201" t="s">
        <v>678</v>
      </c>
      <c r="D432" s="201" t="s">
        <v>338</v>
      </c>
      <c r="E432" s="202" t="s">
        <v>1357</v>
      </c>
      <c r="F432" s="203" t="s">
        <v>1358</v>
      </c>
      <c r="G432" s="204" t="s">
        <v>398</v>
      </c>
      <c r="H432" s="205">
        <v>10.1</v>
      </c>
      <c r="I432" s="206"/>
      <c r="J432" s="207">
        <f>ROUND(I432*H432,2)</f>
        <v>0</v>
      </c>
      <c r="K432" s="203" t="s">
        <v>1</v>
      </c>
      <c r="L432" s="208"/>
      <c r="M432" s="209" t="s">
        <v>1</v>
      </c>
      <c r="N432" s="210" t="s">
        <v>40</v>
      </c>
      <c r="O432" s="59"/>
      <c r="P432" s="159">
        <f>O432*H432</f>
        <v>0</v>
      </c>
      <c r="Q432" s="159">
        <v>3.5000000000000001E-3</v>
      </c>
      <c r="R432" s="159">
        <f>Q432*H432</f>
        <v>3.5349999999999999E-2</v>
      </c>
      <c r="S432" s="159">
        <v>0</v>
      </c>
      <c r="T432" s="160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1" t="s">
        <v>219</v>
      </c>
      <c r="AT432" s="161" t="s">
        <v>338</v>
      </c>
      <c r="AU432" s="161" t="s">
        <v>82</v>
      </c>
      <c r="AY432" s="18" t="s">
        <v>157</v>
      </c>
      <c r="BE432" s="162">
        <f>IF(N432="základní",J432,0)</f>
        <v>0</v>
      </c>
      <c r="BF432" s="162">
        <f>IF(N432="snížená",J432,0)</f>
        <v>0</v>
      </c>
      <c r="BG432" s="162">
        <f>IF(N432="zákl. přenesená",J432,0)</f>
        <v>0</v>
      </c>
      <c r="BH432" s="162">
        <f>IF(N432="sníž. přenesená",J432,0)</f>
        <v>0</v>
      </c>
      <c r="BI432" s="162">
        <f>IF(N432="nulová",J432,0)</f>
        <v>0</v>
      </c>
      <c r="BJ432" s="18" t="s">
        <v>32</v>
      </c>
      <c r="BK432" s="162">
        <f>ROUND(I432*H432,2)</f>
        <v>0</v>
      </c>
      <c r="BL432" s="18" t="s">
        <v>164</v>
      </c>
      <c r="BM432" s="161" t="s">
        <v>1359</v>
      </c>
    </row>
    <row r="433" spans="1:65" s="13" customFormat="1">
      <c r="B433" s="168"/>
      <c r="D433" s="169" t="s">
        <v>168</v>
      </c>
      <c r="E433" s="170" t="s">
        <v>1</v>
      </c>
      <c r="F433" s="171" t="s">
        <v>478</v>
      </c>
      <c r="H433" s="172">
        <v>10.1</v>
      </c>
      <c r="I433" s="173"/>
      <c r="L433" s="168"/>
      <c r="M433" s="174"/>
      <c r="N433" s="175"/>
      <c r="O433" s="175"/>
      <c r="P433" s="175"/>
      <c r="Q433" s="175"/>
      <c r="R433" s="175"/>
      <c r="S433" s="175"/>
      <c r="T433" s="176"/>
      <c r="AT433" s="170" t="s">
        <v>168</v>
      </c>
      <c r="AU433" s="170" t="s">
        <v>82</v>
      </c>
      <c r="AV433" s="13" t="s">
        <v>82</v>
      </c>
      <c r="AW433" s="13" t="s">
        <v>31</v>
      </c>
      <c r="AX433" s="13" t="s">
        <v>75</v>
      </c>
      <c r="AY433" s="170" t="s">
        <v>157</v>
      </c>
    </row>
    <row r="434" spans="1:65" s="15" customFormat="1">
      <c r="B434" s="185"/>
      <c r="D434" s="169" t="s">
        <v>168</v>
      </c>
      <c r="E434" s="186" t="s">
        <v>1</v>
      </c>
      <c r="F434" s="187" t="s">
        <v>190</v>
      </c>
      <c r="H434" s="188">
        <v>10.1</v>
      </c>
      <c r="I434" s="189"/>
      <c r="L434" s="185"/>
      <c r="M434" s="190"/>
      <c r="N434" s="191"/>
      <c r="O434" s="191"/>
      <c r="P434" s="191"/>
      <c r="Q434" s="191"/>
      <c r="R434" s="191"/>
      <c r="S434" s="191"/>
      <c r="T434" s="192"/>
      <c r="AT434" s="186" t="s">
        <v>168</v>
      </c>
      <c r="AU434" s="186" t="s">
        <v>82</v>
      </c>
      <c r="AV434" s="15" t="s">
        <v>164</v>
      </c>
      <c r="AW434" s="15" t="s">
        <v>31</v>
      </c>
      <c r="AX434" s="15" t="s">
        <v>32</v>
      </c>
      <c r="AY434" s="186" t="s">
        <v>157</v>
      </c>
    </row>
    <row r="435" spans="1:65" s="2" customFormat="1" ht="16.5" customHeight="1">
      <c r="A435" s="33"/>
      <c r="B435" s="149"/>
      <c r="C435" s="150" t="s">
        <v>683</v>
      </c>
      <c r="D435" s="150" t="s">
        <v>159</v>
      </c>
      <c r="E435" s="151" t="s">
        <v>1360</v>
      </c>
      <c r="F435" s="152" t="s">
        <v>1361</v>
      </c>
      <c r="G435" s="153" t="s">
        <v>398</v>
      </c>
      <c r="H435" s="154">
        <v>1</v>
      </c>
      <c r="I435" s="155"/>
      <c r="J435" s="156">
        <f>ROUND(I435*H435,2)</f>
        <v>0</v>
      </c>
      <c r="K435" s="152" t="s">
        <v>163</v>
      </c>
      <c r="L435" s="34"/>
      <c r="M435" s="157" t="s">
        <v>1</v>
      </c>
      <c r="N435" s="158" t="s">
        <v>40</v>
      </c>
      <c r="O435" s="59"/>
      <c r="P435" s="159">
        <f>O435*H435</f>
        <v>0</v>
      </c>
      <c r="Q435" s="159">
        <v>1.65E-3</v>
      </c>
      <c r="R435" s="159">
        <f>Q435*H435</f>
        <v>1.65E-3</v>
      </c>
      <c r="S435" s="159">
        <v>0</v>
      </c>
      <c r="T435" s="160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1" t="s">
        <v>164</v>
      </c>
      <c r="AT435" s="161" t="s">
        <v>159</v>
      </c>
      <c r="AU435" s="161" t="s">
        <v>82</v>
      </c>
      <c r="AY435" s="18" t="s">
        <v>157</v>
      </c>
      <c r="BE435" s="162">
        <f>IF(N435="základní",J435,0)</f>
        <v>0</v>
      </c>
      <c r="BF435" s="162">
        <f>IF(N435="snížená",J435,0)</f>
        <v>0</v>
      </c>
      <c r="BG435" s="162">
        <f>IF(N435="zákl. přenesená",J435,0)</f>
        <v>0</v>
      </c>
      <c r="BH435" s="162">
        <f>IF(N435="sníž. přenesená",J435,0)</f>
        <v>0</v>
      </c>
      <c r="BI435" s="162">
        <f>IF(N435="nulová",J435,0)</f>
        <v>0</v>
      </c>
      <c r="BJ435" s="18" t="s">
        <v>32</v>
      </c>
      <c r="BK435" s="162">
        <f>ROUND(I435*H435,2)</f>
        <v>0</v>
      </c>
      <c r="BL435" s="18" t="s">
        <v>164</v>
      </c>
      <c r="BM435" s="161" t="s">
        <v>1362</v>
      </c>
    </row>
    <row r="436" spans="1:65" s="2" customFormat="1">
      <c r="A436" s="33"/>
      <c r="B436" s="34"/>
      <c r="C436" s="33"/>
      <c r="D436" s="163" t="s">
        <v>166</v>
      </c>
      <c r="E436" s="33"/>
      <c r="F436" s="164" t="s">
        <v>1363</v>
      </c>
      <c r="G436" s="33"/>
      <c r="H436" s="33"/>
      <c r="I436" s="165"/>
      <c r="J436" s="33"/>
      <c r="K436" s="33"/>
      <c r="L436" s="34"/>
      <c r="M436" s="166"/>
      <c r="N436" s="167"/>
      <c r="O436" s="59"/>
      <c r="P436" s="59"/>
      <c r="Q436" s="59"/>
      <c r="R436" s="59"/>
      <c r="S436" s="59"/>
      <c r="T436" s="60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T436" s="18" t="s">
        <v>166</v>
      </c>
      <c r="AU436" s="18" t="s">
        <v>82</v>
      </c>
    </row>
    <row r="437" spans="1:65" s="13" customFormat="1">
      <c r="B437" s="168"/>
      <c r="D437" s="169" t="s">
        <v>168</v>
      </c>
      <c r="E437" s="170" t="s">
        <v>1</v>
      </c>
      <c r="F437" s="171" t="s">
        <v>32</v>
      </c>
      <c r="H437" s="172">
        <v>1</v>
      </c>
      <c r="I437" s="173"/>
      <c r="L437" s="168"/>
      <c r="M437" s="174"/>
      <c r="N437" s="175"/>
      <c r="O437" s="175"/>
      <c r="P437" s="175"/>
      <c r="Q437" s="175"/>
      <c r="R437" s="175"/>
      <c r="S437" s="175"/>
      <c r="T437" s="176"/>
      <c r="AT437" s="170" t="s">
        <v>168</v>
      </c>
      <c r="AU437" s="170" t="s">
        <v>82</v>
      </c>
      <c r="AV437" s="13" t="s">
        <v>82</v>
      </c>
      <c r="AW437" s="13" t="s">
        <v>31</v>
      </c>
      <c r="AX437" s="13" t="s">
        <v>32</v>
      </c>
      <c r="AY437" s="170" t="s">
        <v>157</v>
      </c>
    </row>
    <row r="438" spans="1:65" s="2" customFormat="1" ht="16.5" customHeight="1">
      <c r="A438" s="33"/>
      <c r="B438" s="149"/>
      <c r="C438" s="201" t="s">
        <v>689</v>
      </c>
      <c r="D438" s="201" t="s">
        <v>338</v>
      </c>
      <c r="E438" s="202" t="s">
        <v>1364</v>
      </c>
      <c r="F438" s="203" t="s">
        <v>1365</v>
      </c>
      <c r="G438" s="204" t="s">
        <v>398</v>
      </c>
      <c r="H438" s="205">
        <v>1.01</v>
      </c>
      <c r="I438" s="206"/>
      <c r="J438" s="207">
        <f>ROUND(I438*H438,2)</f>
        <v>0</v>
      </c>
      <c r="K438" s="203" t="s">
        <v>163</v>
      </c>
      <c r="L438" s="208"/>
      <c r="M438" s="209" t="s">
        <v>1</v>
      </c>
      <c r="N438" s="210" t="s">
        <v>40</v>
      </c>
      <c r="O438" s="59"/>
      <c r="P438" s="159">
        <f>O438*H438</f>
        <v>0</v>
      </c>
      <c r="Q438" s="159">
        <v>2.3E-2</v>
      </c>
      <c r="R438" s="159">
        <f>Q438*H438</f>
        <v>2.3230000000000001E-2</v>
      </c>
      <c r="S438" s="159">
        <v>0</v>
      </c>
      <c r="T438" s="160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1" t="s">
        <v>219</v>
      </c>
      <c r="AT438" s="161" t="s">
        <v>338</v>
      </c>
      <c r="AU438" s="161" t="s">
        <v>82</v>
      </c>
      <c r="AY438" s="18" t="s">
        <v>157</v>
      </c>
      <c r="BE438" s="162">
        <f>IF(N438="základní",J438,0)</f>
        <v>0</v>
      </c>
      <c r="BF438" s="162">
        <f>IF(N438="snížená",J438,0)</f>
        <v>0</v>
      </c>
      <c r="BG438" s="162">
        <f>IF(N438="zákl. přenesená",J438,0)</f>
        <v>0</v>
      </c>
      <c r="BH438" s="162">
        <f>IF(N438="sníž. přenesená",J438,0)</f>
        <v>0</v>
      </c>
      <c r="BI438" s="162">
        <f>IF(N438="nulová",J438,0)</f>
        <v>0</v>
      </c>
      <c r="BJ438" s="18" t="s">
        <v>32</v>
      </c>
      <c r="BK438" s="162">
        <f>ROUND(I438*H438,2)</f>
        <v>0</v>
      </c>
      <c r="BL438" s="18" t="s">
        <v>164</v>
      </c>
      <c r="BM438" s="161" t="s">
        <v>1366</v>
      </c>
    </row>
    <row r="439" spans="1:65" s="13" customFormat="1">
      <c r="B439" s="168"/>
      <c r="D439" s="169" t="s">
        <v>168</v>
      </c>
      <c r="E439" s="170" t="s">
        <v>1</v>
      </c>
      <c r="F439" s="171" t="s">
        <v>1262</v>
      </c>
      <c r="H439" s="172">
        <v>1.01</v>
      </c>
      <c r="I439" s="173"/>
      <c r="L439" s="168"/>
      <c r="M439" s="174"/>
      <c r="N439" s="175"/>
      <c r="O439" s="175"/>
      <c r="P439" s="175"/>
      <c r="Q439" s="175"/>
      <c r="R439" s="175"/>
      <c r="S439" s="175"/>
      <c r="T439" s="176"/>
      <c r="AT439" s="170" t="s">
        <v>168</v>
      </c>
      <c r="AU439" s="170" t="s">
        <v>82</v>
      </c>
      <c r="AV439" s="13" t="s">
        <v>82</v>
      </c>
      <c r="AW439" s="13" t="s">
        <v>31</v>
      </c>
      <c r="AX439" s="13" t="s">
        <v>75</v>
      </c>
      <c r="AY439" s="170" t="s">
        <v>157</v>
      </c>
    </row>
    <row r="440" spans="1:65" s="15" customFormat="1">
      <c r="B440" s="185"/>
      <c r="D440" s="169" t="s">
        <v>168</v>
      </c>
      <c r="E440" s="186" t="s">
        <v>1</v>
      </c>
      <c r="F440" s="187" t="s">
        <v>190</v>
      </c>
      <c r="H440" s="188">
        <v>1.01</v>
      </c>
      <c r="I440" s="189"/>
      <c r="L440" s="185"/>
      <c r="M440" s="190"/>
      <c r="N440" s="191"/>
      <c r="O440" s="191"/>
      <c r="P440" s="191"/>
      <c r="Q440" s="191"/>
      <c r="R440" s="191"/>
      <c r="S440" s="191"/>
      <c r="T440" s="192"/>
      <c r="AT440" s="186" t="s">
        <v>168</v>
      </c>
      <c r="AU440" s="186" t="s">
        <v>82</v>
      </c>
      <c r="AV440" s="15" t="s">
        <v>164</v>
      </c>
      <c r="AW440" s="15" t="s">
        <v>31</v>
      </c>
      <c r="AX440" s="15" t="s">
        <v>32</v>
      </c>
      <c r="AY440" s="186" t="s">
        <v>157</v>
      </c>
    </row>
    <row r="441" spans="1:65" s="2" customFormat="1" ht="16.5" customHeight="1">
      <c r="A441" s="33"/>
      <c r="B441" s="149"/>
      <c r="C441" s="201" t="s">
        <v>694</v>
      </c>
      <c r="D441" s="201" t="s">
        <v>338</v>
      </c>
      <c r="E441" s="202" t="s">
        <v>1367</v>
      </c>
      <c r="F441" s="203" t="s">
        <v>1368</v>
      </c>
      <c r="G441" s="204" t="s">
        <v>398</v>
      </c>
      <c r="H441" s="205">
        <v>1.01</v>
      </c>
      <c r="I441" s="206"/>
      <c r="J441" s="207">
        <f>ROUND(I441*H441,2)</f>
        <v>0</v>
      </c>
      <c r="K441" s="203" t="s">
        <v>1369</v>
      </c>
      <c r="L441" s="208"/>
      <c r="M441" s="209" t="s">
        <v>1</v>
      </c>
      <c r="N441" s="210" t="s">
        <v>40</v>
      </c>
      <c r="O441" s="59"/>
      <c r="P441" s="159">
        <f>O441*H441</f>
        <v>0</v>
      </c>
      <c r="Q441" s="159">
        <v>4.0000000000000001E-3</v>
      </c>
      <c r="R441" s="159">
        <f>Q441*H441</f>
        <v>4.0400000000000002E-3</v>
      </c>
      <c r="S441" s="159">
        <v>0</v>
      </c>
      <c r="T441" s="160">
        <f>S441*H441</f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1" t="s">
        <v>219</v>
      </c>
      <c r="AT441" s="161" t="s">
        <v>338</v>
      </c>
      <c r="AU441" s="161" t="s">
        <v>82</v>
      </c>
      <c r="AY441" s="18" t="s">
        <v>157</v>
      </c>
      <c r="BE441" s="162">
        <f>IF(N441="základní",J441,0)</f>
        <v>0</v>
      </c>
      <c r="BF441" s="162">
        <f>IF(N441="snížená",J441,0)</f>
        <v>0</v>
      </c>
      <c r="BG441" s="162">
        <f>IF(N441="zákl. přenesená",J441,0)</f>
        <v>0</v>
      </c>
      <c r="BH441" s="162">
        <f>IF(N441="sníž. přenesená",J441,0)</f>
        <v>0</v>
      </c>
      <c r="BI441" s="162">
        <f>IF(N441="nulová",J441,0)</f>
        <v>0</v>
      </c>
      <c r="BJ441" s="18" t="s">
        <v>32</v>
      </c>
      <c r="BK441" s="162">
        <f>ROUND(I441*H441,2)</f>
        <v>0</v>
      </c>
      <c r="BL441" s="18" t="s">
        <v>164</v>
      </c>
      <c r="BM441" s="161" t="s">
        <v>1370</v>
      </c>
    </row>
    <row r="442" spans="1:65" s="13" customFormat="1">
      <c r="B442" s="168"/>
      <c r="D442" s="169" t="s">
        <v>168</v>
      </c>
      <c r="E442" s="170" t="s">
        <v>1</v>
      </c>
      <c r="F442" s="171" t="s">
        <v>1262</v>
      </c>
      <c r="H442" s="172">
        <v>1.01</v>
      </c>
      <c r="I442" s="173"/>
      <c r="L442" s="168"/>
      <c r="M442" s="174"/>
      <c r="N442" s="175"/>
      <c r="O442" s="175"/>
      <c r="P442" s="175"/>
      <c r="Q442" s="175"/>
      <c r="R442" s="175"/>
      <c r="S442" s="175"/>
      <c r="T442" s="176"/>
      <c r="AT442" s="170" t="s">
        <v>168</v>
      </c>
      <c r="AU442" s="170" t="s">
        <v>82</v>
      </c>
      <c r="AV442" s="13" t="s">
        <v>82</v>
      </c>
      <c r="AW442" s="13" t="s">
        <v>31</v>
      </c>
      <c r="AX442" s="13" t="s">
        <v>32</v>
      </c>
      <c r="AY442" s="170" t="s">
        <v>157</v>
      </c>
    </row>
    <row r="443" spans="1:65" s="2" customFormat="1" ht="16.5" customHeight="1">
      <c r="A443" s="33"/>
      <c r="B443" s="149"/>
      <c r="C443" s="150" t="s">
        <v>698</v>
      </c>
      <c r="D443" s="150" t="s">
        <v>159</v>
      </c>
      <c r="E443" s="151" t="s">
        <v>1371</v>
      </c>
      <c r="F443" s="152" t="s">
        <v>1372</v>
      </c>
      <c r="G443" s="153" t="s">
        <v>398</v>
      </c>
      <c r="H443" s="154">
        <v>5</v>
      </c>
      <c r="I443" s="155"/>
      <c r="J443" s="156">
        <f>ROUND(I443*H443,2)</f>
        <v>0</v>
      </c>
      <c r="K443" s="152" t="s">
        <v>163</v>
      </c>
      <c r="L443" s="34"/>
      <c r="M443" s="157" t="s">
        <v>1</v>
      </c>
      <c r="N443" s="158" t="s">
        <v>40</v>
      </c>
      <c r="O443" s="59"/>
      <c r="P443" s="159">
        <f>O443*H443</f>
        <v>0</v>
      </c>
      <c r="Q443" s="159">
        <v>1.3600000000000001E-3</v>
      </c>
      <c r="R443" s="159">
        <f>Q443*H443</f>
        <v>6.8000000000000005E-3</v>
      </c>
      <c r="S443" s="159">
        <v>0</v>
      </c>
      <c r="T443" s="16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1" t="s">
        <v>164</v>
      </c>
      <c r="AT443" s="161" t="s">
        <v>159</v>
      </c>
      <c r="AU443" s="161" t="s">
        <v>82</v>
      </c>
      <c r="AY443" s="18" t="s">
        <v>157</v>
      </c>
      <c r="BE443" s="162">
        <f>IF(N443="základní",J443,0)</f>
        <v>0</v>
      </c>
      <c r="BF443" s="162">
        <f>IF(N443="snížená",J443,0)</f>
        <v>0</v>
      </c>
      <c r="BG443" s="162">
        <f>IF(N443="zákl. přenesená",J443,0)</f>
        <v>0</v>
      </c>
      <c r="BH443" s="162">
        <f>IF(N443="sníž. přenesená",J443,0)</f>
        <v>0</v>
      </c>
      <c r="BI443" s="162">
        <f>IF(N443="nulová",J443,0)</f>
        <v>0</v>
      </c>
      <c r="BJ443" s="18" t="s">
        <v>32</v>
      </c>
      <c r="BK443" s="162">
        <f>ROUND(I443*H443,2)</f>
        <v>0</v>
      </c>
      <c r="BL443" s="18" t="s">
        <v>164</v>
      </c>
      <c r="BM443" s="161" t="s">
        <v>1373</v>
      </c>
    </row>
    <row r="444" spans="1:65" s="2" customFormat="1">
      <c r="A444" s="33"/>
      <c r="B444" s="34"/>
      <c r="C444" s="33"/>
      <c r="D444" s="163" t="s">
        <v>166</v>
      </c>
      <c r="E444" s="33"/>
      <c r="F444" s="164" t="s">
        <v>1374</v>
      </c>
      <c r="G444" s="33"/>
      <c r="H444" s="33"/>
      <c r="I444" s="165"/>
      <c r="J444" s="33"/>
      <c r="K444" s="33"/>
      <c r="L444" s="34"/>
      <c r="M444" s="166"/>
      <c r="N444" s="167"/>
      <c r="O444" s="59"/>
      <c r="P444" s="59"/>
      <c r="Q444" s="59"/>
      <c r="R444" s="59"/>
      <c r="S444" s="59"/>
      <c r="T444" s="60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T444" s="18" t="s">
        <v>166</v>
      </c>
      <c r="AU444" s="18" t="s">
        <v>82</v>
      </c>
    </row>
    <row r="445" spans="1:65" s="13" customFormat="1">
      <c r="B445" s="168"/>
      <c r="D445" s="169" t="s">
        <v>168</v>
      </c>
      <c r="E445" s="170" t="s">
        <v>1</v>
      </c>
      <c r="F445" s="171" t="s">
        <v>197</v>
      </c>
      <c r="H445" s="172">
        <v>5</v>
      </c>
      <c r="I445" s="173"/>
      <c r="L445" s="168"/>
      <c r="M445" s="174"/>
      <c r="N445" s="175"/>
      <c r="O445" s="175"/>
      <c r="P445" s="175"/>
      <c r="Q445" s="175"/>
      <c r="R445" s="175"/>
      <c r="S445" s="175"/>
      <c r="T445" s="176"/>
      <c r="AT445" s="170" t="s">
        <v>168</v>
      </c>
      <c r="AU445" s="170" t="s">
        <v>82</v>
      </c>
      <c r="AV445" s="13" t="s">
        <v>82</v>
      </c>
      <c r="AW445" s="13" t="s">
        <v>31</v>
      </c>
      <c r="AX445" s="13" t="s">
        <v>32</v>
      </c>
      <c r="AY445" s="170" t="s">
        <v>157</v>
      </c>
    </row>
    <row r="446" spans="1:65" s="2" customFormat="1" ht="16.5" customHeight="1">
      <c r="A446" s="33"/>
      <c r="B446" s="149"/>
      <c r="C446" s="201" t="s">
        <v>704</v>
      </c>
      <c r="D446" s="201" t="s">
        <v>338</v>
      </c>
      <c r="E446" s="202" t="s">
        <v>1375</v>
      </c>
      <c r="F446" s="203" t="s">
        <v>1376</v>
      </c>
      <c r="G446" s="204" t="s">
        <v>398</v>
      </c>
      <c r="H446" s="205">
        <v>5</v>
      </c>
      <c r="I446" s="206"/>
      <c r="J446" s="207">
        <f>ROUND(I446*H446,2)</f>
        <v>0</v>
      </c>
      <c r="K446" s="203" t="s">
        <v>1</v>
      </c>
      <c r="L446" s="208"/>
      <c r="M446" s="209" t="s">
        <v>1</v>
      </c>
      <c r="N446" s="210" t="s">
        <v>40</v>
      </c>
      <c r="O446" s="59"/>
      <c r="P446" s="159">
        <f>O446*H446</f>
        <v>0</v>
      </c>
      <c r="Q446" s="159">
        <v>0</v>
      </c>
      <c r="R446" s="159">
        <f>Q446*H446</f>
        <v>0</v>
      </c>
      <c r="S446" s="159">
        <v>0</v>
      </c>
      <c r="T446" s="160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61" t="s">
        <v>219</v>
      </c>
      <c r="AT446" s="161" t="s">
        <v>338</v>
      </c>
      <c r="AU446" s="161" t="s">
        <v>82</v>
      </c>
      <c r="AY446" s="18" t="s">
        <v>157</v>
      </c>
      <c r="BE446" s="162">
        <f>IF(N446="základní",J446,0)</f>
        <v>0</v>
      </c>
      <c r="BF446" s="162">
        <f>IF(N446="snížená",J446,0)</f>
        <v>0</v>
      </c>
      <c r="BG446" s="162">
        <f>IF(N446="zákl. přenesená",J446,0)</f>
        <v>0</v>
      </c>
      <c r="BH446" s="162">
        <f>IF(N446="sníž. přenesená",J446,0)</f>
        <v>0</v>
      </c>
      <c r="BI446" s="162">
        <f>IF(N446="nulová",J446,0)</f>
        <v>0</v>
      </c>
      <c r="BJ446" s="18" t="s">
        <v>32</v>
      </c>
      <c r="BK446" s="162">
        <f>ROUND(I446*H446,2)</f>
        <v>0</v>
      </c>
      <c r="BL446" s="18" t="s">
        <v>164</v>
      </c>
      <c r="BM446" s="161" t="s">
        <v>1377</v>
      </c>
    </row>
    <row r="447" spans="1:65" s="13" customFormat="1">
      <c r="B447" s="168"/>
      <c r="D447" s="169" t="s">
        <v>168</v>
      </c>
      <c r="E447" s="170" t="s">
        <v>1</v>
      </c>
      <c r="F447" s="171" t="s">
        <v>197</v>
      </c>
      <c r="H447" s="172">
        <v>5</v>
      </c>
      <c r="I447" s="173"/>
      <c r="L447" s="168"/>
      <c r="M447" s="174"/>
      <c r="N447" s="175"/>
      <c r="O447" s="175"/>
      <c r="P447" s="175"/>
      <c r="Q447" s="175"/>
      <c r="R447" s="175"/>
      <c r="S447" s="175"/>
      <c r="T447" s="176"/>
      <c r="AT447" s="170" t="s">
        <v>168</v>
      </c>
      <c r="AU447" s="170" t="s">
        <v>82</v>
      </c>
      <c r="AV447" s="13" t="s">
        <v>82</v>
      </c>
      <c r="AW447" s="13" t="s">
        <v>31</v>
      </c>
      <c r="AX447" s="13" t="s">
        <v>32</v>
      </c>
      <c r="AY447" s="170" t="s">
        <v>157</v>
      </c>
    </row>
    <row r="448" spans="1:65" s="2" customFormat="1" ht="16.5" customHeight="1">
      <c r="A448" s="33"/>
      <c r="B448" s="149"/>
      <c r="C448" s="201" t="s">
        <v>709</v>
      </c>
      <c r="D448" s="201" t="s">
        <v>338</v>
      </c>
      <c r="E448" s="202" t="s">
        <v>1378</v>
      </c>
      <c r="F448" s="203" t="s">
        <v>1379</v>
      </c>
      <c r="G448" s="204" t="s">
        <v>398</v>
      </c>
      <c r="H448" s="205">
        <v>5.05</v>
      </c>
      <c r="I448" s="206"/>
      <c r="J448" s="207">
        <f>ROUND(I448*H448,2)</f>
        <v>0</v>
      </c>
      <c r="K448" s="203" t="s">
        <v>163</v>
      </c>
      <c r="L448" s="208"/>
      <c r="M448" s="209" t="s">
        <v>1</v>
      </c>
      <c r="N448" s="210" t="s">
        <v>40</v>
      </c>
      <c r="O448" s="59"/>
      <c r="P448" s="159">
        <f>O448*H448</f>
        <v>0</v>
      </c>
      <c r="Q448" s="159">
        <v>0.04</v>
      </c>
      <c r="R448" s="159">
        <f>Q448*H448</f>
        <v>0.20199999999999999</v>
      </c>
      <c r="S448" s="159">
        <v>0</v>
      </c>
      <c r="T448" s="160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1" t="s">
        <v>219</v>
      </c>
      <c r="AT448" s="161" t="s">
        <v>338</v>
      </c>
      <c r="AU448" s="161" t="s">
        <v>82</v>
      </c>
      <c r="AY448" s="18" t="s">
        <v>157</v>
      </c>
      <c r="BE448" s="162">
        <f>IF(N448="základní",J448,0)</f>
        <v>0</v>
      </c>
      <c r="BF448" s="162">
        <f>IF(N448="snížená",J448,0)</f>
        <v>0</v>
      </c>
      <c r="BG448" s="162">
        <f>IF(N448="zákl. přenesená",J448,0)</f>
        <v>0</v>
      </c>
      <c r="BH448" s="162">
        <f>IF(N448="sníž. přenesená",J448,0)</f>
        <v>0</v>
      </c>
      <c r="BI448" s="162">
        <f>IF(N448="nulová",J448,0)</f>
        <v>0</v>
      </c>
      <c r="BJ448" s="18" t="s">
        <v>32</v>
      </c>
      <c r="BK448" s="162">
        <f>ROUND(I448*H448,2)</f>
        <v>0</v>
      </c>
      <c r="BL448" s="18" t="s">
        <v>164</v>
      </c>
      <c r="BM448" s="161" t="s">
        <v>1380</v>
      </c>
    </row>
    <row r="449" spans="1:65" s="13" customFormat="1">
      <c r="B449" s="168"/>
      <c r="D449" s="169" t="s">
        <v>168</v>
      </c>
      <c r="E449" s="170" t="s">
        <v>1</v>
      </c>
      <c r="F449" s="171" t="s">
        <v>483</v>
      </c>
      <c r="H449" s="172">
        <v>5.05</v>
      </c>
      <c r="I449" s="173"/>
      <c r="L449" s="168"/>
      <c r="M449" s="174"/>
      <c r="N449" s="175"/>
      <c r="O449" s="175"/>
      <c r="P449" s="175"/>
      <c r="Q449" s="175"/>
      <c r="R449" s="175"/>
      <c r="S449" s="175"/>
      <c r="T449" s="176"/>
      <c r="AT449" s="170" t="s">
        <v>168</v>
      </c>
      <c r="AU449" s="170" t="s">
        <v>82</v>
      </c>
      <c r="AV449" s="13" t="s">
        <v>82</v>
      </c>
      <c r="AW449" s="13" t="s">
        <v>31</v>
      </c>
      <c r="AX449" s="13" t="s">
        <v>75</v>
      </c>
      <c r="AY449" s="170" t="s">
        <v>157</v>
      </c>
    </row>
    <row r="450" spans="1:65" s="15" customFormat="1">
      <c r="B450" s="185"/>
      <c r="D450" s="169" t="s">
        <v>168</v>
      </c>
      <c r="E450" s="186" t="s">
        <v>1</v>
      </c>
      <c r="F450" s="187" t="s">
        <v>190</v>
      </c>
      <c r="H450" s="188">
        <v>5.05</v>
      </c>
      <c r="I450" s="189"/>
      <c r="L450" s="185"/>
      <c r="M450" s="190"/>
      <c r="N450" s="191"/>
      <c r="O450" s="191"/>
      <c r="P450" s="191"/>
      <c r="Q450" s="191"/>
      <c r="R450" s="191"/>
      <c r="S450" s="191"/>
      <c r="T450" s="192"/>
      <c r="AT450" s="186" t="s">
        <v>168</v>
      </c>
      <c r="AU450" s="186" t="s">
        <v>82</v>
      </c>
      <c r="AV450" s="15" t="s">
        <v>164</v>
      </c>
      <c r="AW450" s="15" t="s">
        <v>31</v>
      </c>
      <c r="AX450" s="15" t="s">
        <v>32</v>
      </c>
      <c r="AY450" s="186" t="s">
        <v>157</v>
      </c>
    </row>
    <row r="451" spans="1:65" s="2" customFormat="1" ht="16.5" customHeight="1">
      <c r="A451" s="33"/>
      <c r="B451" s="149"/>
      <c r="C451" s="150" t="s">
        <v>718</v>
      </c>
      <c r="D451" s="150" t="s">
        <v>159</v>
      </c>
      <c r="E451" s="151" t="s">
        <v>1381</v>
      </c>
      <c r="F451" s="152" t="s">
        <v>1382</v>
      </c>
      <c r="G451" s="153" t="s">
        <v>398</v>
      </c>
      <c r="H451" s="154">
        <v>11</v>
      </c>
      <c r="I451" s="155"/>
      <c r="J451" s="156">
        <f>ROUND(I451*H451,2)</f>
        <v>0</v>
      </c>
      <c r="K451" s="152" t="s">
        <v>163</v>
      </c>
      <c r="L451" s="34"/>
      <c r="M451" s="157" t="s">
        <v>1</v>
      </c>
      <c r="N451" s="158" t="s">
        <v>40</v>
      </c>
      <c r="O451" s="59"/>
      <c r="P451" s="159">
        <f>O451*H451</f>
        <v>0</v>
      </c>
      <c r="Q451" s="159">
        <v>0.12303</v>
      </c>
      <c r="R451" s="159">
        <f>Q451*H451</f>
        <v>1.3533299999999999</v>
      </c>
      <c r="S451" s="159">
        <v>0</v>
      </c>
      <c r="T451" s="160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1" t="s">
        <v>164</v>
      </c>
      <c r="AT451" s="161" t="s">
        <v>159</v>
      </c>
      <c r="AU451" s="161" t="s">
        <v>82</v>
      </c>
      <c r="AY451" s="18" t="s">
        <v>157</v>
      </c>
      <c r="BE451" s="162">
        <f>IF(N451="základní",J451,0)</f>
        <v>0</v>
      </c>
      <c r="BF451" s="162">
        <f>IF(N451="snížená",J451,0)</f>
        <v>0</v>
      </c>
      <c r="BG451" s="162">
        <f>IF(N451="zákl. přenesená",J451,0)</f>
        <v>0</v>
      </c>
      <c r="BH451" s="162">
        <f>IF(N451="sníž. přenesená",J451,0)</f>
        <v>0</v>
      </c>
      <c r="BI451" s="162">
        <f>IF(N451="nulová",J451,0)</f>
        <v>0</v>
      </c>
      <c r="BJ451" s="18" t="s">
        <v>32</v>
      </c>
      <c r="BK451" s="162">
        <f>ROUND(I451*H451,2)</f>
        <v>0</v>
      </c>
      <c r="BL451" s="18" t="s">
        <v>164</v>
      </c>
      <c r="BM451" s="161" t="s">
        <v>1383</v>
      </c>
    </row>
    <row r="452" spans="1:65" s="2" customFormat="1">
      <c r="A452" s="33"/>
      <c r="B452" s="34"/>
      <c r="C452" s="33"/>
      <c r="D452" s="163" t="s">
        <v>166</v>
      </c>
      <c r="E452" s="33"/>
      <c r="F452" s="164" t="s">
        <v>1384</v>
      </c>
      <c r="G452" s="33"/>
      <c r="H452" s="33"/>
      <c r="I452" s="165"/>
      <c r="J452" s="33"/>
      <c r="K452" s="33"/>
      <c r="L452" s="34"/>
      <c r="M452" s="166"/>
      <c r="N452" s="167"/>
      <c r="O452" s="59"/>
      <c r="P452" s="59"/>
      <c r="Q452" s="59"/>
      <c r="R452" s="59"/>
      <c r="S452" s="59"/>
      <c r="T452" s="60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T452" s="18" t="s">
        <v>166</v>
      </c>
      <c r="AU452" s="18" t="s">
        <v>82</v>
      </c>
    </row>
    <row r="453" spans="1:65" s="2" customFormat="1" ht="19.5">
      <c r="A453" s="33"/>
      <c r="B453" s="34"/>
      <c r="C453" s="33"/>
      <c r="D453" s="169" t="s">
        <v>177</v>
      </c>
      <c r="E453" s="33"/>
      <c r="F453" s="177" t="s">
        <v>1139</v>
      </c>
      <c r="G453" s="33"/>
      <c r="H453" s="33"/>
      <c r="I453" s="165"/>
      <c r="J453" s="33"/>
      <c r="K453" s="33"/>
      <c r="L453" s="34"/>
      <c r="M453" s="166"/>
      <c r="N453" s="167"/>
      <c r="O453" s="59"/>
      <c r="P453" s="59"/>
      <c r="Q453" s="59"/>
      <c r="R453" s="59"/>
      <c r="S453" s="59"/>
      <c r="T453" s="60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T453" s="18" t="s">
        <v>177</v>
      </c>
      <c r="AU453" s="18" t="s">
        <v>82</v>
      </c>
    </row>
    <row r="454" spans="1:65" s="13" customFormat="1">
      <c r="B454" s="168"/>
      <c r="D454" s="169" t="s">
        <v>168</v>
      </c>
      <c r="E454" s="170" t="s">
        <v>1</v>
      </c>
      <c r="F454" s="171" t="s">
        <v>988</v>
      </c>
      <c r="H454" s="172">
        <v>11</v>
      </c>
      <c r="I454" s="173"/>
      <c r="L454" s="168"/>
      <c r="M454" s="174"/>
      <c r="N454" s="175"/>
      <c r="O454" s="175"/>
      <c r="P454" s="175"/>
      <c r="Q454" s="175"/>
      <c r="R454" s="175"/>
      <c r="S454" s="175"/>
      <c r="T454" s="176"/>
      <c r="AT454" s="170" t="s">
        <v>168</v>
      </c>
      <c r="AU454" s="170" t="s">
        <v>82</v>
      </c>
      <c r="AV454" s="13" t="s">
        <v>82</v>
      </c>
      <c r="AW454" s="13" t="s">
        <v>31</v>
      </c>
      <c r="AX454" s="13" t="s">
        <v>32</v>
      </c>
      <c r="AY454" s="170" t="s">
        <v>157</v>
      </c>
    </row>
    <row r="455" spans="1:65" s="2" customFormat="1" ht="16.5" customHeight="1">
      <c r="A455" s="33"/>
      <c r="B455" s="149"/>
      <c r="C455" s="201" t="s">
        <v>727</v>
      </c>
      <c r="D455" s="201" t="s">
        <v>338</v>
      </c>
      <c r="E455" s="202" t="s">
        <v>1385</v>
      </c>
      <c r="F455" s="203" t="s">
        <v>1386</v>
      </c>
      <c r="G455" s="204" t="s">
        <v>398</v>
      </c>
      <c r="H455" s="205">
        <v>11</v>
      </c>
      <c r="I455" s="206"/>
      <c r="J455" s="207">
        <f>ROUND(I455*H455,2)</f>
        <v>0</v>
      </c>
      <c r="K455" s="203" t="s">
        <v>163</v>
      </c>
      <c r="L455" s="208"/>
      <c r="M455" s="209" t="s">
        <v>1</v>
      </c>
      <c r="N455" s="210" t="s">
        <v>40</v>
      </c>
      <c r="O455" s="59"/>
      <c r="P455" s="159">
        <f>O455*H455</f>
        <v>0</v>
      </c>
      <c r="Q455" s="159">
        <v>1.3299999999999999E-2</v>
      </c>
      <c r="R455" s="159">
        <f>Q455*H455</f>
        <v>0.14629999999999999</v>
      </c>
      <c r="S455" s="159">
        <v>0</v>
      </c>
      <c r="T455" s="160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1" t="s">
        <v>219</v>
      </c>
      <c r="AT455" s="161" t="s">
        <v>338</v>
      </c>
      <c r="AU455" s="161" t="s">
        <v>82</v>
      </c>
      <c r="AY455" s="18" t="s">
        <v>157</v>
      </c>
      <c r="BE455" s="162">
        <f>IF(N455="základní",J455,0)</f>
        <v>0</v>
      </c>
      <c r="BF455" s="162">
        <f>IF(N455="snížená",J455,0)</f>
        <v>0</v>
      </c>
      <c r="BG455" s="162">
        <f>IF(N455="zákl. přenesená",J455,0)</f>
        <v>0</v>
      </c>
      <c r="BH455" s="162">
        <f>IF(N455="sníž. přenesená",J455,0)</f>
        <v>0</v>
      </c>
      <c r="BI455" s="162">
        <f>IF(N455="nulová",J455,0)</f>
        <v>0</v>
      </c>
      <c r="BJ455" s="18" t="s">
        <v>32</v>
      </c>
      <c r="BK455" s="162">
        <f>ROUND(I455*H455,2)</f>
        <v>0</v>
      </c>
      <c r="BL455" s="18" t="s">
        <v>164</v>
      </c>
      <c r="BM455" s="161" t="s">
        <v>1387</v>
      </c>
    </row>
    <row r="456" spans="1:65" s="13" customFormat="1">
      <c r="B456" s="168"/>
      <c r="D456" s="169" t="s">
        <v>168</v>
      </c>
      <c r="E456" s="170" t="s">
        <v>1</v>
      </c>
      <c r="F456" s="171" t="s">
        <v>237</v>
      </c>
      <c r="H456" s="172">
        <v>11</v>
      </c>
      <c r="I456" s="173"/>
      <c r="L456" s="168"/>
      <c r="M456" s="174"/>
      <c r="N456" s="175"/>
      <c r="O456" s="175"/>
      <c r="P456" s="175"/>
      <c r="Q456" s="175"/>
      <c r="R456" s="175"/>
      <c r="S456" s="175"/>
      <c r="T456" s="176"/>
      <c r="AT456" s="170" t="s">
        <v>168</v>
      </c>
      <c r="AU456" s="170" t="s">
        <v>82</v>
      </c>
      <c r="AV456" s="13" t="s">
        <v>82</v>
      </c>
      <c r="AW456" s="13" t="s">
        <v>31</v>
      </c>
      <c r="AX456" s="13" t="s">
        <v>32</v>
      </c>
      <c r="AY456" s="170" t="s">
        <v>157</v>
      </c>
    </row>
    <row r="457" spans="1:65" s="2" customFormat="1" ht="16.5" customHeight="1">
      <c r="A457" s="33"/>
      <c r="B457" s="149"/>
      <c r="C457" s="201" t="s">
        <v>732</v>
      </c>
      <c r="D457" s="201" t="s">
        <v>338</v>
      </c>
      <c r="E457" s="202" t="s">
        <v>1388</v>
      </c>
      <c r="F457" s="203" t="s">
        <v>1389</v>
      </c>
      <c r="G457" s="204" t="s">
        <v>649</v>
      </c>
      <c r="H457" s="205">
        <v>11</v>
      </c>
      <c r="I457" s="206"/>
      <c r="J457" s="207">
        <f>ROUND(I457*H457,2)</f>
        <v>0</v>
      </c>
      <c r="K457" s="203" t="s">
        <v>1</v>
      </c>
      <c r="L457" s="208"/>
      <c r="M457" s="209" t="s">
        <v>1</v>
      </c>
      <c r="N457" s="210" t="s">
        <v>40</v>
      </c>
      <c r="O457" s="59"/>
      <c r="P457" s="159">
        <f>O457*H457</f>
        <v>0</v>
      </c>
      <c r="Q457" s="159">
        <v>0</v>
      </c>
      <c r="R457" s="159">
        <f>Q457*H457</f>
        <v>0</v>
      </c>
      <c r="S457" s="159">
        <v>0</v>
      </c>
      <c r="T457" s="160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1" t="s">
        <v>219</v>
      </c>
      <c r="AT457" s="161" t="s">
        <v>338</v>
      </c>
      <c r="AU457" s="161" t="s">
        <v>82</v>
      </c>
      <c r="AY457" s="18" t="s">
        <v>157</v>
      </c>
      <c r="BE457" s="162">
        <f>IF(N457="základní",J457,0)</f>
        <v>0</v>
      </c>
      <c r="BF457" s="162">
        <f>IF(N457="snížená",J457,0)</f>
        <v>0</v>
      </c>
      <c r="BG457" s="162">
        <f>IF(N457="zákl. přenesená",J457,0)</f>
        <v>0</v>
      </c>
      <c r="BH457" s="162">
        <f>IF(N457="sníž. přenesená",J457,0)</f>
        <v>0</v>
      </c>
      <c r="BI457" s="162">
        <f>IF(N457="nulová",J457,0)</f>
        <v>0</v>
      </c>
      <c r="BJ457" s="18" t="s">
        <v>32</v>
      </c>
      <c r="BK457" s="162">
        <f>ROUND(I457*H457,2)</f>
        <v>0</v>
      </c>
      <c r="BL457" s="18" t="s">
        <v>164</v>
      </c>
      <c r="BM457" s="161" t="s">
        <v>1390</v>
      </c>
    </row>
    <row r="458" spans="1:65" s="13" customFormat="1">
      <c r="B458" s="168"/>
      <c r="D458" s="169" t="s">
        <v>168</v>
      </c>
      <c r="E458" s="170" t="s">
        <v>1</v>
      </c>
      <c r="F458" s="171" t="s">
        <v>237</v>
      </c>
      <c r="H458" s="172">
        <v>11</v>
      </c>
      <c r="I458" s="173"/>
      <c r="L458" s="168"/>
      <c r="M458" s="174"/>
      <c r="N458" s="175"/>
      <c r="O458" s="175"/>
      <c r="P458" s="175"/>
      <c r="Q458" s="175"/>
      <c r="R458" s="175"/>
      <c r="S458" s="175"/>
      <c r="T458" s="176"/>
      <c r="AT458" s="170" t="s">
        <v>168</v>
      </c>
      <c r="AU458" s="170" t="s">
        <v>82</v>
      </c>
      <c r="AV458" s="13" t="s">
        <v>82</v>
      </c>
      <c r="AW458" s="13" t="s">
        <v>31</v>
      </c>
      <c r="AX458" s="13" t="s">
        <v>32</v>
      </c>
      <c r="AY458" s="170" t="s">
        <v>157</v>
      </c>
    </row>
    <row r="459" spans="1:65" s="2" customFormat="1" ht="16.5" customHeight="1">
      <c r="A459" s="33"/>
      <c r="B459" s="149"/>
      <c r="C459" s="150" t="s">
        <v>738</v>
      </c>
      <c r="D459" s="150" t="s">
        <v>159</v>
      </c>
      <c r="E459" s="151" t="s">
        <v>1391</v>
      </c>
      <c r="F459" s="152" t="s">
        <v>1392</v>
      </c>
      <c r="G459" s="153" t="s">
        <v>398</v>
      </c>
      <c r="H459" s="154">
        <v>5</v>
      </c>
      <c r="I459" s="155"/>
      <c r="J459" s="156">
        <f>ROUND(I459*H459,2)</f>
        <v>0</v>
      </c>
      <c r="K459" s="152" t="s">
        <v>163</v>
      </c>
      <c r="L459" s="34"/>
      <c r="M459" s="157" t="s">
        <v>1</v>
      </c>
      <c r="N459" s="158" t="s">
        <v>40</v>
      </c>
      <c r="O459" s="59"/>
      <c r="P459" s="159">
        <f>O459*H459</f>
        <v>0</v>
      </c>
      <c r="Q459" s="159">
        <v>0.32906000000000002</v>
      </c>
      <c r="R459" s="159">
        <f>Q459*H459</f>
        <v>1.6453000000000002</v>
      </c>
      <c r="S459" s="159">
        <v>0</v>
      </c>
      <c r="T459" s="160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1" t="s">
        <v>164</v>
      </c>
      <c r="AT459" s="161" t="s">
        <v>159</v>
      </c>
      <c r="AU459" s="161" t="s">
        <v>82</v>
      </c>
      <c r="AY459" s="18" t="s">
        <v>157</v>
      </c>
      <c r="BE459" s="162">
        <f>IF(N459="základní",J459,0)</f>
        <v>0</v>
      </c>
      <c r="BF459" s="162">
        <f>IF(N459="snížená",J459,0)</f>
        <v>0</v>
      </c>
      <c r="BG459" s="162">
        <f>IF(N459="zákl. přenesená",J459,0)</f>
        <v>0</v>
      </c>
      <c r="BH459" s="162">
        <f>IF(N459="sníž. přenesená",J459,0)</f>
        <v>0</v>
      </c>
      <c r="BI459" s="162">
        <f>IF(N459="nulová",J459,0)</f>
        <v>0</v>
      </c>
      <c r="BJ459" s="18" t="s">
        <v>32</v>
      </c>
      <c r="BK459" s="162">
        <f>ROUND(I459*H459,2)</f>
        <v>0</v>
      </c>
      <c r="BL459" s="18" t="s">
        <v>164</v>
      </c>
      <c r="BM459" s="161" t="s">
        <v>1393</v>
      </c>
    </row>
    <row r="460" spans="1:65" s="2" customFormat="1">
      <c r="A460" s="33"/>
      <c r="B460" s="34"/>
      <c r="C460" s="33"/>
      <c r="D460" s="163" t="s">
        <v>166</v>
      </c>
      <c r="E460" s="33"/>
      <c r="F460" s="164" t="s">
        <v>1394</v>
      </c>
      <c r="G460" s="33"/>
      <c r="H460" s="33"/>
      <c r="I460" s="165"/>
      <c r="J460" s="33"/>
      <c r="K460" s="33"/>
      <c r="L460" s="34"/>
      <c r="M460" s="166"/>
      <c r="N460" s="167"/>
      <c r="O460" s="59"/>
      <c r="P460" s="59"/>
      <c r="Q460" s="59"/>
      <c r="R460" s="59"/>
      <c r="S460" s="59"/>
      <c r="T460" s="60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T460" s="18" t="s">
        <v>166</v>
      </c>
      <c r="AU460" s="18" t="s">
        <v>82</v>
      </c>
    </row>
    <row r="461" spans="1:65" s="2" customFormat="1" ht="19.5">
      <c r="A461" s="33"/>
      <c r="B461" s="34"/>
      <c r="C461" s="33"/>
      <c r="D461" s="169" t="s">
        <v>177</v>
      </c>
      <c r="E461" s="33"/>
      <c r="F461" s="177" t="s">
        <v>1139</v>
      </c>
      <c r="G461" s="33"/>
      <c r="H461" s="33"/>
      <c r="I461" s="165"/>
      <c r="J461" s="33"/>
      <c r="K461" s="33"/>
      <c r="L461" s="34"/>
      <c r="M461" s="166"/>
      <c r="N461" s="167"/>
      <c r="O461" s="59"/>
      <c r="P461" s="59"/>
      <c r="Q461" s="59"/>
      <c r="R461" s="59"/>
      <c r="S461" s="59"/>
      <c r="T461" s="60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T461" s="18" t="s">
        <v>177</v>
      </c>
      <c r="AU461" s="18" t="s">
        <v>82</v>
      </c>
    </row>
    <row r="462" spans="1:65" s="13" customFormat="1">
      <c r="B462" s="168"/>
      <c r="D462" s="169" t="s">
        <v>168</v>
      </c>
      <c r="E462" s="170" t="s">
        <v>1</v>
      </c>
      <c r="F462" s="171" t="s">
        <v>197</v>
      </c>
      <c r="H462" s="172">
        <v>5</v>
      </c>
      <c r="I462" s="173"/>
      <c r="L462" s="168"/>
      <c r="M462" s="174"/>
      <c r="N462" s="175"/>
      <c r="O462" s="175"/>
      <c r="P462" s="175"/>
      <c r="Q462" s="175"/>
      <c r="R462" s="175"/>
      <c r="S462" s="175"/>
      <c r="T462" s="176"/>
      <c r="AT462" s="170" t="s">
        <v>168</v>
      </c>
      <c r="AU462" s="170" t="s">
        <v>82</v>
      </c>
      <c r="AV462" s="13" t="s">
        <v>82</v>
      </c>
      <c r="AW462" s="13" t="s">
        <v>31</v>
      </c>
      <c r="AX462" s="13" t="s">
        <v>32</v>
      </c>
      <c r="AY462" s="170" t="s">
        <v>157</v>
      </c>
    </row>
    <row r="463" spans="1:65" s="2" customFormat="1" ht="16.5" customHeight="1">
      <c r="A463" s="33"/>
      <c r="B463" s="149"/>
      <c r="C463" s="201" t="s">
        <v>743</v>
      </c>
      <c r="D463" s="201" t="s">
        <v>338</v>
      </c>
      <c r="E463" s="202" t="s">
        <v>1395</v>
      </c>
      <c r="F463" s="203" t="s">
        <v>1396</v>
      </c>
      <c r="G463" s="204" t="s">
        <v>398</v>
      </c>
      <c r="H463" s="205">
        <v>5</v>
      </c>
      <c r="I463" s="206"/>
      <c r="J463" s="207">
        <f>ROUND(I463*H463,2)</f>
        <v>0</v>
      </c>
      <c r="K463" s="203" t="s">
        <v>163</v>
      </c>
      <c r="L463" s="208"/>
      <c r="M463" s="209" t="s">
        <v>1</v>
      </c>
      <c r="N463" s="210" t="s">
        <v>40</v>
      </c>
      <c r="O463" s="59"/>
      <c r="P463" s="159">
        <f>O463*H463</f>
        <v>0</v>
      </c>
      <c r="Q463" s="159">
        <v>2.9499999999999998E-2</v>
      </c>
      <c r="R463" s="159">
        <f>Q463*H463</f>
        <v>0.14749999999999999</v>
      </c>
      <c r="S463" s="159">
        <v>0</v>
      </c>
      <c r="T463" s="160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1" t="s">
        <v>219</v>
      </c>
      <c r="AT463" s="161" t="s">
        <v>338</v>
      </c>
      <c r="AU463" s="161" t="s">
        <v>82</v>
      </c>
      <c r="AY463" s="18" t="s">
        <v>157</v>
      </c>
      <c r="BE463" s="162">
        <f>IF(N463="základní",J463,0)</f>
        <v>0</v>
      </c>
      <c r="BF463" s="162">
        <f>IF(N463="snížená",J463,0)</f>
        <v>0</v>
      </c>
      <c r="BG463" s="162">
        <f>IF(N463="zákl. přenesená",J463,0)</f>
        <v>0</v>
      </c>
      <c r="BH463" s="162">
        <f>IF(N463="sníž. přenesená",J463,0)</f>
        <v>0</v>
      </c>
      <c r="BI463" s="162">
        <f>IF(N463="nulová",J463,0)</f>
        <v>0</v>
      </c>
      <c r="BJ463" s="18" t="s">
        <v>32</v>
      </c>
      <c r="BK463" s="162">
        <f>ROUND(I463*H463,2)</f>
        <v>0</v>
      </c>
      <c r="BL463" s="18" t="s">
        <v>164</v>
      </c>
      <c r="BM463" s="161" t="s">
        <v>1397</v>
      </c>
    </row>
    <row r="464" spans="1:65" s="13" customFormat="1">
      <c r="B464" s="168"/>
      <c r="D464" s="169" t="s">
        <v>168</v>
      </c>
      <c r="E464" s="170" t="s">
        <v>1</v>
      </c>
      <c r="F464" s="171" t="s">
        <v>197</v>
      </c>
      <c r="H464" s="172">
        <v>5</v>
      </c>
      <c r="I464" s="173"/>
      <c r="L464" s="168"/>
      <c r="M464" s="174"/>
      <c r="N464" s="175"/>
      <c r="O464" s="175"/>
      <c r="P464" s="175"/>
      <c r="Q464" s="175"/>
      <c r="R464" s="175"/>
      <c r="S464" s="175"/>
      <c r="T464" s="176"/>
      <c r="AT464" s="170" t="s">
        <v>168</v>
      </c>
      <c r="AU464" s="170" t="s">
        <v>82</v>
      </c>
      <c r="AV464" s="13" t="s">
        <v>82</v>
      </c>
      <c r="AW464" s="13" t="s">
        <v>31</v>
      </c>
      <c r="AX464" s="13" t="s">
        <v>32</v>
      </c>
      <c r="AY464" s="170" t="s">
        <v>157</v>
      </c>
    </row>
    <row r="465" spans="1:65" s="2" customFormat="1" ht="16.5" customHeight="1">
      <c r="A465" s="33"/>
      <c r="B465" s="149"/>
      <c r="C465" s="201" t="s">
        <v>747</v>
      </c>
      <c r="D465" s="201" t="s">
        <v>338</v>
      </c>
      <c r="E465" s="202" t="s">
        <v>1398</v>
      </c>
      <c r="F465" s="203" t="s">
        <v>1389</v>
      </c>
      <c r="G465" s="204" t="s">
        <v>649</v>
      </c>
      <c r="H465" s="205">
        <v>5</v>
      </c>
      <c r="I465" s="206"/>
      <c r="J465" s="207">
        <f>ROUND(I465*H465,2)</f>
        <v>0</v>
      </c>
      <c r="K465" s="203" t="s">
        <v>1</v>
      </c>
      <c r="L465" s="208"/>
      <c r="M465" s="209" t="s">
        <v>1</v>
      </c>
      <c r="N465" s="210" t="s">
        <v>40</v>
      </c>
      <c r="O465" s="59"/>
      <c r="P465" s="159">
        <f>O465*H465</f>
        <v>0</v>
      </c>
      <c r="Q465" s="159">
        <v>0</v>
      </c>
      <c r="R465" s="159">
        <f>Q465*H465</f>
        <v>0</v>
      </c>
      <c r="S465" s="159">
        <v>0</v>
      </c>
      <c r="T465" s="160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61" t="s">
        <v>219</v>
      </c>
      <c r="AT465" s="161" t="s">
        <v>338</v>
      </c>
      <c r="AU465" s="161" t="s">
        <v>82</v>
      </c>
      <c r="AY465" s="18" t="s">
        <v>157</v>
      </c>
      <c r="BE465" s="162">
        <f>IF(N465="základní",J465,0)</f>
        <v>0</v>
      </c>
      <c r="BF465" s="162">
        <f>IF(N465="snížená",J465,0)</f>
        <v>0</v>
      </c>
      <c r="BG465" s="162">
        <f>IF(N465="zákl. přenesená",J465,0)</f>
        <v>0</v>
      </c>
      <c r="BH465" s="162">
        <f>IF(N465="sníž. přenesená",J465,0)</f>
        <v>0</v>
      </c>
      <c r="BI465" s="162">
        <f>IF(N465="nulová",J465,0)</f>
        <v>0</v>
      </c>
      <c r="BJ465" s="18" t="s">
        <v>32</v>
      </c>
      <c r="BK465" s="162">
        <f>ROUND(I465*H465,2)</f>
        <v>0</v>
      </c>
      <c r="BL465" s="18" t="s">
        <v>164</v>
      </c>
      <c r="BM465" s="161" t="s">
        <v>1399</v>
      </c>
    </row>
    <row r="466" spans="1:65" s="13" customFormat="1">
      <c r="B466" s="168"/>
      <c r="D466" s="169" t="s">
        <v>168</v>
      </c>
      <c r="E466" s="170" t="s">
        <v>1</v>
      </c>
      <c r="F466" s="171" t="s">
        <v>197</v>
      </c>
      <c r="H466" s="172">
        <v>5</v>
      </c>
      <c r="I466" s="173"/>
      <c r="L466" s="168"/>
      <c r="M466" s="174"/>
      <c r="N466" s="175"/>
      <c r="O466" s="175"/>
      <c r="P466" s="175"/>
      <c r="Q466" s="175"/>
      <c r="R466" s="175"/>
      <c r="S466" s="175"/>
      <c r="T466" s="176"/>
      <c r="AT466" s="170" t="s">
        <v>168</v>
      </c>
      <c r="AU466" s="170" t="s">
        <v>82</v>
      </c>
      <c r="AV466" s="13" t="s">
        <v>82</v>
      </c>
      <c r="AW466" s="13" t="s">
        <v>31</v>
      </c>
      <c r="AX466" s="13" t="s">
        <v>32</v>
      </c>
      <c r="AY466" s="170" t="s">
        <v>157</v>
      </c>
    </row>
    <row r="467" spans="1:65" s="2" customFormat="1" ht="16.5" customHeight="1">
      <c r="A467" s="33"/>
      <c r="B467" s="149"/>
      <c r="C467" s="150" t="s">
        <v>1400</v>
      </c>
      <c r="D467" s="150" t="s">
        <v>159</v>
      </c>
      <c r="E467" s="151" t="s">
        <v>1401</v>
      </c>
      <c r="F467" s="152" t="s">
        <v>1402</v>
      </c>
      <c r="G467" s="153" t="s">
        <v>398</v>
      </c>
      <c r="H467" s="154">
        <v>26</v>
      </c>
      <c r="I467" s="155"/>
      <c r="J467" s="156">
        <f>ROUND(I467*H467,2)</f>
        <v>0</v>
      </c>
      <c r="K467" s="152" t="s">
        <v>163</v>
      </c>
      <c r="L467" s="34"/>
      <c r="M467" s="157" t="s">
        <v>1</v>
      </c>
      <c r="N467" s="158" t="s">
        <v>40</v>
      </c>
      <c r="O467" s="59"/>
      <c r="P467" s="159">
        <f>O467*H467</f>
        <v>0</v>
      </c>
      <c r="Q467" s="159">
        <v>0</v>
      </c>
      <c r="R467" s="159">
        <f>Q467*H467</f>
        <v>0</v>
      </c>
      <c r="S467" s="159">
        <v>0</v>
      </c>
      <c r="T467" s="160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61" t="s">
        <v>164</v>
      </c>
      <c r="AT467" s="161" t="s">
        <v>159</v>
      </c>
      <c r="AU467" s="161" t="s">
        <v>82</v>
      </c>
      <c r="AY467" s="18" t="s">
        <v>157</v>
      </c>
      <c r="BE467" s="162">
        <f>IF(N467="základní",J467,0)</f>
        <v>0</v>
      </c>
      <c r="BF467" s="162">
        <f>IF(N467="snížená",J467,0)</f>
        <v>0</v>
      </c>
      <c r="BG467" s="162">
        <f>IF(N467="zákl. přenesená",J467,0)</f>
        <v>0</v>
      </c>
      <c r="BH467" s="162">
        <f>IF(N467="sníž. přenesená",J467,0)</f>
        <v>0</v>
      </c>
      <c r="BI467" s="162">
        <f>IF(N467="nulová",J467,0)</f>
        <v>0</v>
      </c>
      <c r="BJ467" s="18" t="s">
        <v>32</v>
      </c>
      <c r="BK467" s="162">
        <f>ROUND(I467*H467,2)</f>
        <v>0</v>
      </c>
      <c r="BL467" s="18" t="s">
        <v>164</v>
      </c>
      <c r="BM467" s="161" t="s">
        <v>1403</v>
      </c>
    </row>
    <row r="468" spans="1:65" s="2" customFormat="1">
      <c r="A468" s="33"/>
      <c r="B468" s="34"/>
      <c r="C468" s="33"/>
      <c r="D468" s="163" t="s">
        <v>166</v>
      </c>
      <c r="E468" s="33"/>
      <c r="F468" s="164" t="s">
        <v>1404</v>
      </c>
      <c r="G468" s="33"/>
      <c r="H468" s="33"/>
      <c r="I468" s="165"/>
      <c r="J468" s="33"/>
      <c r="K468" s="33"/>
      <c r="L468" s="34"/>
      <c r="M468" s="166"/>
      <c r="N468" s="167"/>
      <c r="O468" s="59"/>
      <c r="P468" s="59"/>
      <c r="Q468" s="59"/>
      <c r="R468" s="59"/>
      <c r="S468" s="59"/>
      <c r="T468" s="60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T468" s="18" t="s">
        <v>166</v>
      </c>
      <c r="AU468" s="18" t="s">
        <v>82</v>
      </c>
    </row>
    <row r="469" spans="1:65" s="13" customFormat="1">
      <c r="B469" s="168"/>
      <c r="D469" s="169" t="s">
        <v>168</v>
      </c>
      <c r="E469" s="170" t="s">
        <v>1</v>
      </c>
      <c r="F469" s="171" t="s">
        <v>1405</v>
      </c>
      <c r="H469" s="172">
        <v>26</v>
      </c>
      <c r="I469" s="173"/>
      <c r="L469" s="168"/>
      <c r="M469" s="174"/>
      <c r="N469" s="175"/>
      <c r="O469" s="175"/>
      <c r="P469" s="175"/>
      <c r="Q469" s="175"/>
      <c r="R469" s="175"/>
      <c r="S469" s="175"/>
      <c r="T469" s="176"/>
      <c r="AT469" s="170" t="s">
        <v>168</v>
      </c>
      <c r="AU469" s="170" t="s">
        <v>82</v>
      </c>
      <c r="AV469" s="13" t="s">
        <v>82</v>
      </c>
      <c r="AW469" s="13" t="s">
        <v>31</v>
      </c>
      <c r="AX469" s="13" t="s">
        <v>75</v>
      </c>
      <c r="AY469" s="170" t="s">
        <v>157</v>
      </c>
    </row>
    <row r="470" spans="1:65" s="15" customFormat="1">
      <c r="B470" s="185"/>
      <c r="D470" s="169" t="s">
        <v>168</v>
      </c>
      <c r="E470" s="186" t="s">
        <v>1</v>
      </c>
      <c r="F470" s="187" t="s">
        <v>190</v>
      </c>
      <c r="H470" s="188">
        <v>26</v>
      </c>
      <c r="I470" s="189"/>
      <c r="L470" s="185"/>
      <c r="M470" s="190"/>
      <c r="N470" s="191"/>
      <c r="O470" s="191"/>
      <c r="P470" s="191"/>
      <c r="Q470" s="191"/>
      <c r="R470" s="191"/>
      <c r="S470" s="191"/>
      <c r="T470" s="192"/>
      <c r="AT470" s="186" t="s">
        <v>168</v>
      </c>
      <c r="AU470" s="186" t="s">
        <v>82</v>
      </c>
      <c r="AV470" s="15" t="s">
        <v>164</v>
      </c>
      <c r="AW470" s="15" t="s">
        <v>31</v>
      </c>
      <c r="AX470" s="15" t="s">
        <v>32</v>
      </c>
      <c r="AY470" s="186" t="s">
        <v>157</v>
      </c>
    </row>
    <row r="471" spans="1:65" s="2" customFormat="1" ht="16.5" customHeight="1">
      <c r="A471" s="33"/>
      <c r="B471" s="149"/>
      <c r="C471" s="201" t="s">
        <v>1406</v>
      </c>
      <c r="D471" s="201" t="s">
        <v>338</v>
      </c>
      <c r="E471" s="202" t="s">
        <v>1407</v>
      </c>
      <c r="F471" s="203" t="s">
        <v>1408</v>
      </c>
      <c r="G471" s="204" t="s">
        <v>398</v>
      </c>
      <c r="H471" s="205">
        <v>1.01</v>
      </c>
      <c r="I471" s="206"/>
      <c r="J471" s="207">
        <f>ROUND(I471*H471,2)</f>
        <v>0</v>
      </c>
      <c r="K471" s="203" t="s">
        <v>1</v>
      </c>
      <c r="L471" s="208"/>
      <c r="M471" s="209" t="s">
        <v>1</v>
      </c>
      <c r="N471" s="210" t="s">
        <v>40</v>
      </c>
      <c r="O471" s="59"/>
      <c r="P471" s="159">
        <f>O471*H471</f>
        <v>0</v>
      </c>
      <c r="Q471" s="159">
        <v>1.9E-3</v>
      </c>
      <c r="R471" s="159">
        <f>Q471*H471</f>
        <v>1.9189999999999999E-3</v>
      </c>
      <c r="S471" s="159">
        <v>0</v>
      </c>
      <c r="T471" s="160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1" t="s">
        <v>219</v>
      </c>
      <c r="AT471" s="161" t="s">
        <v>338</v>
      </c>
      <c r="AU471" s="161" t="s">
        <v>82</v>
      </c>
      <c r="AY471" s="18" t="s">
        <v>157</v>
      </c>
      <c r="BE471" s="162">
        <f>IF(N471="základní",J471,0)</f>
        <v>0</v>
      </c>
      <c r="BF471" s="162">
        <f>IF(N471="snížená",J471,0)</f>
        <v>0</v>
      </c>
      <c r="BG471" s="162">
        <f>IF(N471="zákl. přenesená",J471,0)</f>
        <v>0</v>
      </c>
      <c r="BH471" s="162">
        <f>IF(N471="sníž. přenesená",J471,0)</f>
        <v>0</v>
      </c>
      <c r="BI471" s="162">
        <f>IF(N471="nulová",J471,0)</f>
        <v>0</v>
      </c>
      <c r="BJ471" s="18" t="s">
        <v>32</v>
      </c>
      <c r="BK471" s="162">
        <f>ROUND(I471*H471,2)</f>
        <v>0</v>
      </c>
      <c r="BL471" s="18" t="s">
        <v>164</v>
      </c>
      <c r="BM471" s="161" t="s">
        <v>1409</v>
      </c>
    </row>
    <row r="472" spans="1:65" s="13" customFormat="1">
      <c r="B472" s="168"/>
      <c r="D472" s="169" t="s">
        <v>168</v>
      </c>
      <c r="E472" s="170" t="s">
        <v>1</v>
      </c>
      <c r="F472" s="171" t="s">
        <v>1262</v>
      </c>
      <c r="H472" s="172">
        <v>1.01</v>
      </c>
      <c r="I472" s="173"/>
      <c r="L472" s="168"/>
      <c r="M472" s="174"/>
      <c r="N472" s="175"/>
      <c r="O472" s="175"/>
      <c r="P472" s="175"/>
      <c r="Q472" s="175"/>
      <c r="R472" s="175"/>
      <c r="S472" s="175"/>
      <c r="T472" s="176"/>
      <c r="AT472" s="170" t="s">
        <v>168</v>
      </c>
      <c r="AU472" s="170" t="s">
        <v>82</v>
      </c>
      <c r="AV472" s="13" t="s">
        <v>82</v>
      </c>
      <c r="AW472" s="13" t="s">
        <v>31</v>
      </c>
      <c r="AX472" s="13" t="s">
        <v>75</v>
      </c>
      <c r="AY472" s="170" t="s">
        <v>157</v>
      </c>
    </row>
    <row r="473" spans="1:65" s="15" customFormat="1">
      <c r="B473" s="185"/>
      <c r="D473" s="169" t="s">
        <v>168</v>
      </c>
      <c r="E473" s="186" t="s">
        <v>1</v>
      </c>
      <c r="F473" s="187" t="s">
        <v>190</v>
      </c>
      <c r="H473" s="188">
        <v>1.01</v>
      </c>
      <c r="I473" s="189"/>
      <c r="L473" s="185"/>
      <c r="M473" s="190"/>
      <c r="N473" s="191"/>
      <c r="O473" s="191"/>
      <c r="P473" s="191"/>
      <c r="Q473" s="191"/>
      <c r="R473" s="191"/>
      <c r="S473" s="191"/>
      <c r="T473" s="192"/>
      <c r="AT473" s="186" t="s">
        <v>168</v>
      </c>
      <c r="AU473" s="186" t="s">
        <v>82</v>
      </c>
      <c r="AV473" s="15" t="s">
        <v>164</v>
      </c>
      <c r="AW473" s="15" t="s">
        <v>31</v>
      </c>
      <c r="AX473" s="15" t="s">
        <v>32</v>
      </c>
      <c r="AY473" s="186" t="s">
        <v>157</v>
      </c>
    </row>
    <row r="474" spans="1:65" s="2" customFormat="1" ht="16.5" customHeight="1">
      <c r="A474" s="33"/>
      <c r="B474" s="149"/>
      <c r="C474" s="201" t="s">
        <v>1410</v>
      </c>
      <c r="D474" s="201" t="s">
        <v>338</v>
      </c>
      <c r="E474" s="202" t="s">
        <v>1411</v>
      </c>
      <c r="F474" s="203" t="s">
        <v>1412</v>
      </c>
      <c r="G474" s="204" t="s">
        <v>398</v>
      </c>
      <c r="H474" s="205">
        <v>2.02</v>
      </c>
      <c r="I474" s="206"/>
      <c r="J474" s="207">
        <f>ROUND(I474*H474,2)</f>
        <v>0</v>
      </c>
      <c r="K474" s="203" t="s">
        <v>1</v>
      </c>
      <c r="L474" s="208"/>
      <c r="M474" s="209" t="s">
        <v>1</v>
      </c>
      <c r="N474" s="210" t="s">
        <v>40</v>
      </c>
      <c r="O474" s="59"/>
      <c r="P474" s="159">
        <f>O474*H474</f>
        <v>0</v>
      </c>
      <c r="Q474" s="159">
        <v>1.9E-3</v>
      </c>
      <c r="R474" s="159">
        <f>Q474*H474</f>
        <v>3.8379999999999998E-3</v>
      </c>
      <c r="S474" s="159">
        <v>0</v>
      </c>
      <c r="T474" s="160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1" t="s">
        <v>219</v>
      </c>
      <c r="AT474" s="161" t="s">
        <v>338</v>
      </c>
      <c r="AU474" s="161" t="s">
        <v>82</v>
      </c>
      <c r="AY474" s="18" t="s">
        <v>157</v>
      </c>
      <c r="BE474" s="162">
        <f>IF(N474="základní",J474,0)</f>
        <v>0</v>
      </c>
      <c r="BF474" s="162">
        <f>IF(N474="snížená",J474,0)</f>
        <v>0</v>
      </c>
      <c r="BG474" s="162">
        <f>IF(N474="zákl. přenesená",J474,0)</f>
        <v>0</v>
      </c>
      <c r="BH474" s="162">
        <f>IF(N474="sníž. přenesená",J474,0)</f>
        <v>0</v>
      </c>
      <c r="BI474" s="162">
        <f>IF(N474="nulová",J474,0)</f>
        <v>0</v>
      </c>
      <c r="BJ474" s="18" t="s">
        <v>32</v>
      </c>
      <c r="BK474" s="162">
        <f>ROUND(I474*H474,2)</f>
        <v>0</v>
      </c>
      <c r="BL474" s="18" t="s">
        <v>164</v>
      </c>
      <c r="BM474" s="161" t="s">
        <v>1413</v>
      </c>
    </row>
    <row r="475" spans="1:65" s="13" customFormat="1">
      <c r="B475" s="168"/>
      <c r="D475" s="169" t="s">
        <v>168</v>
      </c>
      <c r="E475" s="170" t="s">
        <v>1</v>
      </c>
      <c r="F475" s="171" t="s">
        <v>1252</v>
      </c>
      <c r="H475" s="172">
        <v>2.02</v>
      </c>
      <c r="I475" s="173"/>
      <c r="L475" s="168"/>
      <c r="M475" s="174"/>
      <c r="N475" s="175"/>
      <c r="O475" s="175"/>
      <c r="P475" s="175"/>
      <c r="Q475" s="175"/>
      <c r="R475" s="175"/>
      <c r="S475" s="175"/>
      <c r="T475" s="176"/>
      <c r="AT475" s="170" t="s">
        <v>168</v>
      </c>
      <c r="AU475" s="170" t="s">
        <v>82</v>
      </c>
      <c r="AV475" s="13" t="s">
        <v>82</v>
      </c>
      <c r="AW475" s="13" t="s">
        <v>31</v>
      </c>
      <c r="AX475" s="13" t="s">
        <v>75</v>
      </c>
      <c r="AY475" s="170" t="s">
        <v>157</v>
      </c>
    </row>
    <row r="476" spans="1:65" s="15" customFormat="1">
      <c r="B476" s="185"/>
      <c r="D476" s="169" t="s">
        <v>168</v>
      </c>
      <c r="E476" s="186" t="s">
        <v>1</v>
      </c>
      <c r="F476" s="187" t="s">
        <v>190</v>
      </c>
      <c r="H476" s="188">
        <v>2.02</v>
      </c>
      <c r="I476" s="189"/>
      <c r="L476" s="185"/>
      <c r="M476" s="190"/>
      <c r="N476" s="191"/>
      <c r="O476" s="191"/>
      <c r="P476" s="191"/>
      <c r="Q476" s="191"/>
      <c r="R476" s="191"/>
      <c r="S476" s="191"/>
      <c r="T476" s="192"/>
      <c r="AT476" s="186" t="s">
        <v>168</v>
      </c>
      <c r="AU476" s="186" t="s">
        <v>82</v>
      </c>
      <c r="AV476" s="15" t="s">
        <v>164</v>
      </c>
      <c r="AW476" s="15" t="s">
        <v>31</v>
      </c>
      <c r="AX476" s="15" t="s">
        <v>32</v>
      </c>
      <c r="AY476" s="186" t="s">
        <v>157</v>
      </c>
    </row>
    <row r="477" spans="1:65" s="2" customFormat="1" ht="16.5" customHeight="1">
      <c r="A477" s="33"/>
      <c r="B477" s="149"/>
      <c r="C477" s="201" t="s">
        <v>1414</v>
      </c>
      <c r="D477" s="201" t="s">
        <v>338</v>
      </c>
      <c r="E477" s="202" t="s">
        <v>1415</v>
      </c>
      <c r="F477" s="203" t="s">
        <v>1416</v>
      </c>
      <c r="G477" s="204" t="s">
        <v>398</v>
      </c>
      <c r="H477" s="205">
        <v>23.23</v>
      </c>
      <c r="I477" s="206"/>
      <c r="J477" s="207">
        <f>ROUND(I477*H477,2)</f>
        <v>0</v>
      </c>
      <c r="K477" s="203" t="s">
        <v>1</v>
      </c>
      <c r="L477" s="208"/>
      <c r="M477" s="209" t="s">
        <v>1</v>
      </c>
      <c r="N477" s="210" t="s">
        <v>40</v>
      </c>
      <c r="O477" s="59"/>
      <c r="P477" s="159">
        <f>O477*H477</f>
        <v>0</v>
      </c>
      <c r="Q477" s="159">
        <v>1.6000000000000001E-3</v>
      </c>
      <c r="R477" s="159">
        <f>Q477*H477</f>
        <v>3.7168E-2</v>
      </c>
      <c r="S477" s="159">
        <v>0</v>
      </c>
      <c r="T477" s="160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1" t="s">
        <v>219</v>
      </c>
      <c r="AT477" s="161" t="s">
        <v>338</v>
      </c>
      <c r="AU477" s="161" t="s">
        <v>82</v>
      </c>
      <c r="AY477" s="18" t="s">
        <v>157</v>
      </c>
      <c r="BE477" s="162">
        <f>IF(N477="základní",J477,0)</f>
        <v>0</v>
      </c>
      <c r="BF477" s="162">
        <f>IF(N477="snížená",J477,0)</f>
        <v>0</v>
      </c>
      <c r="BG477" s="162">
        <f>IF(N477="zákl. přenesená",J477,0)</f>
        <v>0</v>
      </c>
      <c r="BH477" s="162">
        <f>IF(N477="sníž. přenesená",J477,0)</f>
        <v>0</v>
      </c>
      <c r="BI477" s="162">
        <f>IF(N477="nulová",J477,0)</f>
        <v>0</v>
      </c>
      <c r="BJ477" s="18" t="s">
        <v>32</v>
      </c>
      <c r="BK477" s="162">
        <f>ROUND(I477*H477,2)</f>
        <v>0</v>
      </c>
      <c r="BL477" s="18" t="s">
        <v>164</v>
      </c>
      <c r="BM477" s="161" t="s">
        <v>1417</v>
      </c>
    </row>
    <row r="478" spans="1:65" s="13" customFormat="1">
      <c r="B478" s="168"/>
      <c r="D478" s="169" t="s">
        <v>168</v>
      </c>
      <c r="E478" s="170" t="s">
        <v>1</v>
      </c>
      <c r="F478" s="171" t="s">
        <v>1418</v>
      </c>
      <c r="H478" s="172">
        <v>23.23</v>
      </c>
      <c r="I478" s="173"/>
      <c r="L478" s="168"/>
      <c r="M478" s="174"/>
      <c r="N478" s="175"/>
      <c r="O478" s="175"/>
      <c r="P478" s="175"/>
      <c r="Q478" s="175"/>
      <c r="R478" s="175"/>
      <c r="S478" s="175"/>
      <c r="T478" s="176"/>
      <c r="AT478" s="170" t="s">
        <v>168</v>
      </c>
      <c r="AU478" s="170" t="s">
        <v>82</v>
      </c>
      <c r="AV478" s="13" t="s">
        <v>82</v>
      </c>
      <c r="AW478" s="13" t="s">
        <v>31</v>
      </c>
      <c r="AX478" s="13" t="s">
        <v>75</v>
      </c>
      <c r="AY478" s="170" t="s">
        <v>157</v>
      </c>
    </row>
    <row r="479" spans="1:65" s="15" customFormat="1">
      <c r="B479" s="185"/>
      <c r="D479" s="169" t="s">
        <v>168</v>
      </c>
      <c r="E479" s="186" t="s">
        <v>1</v>
      </c>
      <c r="F479" s="187" t="s">
        <v>190</v>
      </c>
      <c r="H479" s="188">
        <v>23.23</v>
      </c>
      <c r="I479" s="189"/>
      <c r="L479" s="185"/>
      <c r="M479" s="190"/>
      <c r="N479" s="191"/>
      <c r="O479" s="191"/>
      <c r="P479" s="191"/>
      <c r="Q479" s="191"/>
      <c r="R479" s="191"/>
      <c r="S479" s="191"/>
      <c r="T479" s="192"/>
      <c r="AT479" s="186" t="s">
        <v>168</v>
      </c>
      <c r="AU479" s="186" t="s">
        <v>82</v>
      </c>
      <c r="AV479" s="15" t="s">
        <v>164</v>
      </c>
      <c r="AW479" s="15" t="s">
        <v>31</v>
      </c>
      <c r="AX479" s="15" t="s">
        <v>32</v>
      </c>
      <c r="AY479" s="186" t="s">
        <v>157</v>
      </c>
    </row>
    <row r="480" spans="1:65" s="2" customFormat="1" ht="16.5" customHeight="1">
      <c r="A480" s="33"/>
      <c r="B480" s="149"/>
      <c r="C480" s="150" t="s">
        <v>1419</v>
      </c>
      <c r="D480" s="150" t="s">
        <v>159</v>
      </c>
      <c r="E480" s="151" t="s">
        <v>1420</v>
      </c>
      <c r="F480" s="152" t="s">
        <v>1421</v>
      </c>
      <c r="G480" s="153" t="s">
        <v>398</v>
      </c>
      <c r="H480" s="154">
        <v>30</v>
      </c>
      <c r="I480" s="155"/>
      <c r="J480" s="156">
        <f>ROUND(I480*H480,2)</f>
        <v>0</v>
      </c>
      <c r="K480" s="152" t="s">
        <v>163</v>
      </c>
      <c r="L480" s="34"/>
      <c r="M480" s="157" t="s">
        <v>1</v>
      </c>
      <c r="N480" s="158" t="s">
        <v>40</v>
      </c>
      <c r="O480" s="59"/>
      <c r="P480" s="159">
        <f>O480*H480</f>
        <v>0</v>
      </c>
      <c r="Q480" s="159">
        <v>0</v>
      </c>
      <c r="R480" s="159">
        <f>Q480*H480</f>
        <v>0</v>
      </c>
      <c r="S480" s="159">
        <v>0</v>
      </c>
      <c r="T480" s="160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1" t="s">
        <v>164</v>
      </c>
      <c r="AT480" s="161" t="s">
        <v>159</v>
      </c>
      <c r="AU480" s="161" t="s">
        <v>82</v>
      </c>
      <c r="AY480" s="18" t="s">
        <v>157</v>
      </c>
      <c r="BE480" s="162">
        <f>IF(N480="základní",J480,0)</f>
        <v>0</v>
      </c>
      <c r="BF480" s="162">
        <f>IF(N480="snížená",J480,0)</f>
        <v>0</v>
      </c>
      <c r="BG480" s="162">
        <f>IF(N480="zákl. přenesená",J480,0)</f>
        <v>0</v>
      </c>
      <c r="BH480" s="162">
        <f>IF(N480="sníž. přenesená",J480,0)</f>
        <v>0</v>
      </c>
      <c r="BI480" s="162">
        <f>IF(N480="nulová",J480,0)</f>
        <v>0</v>
      </c>
      <c r="BJ480" s="18" t="s">
        <v>32</v>
      </c>
      <c r="BK480" s="162">
        <f>ROUND(I480*H480,2)</f>
        <v>0</v>
      </c>
      <c r="BL480" s="18" t="s">
        <v>164</v>
      </c>
      <c r="BM480" s="161" t="s">
        <v>1422</v>
      </c>
    </row>
    <row r="481" spans="1:65" s="2" customFormat="1">
      <c r="A481" s="33"/>
      <c r="B481" s="34"/>
      <c r="C481" s="33"/>
      <c r="D481" s="163" t="s">
        <v>166</v>
      </c>
      <c r="E481" s="33"/>
      <c r="F481" s="164" t="s">
        <v>1423</v>
      </c>
      <c r="G481" s="33"/>
      <c r="H481" s="33"/>
      <c r="I481" s="165"/>
      <c r="J481" s="33"/>
      <c r="K481" s="33"/>
      <c r="L481" s="34"/>
      <c r="M481" s="166"/>
      <c r="N481" s="167"/>
      <c r="O481" s="59"/>
      <c r="P481" s="59"/>
      <c r="Q481" s="59"/>
      <c r="R481" s="59"/>
      <c r="S481" s="59"/>
      <c r="T481" s="60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T481" s="18" t="s">
        <v>166</v>
      </c>
      <c r="AU481" s="18" t="s">
        <v>82</v>
      </c>
    </row>
    <row r="482" spans="1:65" s="13" customFormat="1">
      <c r="B482" s="168"/>
      <c r="D482" s="169" t="s">
        <v>168</v>
      </c>
      <c r="E482" s="170" t="s">
        <v>1</v>
      </c>
      <c r="F482" s="171" t="s">
        <v>1424</v>
      </c>
      <c r="H482" s="172">
        <v>30</v>
      </c>
      <c r="I482" s="173"/>
      <c r="L482" s="168"/>
      <c r="M482" s="174"/>
      <c r="N482" s="175"/>
      <c r="O482" s="175"/>
      <c r="P482" s="175"/>
      <c r="Q482" s="175"/>
      <c r="R482" s="175"/>
      <c r="S482" s="175"/>
      <c r="T482" s="176"/>
      <c r="AT482" s="170" t="s">
        <v>168</v>
      </c>
      <c r="AU482" s="170" t="s">
        <v>82</v>
      </c>
      <c r="AV482" s="13" t="s">
        <v>82</v>
      </c>
      <c r="AW482" s="13" t="s">
        <v>31</v>
      </c>
      <c r="AX482" s="13" t="s">
        <v>32</v>
      </c>
      <c r="AY482" s="170" t="s">
        <v>157</v>
      </c>
    </row>
    <row r="483" spans="1:65" s="2" customFormat="1" ht="16.5" customHeight="1">
      <c r="A483" s="33"/>
      <c r="B483" s="149"/>
      <c r="C483" s="201" t="s">
        <v>1425</v>
      </c>
      <c r="D483" s="201" t="s">
        <v>338</v>
      </c>
      <c r="E483" s="202" t="s">
        <v>1426</v>
      </c>
      <c r="F483" s="203" t="s">
        <v>1427</v>
      </c>
      <c r="G483" s="204" t="s">
        <v>398</v>
      </c>
      <c r="H483" s="205">
        <v>29.29</v>
      </c>
      <c r="I483" s="206"/>
      <c r="J483" s="207">
        <f>ROUND(I483*H483,2)</f>
        <v>0</v>
      </c>
      <c r="K483" s="203" t="s">
        <v>1</v>
      </c>
      <c r="L483" s="208"/>
      <c r="M483" s="209" t="s">
        <v>1</v>
      </c>
      <c r="N483" s="210" t="s">
        <v>40</v>
      </c>
      <c r="O483" s="59"/>
      <c r="P483" s="159">
        <f>O483*H483</f>
        <v>0</v>
      </c>
      <c r="Q483" s="159">
        <v>1.9E-3</v>
      </c>
      <c r="R483" s="159">
        <f>Q483*H483</f>
        <v>5.5650999999999999E-2</v>
      </c>
      <c r="S483" s="159">
        <v>0</v>
      </c>
      <c r="T483" s="160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61" t="s">
        <v>219</v>
      </c>
      <c r="AT483" s="161" t="s">
        <v>338</v>
      </c>
      <c r="AU483" s="161" t="s">
        <v>82</v>
      </c>
      <c r="AY483" s="18" t="s">
        <v>157</v>
      </c>
      <c r="BE483" s="162">
        <f>IF(N483="základní",J483,0)</f>
        <v>0</v>
      </c>
      <c r="BF483" s="162">
        <f>IF(N483="snížená",J483,0)</f>
        <v>0</v>
      </c>
      <c r="BG483" s="162">
        <f>IF(N483="zákl. přenesená",J483,0)</f>
        <v>0</v>
      </c>
      <c r="BH483" s="162">
        <f>IF(N483="sníž. přenesená",J483,0)</f>
        <v>0</v>
      </c>
      <c r="BI483" s="162">
        <f>IF(N483="nulová",J483,0)</f>
        <v>0</v>
      </c>
      <c r="BJ483" s="18" t="s">
        <v>32</v>
      </c>
      <c r="BK483" s="162">
        <f>ROUND(I483*H483,2)</f>
        <v>0</v>
      </c>
      <c r="BL483" s="18" t="s">
        <v>164</v>
      </c>
      <c r="BM483" s="161" t="s">
        <v>1428</v>
      </c>
    </row>
    <row r="484" spans="1:65" s="13" customFormat="1">
      <c r="B484" s="168"/>
      <c r="D484" s="169" t="s">
        <v>168</v>
      </c>
      <c r="E484" s="170" t="s">
        <v>1</v>
      </c>
      <c r="F484" s="171" t="s">
        <v>1429</v>
      </c>
      <c r="H484" s="172">
        <v>29.29</v>
      </c>
      <c r="I484" s="173"/>
      <c r="L484" s="168"/>
      <c r="M484" s="174"/>
      <c r="N484" s="175"/>
      <c r="O484" s="175"/>
      <c r="P484" s="175"/>
      <c r="Q484" s="175"/>
      <c r="R484" s="175"/>
      <c r="S484" s="175"/>
      <c r="T484" s="176"/>
      <c r="AT484" s="170" t="s">
        <v>168</v>
      </c>
      <c r="AU484" s="170" t="s">
        <v>82</v>
      </c>
      <c r="AV484" s="13" t="s">
        <v>82</v>
      </c>
      <c r="AW484" s="13" t="s">
        <v>31</v>
      </c>
      <c r="AX484" s="13" t="s">
        <v>75</v>
      </c>
      <c r="AY484" s="170" t="s">
        <v>157</v>
      </c>
    </row>
    <row r="485" spans="1:65" s="15" customFormat="1">
      <c r="B485" s="185"/>
      <c r="D485" s="169" t="s">
        <v>168</v>
      </c>
      <c r="E485" s="186" t="s">
        <v>1</v>
      </c>
      <c r="F485" s="187" t="s">
        <v>190</v>
      </c>
      <c r="H485" s="188">
        <v>29.29</v>
      </c>
      <c r="I485" s="189"/>
      <c r="L485" s="185"/>
      <c r="M485" s="190"/>
      <c r="N485" s="191"/>
      <c r="O485" s="191"/>
      <c r="P485" s="191"/>
      <c r="Q485" s="191"/>
      <c r="R485" s="191"/>
      <c r="S485" s="191"/>
      <c r="T485" s="192"/>
      <c r="AT485" s="186" t="s">
        <v>168</v>
      </c>
      <c r="AU485" s="186" t="s">
        <v>82</v>
      </c>
      <c r="AV485" s="15" t="s">
        <v>164</v>
      </c>
      <c r="AW485" s="15" t="s">
        <v>31</v>
      </c>
      <c r="AX485" s="15" t="s">
        <v>32</v>
      </c>
      <c r="AY485" s="186" t="s">
        <v>157</v>
      </c>
    </row>
    <row r="486" spans="1:65" s="2" customFormat="1" ht="16.5" customHeight="1">
      <c r="A486" s="33"/>
      <c r="B486" s="149"/>
      <c r="C486" s="201" t="s">
        <v>1430</v>
      </c>
      <c r="D486" s="201" t="s">
        <v>338</v>
      </c>
      <c r="E486" s="202" t="s">
        <v>1431</v>
      </c>
      <c r="F486" s="203" t="s">
        <v>1416</v>
      </c>
      <c r="G486" s="204" t="s">
        <v>398</v>
      </c>
      <c r="H486" s="205">
        <v>1.01</v>
      </c>
      <c r="I486" s="206"/>
      <c r="J486" s="207">
        <f>ROUND(I486*H486,2)</f>
        <v>0</v>
      </c>
      <c r="K486" s="203" t="s">
        <v>1</v>
      </c>
      <c r="L486" s="208"/>
      <c r="M486" s="209" t="s">
        <v>1</v>
      </c>
      <c r="N486" s="210" t="s">
        <v>40</v>
      </c>
      <c r="O486" s="59"/>
      <c r="P486" s="159">
        <f>O486*H486</f>
        <v>0</v>
      </c>
      <c r="Q486" s="159">
        <v>2E-3</v>
      </c>
      <c r="R486" s="159">
        <f>Q486*H486</f>
        <v>2.0200000000000001E-3</v>
      </c>
      <c r="S486" s="159">
        <v>0</v>
      </c>
      <c r="T486" s="160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1" t="s">
        <v>219</v>
      </c>
      <c r="AT486" s="161" t="s">
        <v>338</v>
      </c>
      <c r="AU486" s="161" t="s">
        <v>82</v>
      </c>
      <c r="AY486" s="18" t="s">
        <v>157</v>
      </c>
      <c r="BE486" s="162">
        <f>IF(N486="základní",J486,0)</f>
        <v>0</v>
      </c>
      <c r="BF486" s="162">
        <f>IF(N486="snížená",J486,0)</f>
        <v>0</v>
      </c>
      <c r="BG486" s="162">
        <f>IF(N486="zákl. přenesená",J486,0)</f>
        <v>0</v>
      </c>
      <c r="BH486" s="162">
        <f>IF(N486="sníž. přenesená",J486,0)</f>
        <v>0</v>
      </c>
      <c r="BI486" s="162">
        <f>IF(N486="nulová",J486,0)</f>
        <v>0</v>
      </c>
      <c r="BJ486" s="18" t="s">
        <v>32</v>
      </c>
      <c r="BK486" s="162">
        <f>ROUND(I486*H486,2)</f>
        <v>0</v>
      </c>
      <c r="BL486" s="18" t="s">
        <v>164</v>
      </c>
      <c r="BM486" s="161" t="s">
        <v>1432</v>
      </c>
    </row>
    <row r="487" spans="1:65" s="13" customFormat="1">
      <c r="B487" s="168"/>
      <c r="D487" s="169" t="s">
        <v>168</v>
      </c>
      <c r="E487" s="170" t="s">
        <v>1</v>
      </c>
      <c r="F487" s="171" t="s">
        <v>1262</v>
      </c>
      <c r="H487" s="172">
        <v>1.01</v>
      </c>
      <c r="I487" s="173"/>
      <c r="L487" s="168"/>
      <c r="M487" s="174"/>
      <c r="N487" s="175"/>
      <c r="O487" s="175"/>
      <c r="P487" s="175"/>
      <c r="Q487" s="175"/>
      <c r="R487" s="175"/>
      <c r="S487" s="175"/>
      <c r="T487" s="176"/>
      <c r="AT487" s="170" t="s">
        <v>168</v>
      </c>
      <c r="AU487" s="170" t="s">
        <v>82</v>
      </c>
      <c r="AV487" s="13" t="s">
        <v>82</v>
      </c>
      <c r="AW487" s="13" t="s">
        <v>31</v>
      </c>
      <c r="AX487" s="13" t="s">
        <v>75</v>
      </c>
      <c r="AY487" s="170" t="s">
        <v>157</v>
      </c>
    </row>
    <row r="488" spans="1:65" s="15" customFormat="1">
      <c r="B488" s="185"/>
      <c r="D488" s="169" t="s">
        <v>168</v>
      </c>
      <c r="E488" s="186" t="s">
        <v>1</v>
      </c>
      <c r="F488" s="187" t="s">
        <v>190</v>
      </c>
      <c r="H488" s="188">
        <v>1.01</v>
      </c>
      <c r="I488" s="189"/>
      <c r="L488" s="185"/>
      <c r="M488" s="190"/>
      <c r="N488" s="191"/>
      <c r="O488" s="191"/>
      <c r="P488" s="191"/>
      <c r="Q488" s="191"/>
      <c r="R488" s="191"/>
      <c r="S488" s="191"/>
      <c r="T488" s="192"/>
      <c r="AT488" s="186" t="s">
        <v>168</v>
      </c>
      <c r="AU488" s="186" t="s">
        <v>82</v>
      </c>
      <c r="AV488" s="15" t="s">
        <v>164</v>
      </c>
      <c r="AW488" s="15" t="s">
        <v>31</v>
      </c>
      <c r="AX488" s="15" t="s">
        <v>32</v>
      </c>
      <c r="AY488" s="186" t="s">
        <v>157</v>
      </c>
    </row>
    <row r="489" spans="1:65" s="2" customFormat="1" ht="16.5" customHeight="1">
      <c r="A489" s="33"/>
      <c r="B489" s="149"/>
      <c r="C489" s="150" t="s">
        <v>1433</v>
      </c>
      <c r="D489" s="150" t="s">
        <v>159</v>
      </c>
      <c r="E489" s="151" t="s">
        <v>1434</v>
      </c>
      <c r="F489" s="152" t="s">
        <v>1435</v>
      </c>
      <c r="G489" s="153" t="s">
        <v>212</v>
      </c>
      <c r="H489" s="154">
        <v>835.12</v>
      </c>
      <c r="I489" s="155"/>
      <c r="J489" s="156">
        <f>ROUND(I489*H489,2)</f>
        <v>0</v>
      </c>
      <c r="K489" s="152" t="s">
        <v>1</v>
      </c>
      <c r="L489" s="34"/>
      <c r="M489" s="157" t="s">
        <v>1</v>
      </c>
      <c r="N489" s="158" t="s">
        <v>40</v>
      </c>
      <c r="O489" s="59"/>
      <c r="P489" s="159">
        <f>O489*H489</f>
        <v>0</v>
      </c>
      <c r="Q489" s="159">
        <v>1.9000000000000001E-4</v>
      </c>
      <c r="R489" s="159">
        <f>Q489*H489</f>
        <v>0.1586728</v>
      </c>
      <c r="S489" s="159">
        <v>0</v>
      </c>
      <c r="T489" s="160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61" t="s">
        <v>164</v>
      </c>
      <c r="AT489" s="161" t="s">
        <v>159</v>
      </c>
      <c r="AU489" s="161" t="s">
        <v>82</v>
      </c>
      <c r="AY489" s="18" t="s">
        <v>157</v>
      </c>
      <c r="BE489" s="162">
        <f>IF(N489="základní",J489,0)</f>
        <v>0</v>
      </c>
      <c r="BF489" s="162">
        <f>IF(N489="snížená",J489,0)</f>
        <v>0</v>
      </c>
      <c r="BG489" s="162">
        <f>IF(N489="zákl. přenesená",J489,0)</f>
        <v>0</v>
      </c>
      <c r="BH489" s="162">
        <f>IF(N489="sníž. přenesená",J489,0)</f>
        <v>0</v>
      </c>
      <c r="BI489" s="162">
        <f>IF(N489="nulová",J489,0)</f>
        <v>0</v>
      </c>
      <c r="BJ489" s="18" t="s">
        <v>32</v>
      </c>
      <c r="BK489" s="162">
        <f>ROUND(I489*H489,2)</f>
        <v>0</v>
      </c>
      <c r="BL489" s="18" t="s">
        <v>164</v>
      </c>
      <c r="BM489" s="161" t="s">
        <v>1436</v>
      </c>
    </row>
    <row r="490" spans="1:65" s="13" customFormat="1">
      <c r="B490" s="168"/>
      <c r="D490" s="169" t="s">
        <v>168</v>
      </c>
      <c r="E490" s="170" t="s">
        <v>1</v>
      </c>
      <c r="F490" s="171" t="s">
        <v>1437</v>
      </c>
      <c r="H490" s="172">
        <v>803.12</v>
      </c>
      <c r="I490" s="173"/>
      <c r="L490" s="168"/>
      <c r="M490" s="174"/>
      <c r="N490" s="175"/>
      <c r="O490" s="175"/>
      <c r="P490" s="175"/>
      <c r="Q490" s="175"/>
      <c r="R490" s="175"/>
      <c r="S490" s="175"/>
      <c r="T490" s="176"/>
      <c r="AT490" s="170" t="s">
        <v>168</v>
      </c>
      <c r="AU490" s="170" t="s">
        <v>82</v>
      </c>
      <c r="AV490" s="13" t="s">
        <v>82</v>
      </c>
      <c r="AW490" s="13" t="s">
        <v>31</v>
      </c>
      <c r="AX490" s="13" t="s">
        <v>75</v>
      </c>
      <c r="AY490" s="170" t="s">
        <v>157</v>
      </c>
    </row>
    <row r="491" spans="1:65" s="13" customFormat="1">
      <c r="B491" s="168"/>
      <c r="D491" s="169" t="s">
        <v>168</v>
      </c>
      <c r="E491" s="170" t="s">
        <v>1</v>
      </c>
      <c r="F491" s="171" t="s">
        <v>1438</v>
      </c>
      <c r="H491" s="172">
        <v>22</v>
      </c>
      <c r="I491" s="173"/>
      <c r="L491" s="168"/>
      <c r="M491" s="174"/>
      <c r="N491" s="175"/>
      <c r="O491" s="175"/>
      <c r="P491" s="175"/>
      <c r="Q491" s="175"/>
      <c r="R491" s="175"/>
      <c r="S491" s="175"/>
      <c r="T491" s="176"/>
      <c r="AT491" s="170" t="s">
        <v>168</v>
      </c>
      <c r="AU491" s="170" t="s">
        <v>82</v>
      </c>
      <c r="AV491" s="13" t="s">
        <v>82</v>
      </c>
      <c r="AW491" s="13" t="s">
        <v>31</v>
      </c>
      <c r="AX491" s="13" t="s">
        <v>75</v>
      </c>
      <c r="AY491" s="170" t="s">
        <v>157</v>
      </c>
    </row>
    <row r="492" spans="1:65" s="13" customFormat="1">
      <c r="B492" s="168"/>
      <c r="D492" s="169" t="s">
        <v>168</v>
      </c>
      <c r="E492" s="170" t="s">
        <v>1</v>
      </c>
      <c r="F492" s="171" t="s">
        <v>1439</v>
      </c>
      <c r="H492" s="172">
        <v>10</v>
      </c>
      <c r="I492" s="173"/>
      <c r="L492" s="168"/>
      <c r="M492" s="174"/>
      <c r="N492" s="175"/>
      <c r="O492" s="175"/>
      <c r="P492" s="175"/>
      <c r="Q492" s="175"/>
      <c r="R492" s="175"/>
      <c r="S492" s="175"/>
      <c r="T492" s="176"/>
      <c r="AT492" s="170" t="s">
        <v>168</v>
      </c>
      <c r="AU492" s="170" t="s">
        <v>82</v>
      </c>
      <c r="AV492" s="13" t="s">
        <v>82</v>
      </c>
      <c r="AW492" s="13" t="s">
        <v>31</v>
      </c>
      <c r="AX492" s="13" t="s">
        <v>75</v>
      </c>
      <c r="AY492" s="170" t="s">
        <v>157</v>
      </c>
    </row>
    <row r="493" spans="1:65" s="15" customFormat="1">
      <c r="B493" s="185"/>
      <c r="D493" s="169" t="s">
        <v>168</v>
      </c>
      <c r="E493" s="186" t="s">
        <v>1</v>
      </c>
      <c r="F493" s="187" t="s">
        <v>190</v>
      </c>
      <c r="H493" s="188">
        <v>835.12</v>
      </c>
      <c r="I493" s="189"/>
      <c r="L493" s="185"/>
      <c r="M493" s="190"/>
      <c r="N493" s="191"/>
      <c r="O493" s="191"/>
      <c r="P493" s="191"/>
      <c r="Q493" s="191"/>
      <c r="R493" s="191"/>
      <c r="S493" s="191"/>
      <c r="T493" s="192"/>
      <c r="AT493" s="186" t="s">
        <v>168</v>
      </c>
      <c r="AU493" s="186" t="s">
        <v>82</v>
      </c>
      <c r="AV493" s="15" t="s">
        <v>164</v>
      </c>
      <c r="AW493" s="15" t="s">
        <v>31</v>
      </c>
      <c r="AX493" s="15" t="s">
        <v>32</v>
      </c>
      <c r="AY493" s="186" t="s">
        <v>157</v>
      </c>
    </row>
    <row r="494" spans="1:65" s="2" customFormat="1" ht="16.5" customHeight="1">
      <c r="A494" s="33"/>
      <c r="B494" s="149"/>
      <c r="C494" s="150" t="s">
        <v>1440</v>
      </c>
      <c r="D494" s="150" t="s">
        <v>159</v>
      </c>
      <c r="E494" s="151" t="s">
        <v>1441</v>
      </c>
      <c r="F494" s="152" t="s">
        <v>1442</v>
      </c>
      <c r="G494" s="153" t="s">
        <v>212</v>
      </c>
      <c r="H494" s="154">
        <v>401.56</v>
      </c>
      <c r="I494" s="155"/>
      <c r="J494" s="156">
        <f>ROUND(I494*H494,2)</f>
        <v>0</v>
      </c>
      <c r="K494" s="152" t="s">
        <v>163</v>
      </c>
      <c r="L494" s="34"/>
      <c r="M494" s="157" t="s">
        <v>1</v>
      </c>
      <c r="N494" s="158" t="s">
        <v>40</v>
      </c>
      <c r="O494" s="59"/>
      <c r="P494" s="159">
        <f>O494*H494</f>
        <v>0</v>
      </c>
      <c r="Q494" s="159">
        <v>9.0000000000000006E-5</v>
      </c>
      <c r="R494" s="159">
        <f>Q494*H494</f>
        <v>3.6140400000000003E-2</v>
      </c>
      <c r="S494" s="159">
        <v>0</v>
      </c>
      <c r="T494" s="160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61" t="s">
        <v>164</v>
      </c>
      <c r="AT494" s="161" t="s">
        <v>159</v>
      </c>
      <c r="AU494" s="161" t="s">
        <v>82</v>
      </c>
      <c r="AY494" s="18" t="s">
        <v>157</v>
      </c>
      <c r="BE494" s="162">
        <f>IF(N494="základní",J494,0)</f>
        <v>0</v>
      </c>
      <c r="BF494" s="162">
        <f>IF(N494="snížená",J494,0)</f>
        <v>0</v>
      </c>
      <c r="BG494" s="162">
        <f>IF(N494="zákl. přenesená",J494,0)</f>
        <v>0</v>
      </c>
      <c r="BH494" s="162">
        <f>IF(N494="sníž. přenesená",J494,0)</f>
        <v>0</v>
      </c>
      <c r="BI494" s="162">
        <f>IF(N494="nulová",J494,0)</f>
        <v>0</v>
      </c>
      <c r="BJ494" s="18" t="s">
        <v>32</v>
      </c>
      <c r="BK494" s="162">
        <f>ROUND(I494*H494,2)</f>
        <v>0</v>
      </c>
      <c r="BL494" s="18" t="s">
        <v>164</v>
      </c>
      <c r="BM494" s="161" t="s">
        <v>1443</v>
      </c>
    </row>
    <row r="495" spans="1:65" s="2" customFormat="1">
      <c r="A495" s="33"/>
      <c r="B495" s="34"/>
      <c r="C495" s="33"/>
      <c r="D495" s="163" t="s">
        <v>166</v>
      </c>
      <c r="E495" s="33"/>
      <c r="F495" s="164" t="s">
        <v>1444</v>
      </c>
      <c r="G495" s="33"/>
      <c r="H495" s="33"/>
      <c r="I495" s="165"/>
      <c r="J495" s="33"/>
      <c r="K495" s="33"/>
      <c r="L495" s="34"/>
      <c r="M495" s="166"/>
      <c r="N495" s="167"/>
      <c r="O495" s="59"/>
      <c r="P495" s="59"/>
      <c r="Q495" s="59"/>
      <c r="R495" s="59"/>
      <c r="S495" s="59"/>
      <c r="T495" s="60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T495" s="18" t="s">
        <v>166</v>
      </c>
      <c r="AU495" s="18" t="s">
        <v>82</v>
      </c>
    </row>
    <row r="496" spans="1:65" s="13" customFormat="1">
      <c r="B496" s="168"/>
      <c r="D496" s="169" t="s">
        <v>168</v>
      </c>
      <c r="E496" s="170" t="s">
        <v>1</v>
      </c>
      <c r="F496" s="171" t="s">
        <v>1445</v>
      </c>
      <c r="H496" s="172">
        <v>401.56</v>
      </c>
      <c r="I496" s="173"/>
      <c r="L496" s="168"/>
      <c r="M496" s="174"/>
      <c r="N496" s="175"/>
      <c r="O496" s="175"/>
      <c r="P496" s="175"/>
      <c r="Q496" s="175"/>
      <c r="R496" s="175"/>
      <c r="S496" s="175"/>
      <c r="T496" s="176"/>
      <c r="AT496" s="170" t="s">
        <v>168</v>
      </c>
      <c r="AU496" s="170" t="s">
        <v>82</v>
      </c>
      <c r="AV496" s="13" t="s">
        <v>82</v>
      </c>
      <c r="AW496" s="13" t="s">
        <v>31</v>
      </c>
      <c r="AX496" s="13" t="s">
        <v>32</v>
      </c>
      <c r="AY496" s="170" t="s">
        <v>157</v>
      </c>
    </row>
    <row r="497" spans="1:65" s="2" customFormat="1" ht="16.5" customHeight="1">
      <c r="A497" s="33"/>
      <c r="B497" s="149"/>
      <c r="C497" s="150" t="s">
        <v>1446</v>
      </c>
      <c r="D497" s="150" t="s">
        <v>159</v>
      </c>
      <c r="E497" s="151" t="s">
        <v>1447</v>
      </c>
      <c r="F497" s="152" t="s">
        <v>1448</v>
      </c>
      <c r="G497" s="153" t="s">
        <v>207</v>
      </c>
      <c r="H497" s="154">
        <v>1</v>
      </c>
      <c r="I497" s="155"/>
      <c r="J497" s="156">
        <f>ROUND(I497*H497,2)</f>
        <v>0</v>
      </c>
      <c r="K497" s="152" t="s">
        <v>1</v>
      </c>
      <c r="L497" s="34"/>
      <c r="M497" s="157" t="s">
        <v>1</v>
      </c>
      <c r="N497" s="158" t="s">
        <v>40</v>
      </c>
      <c r="O497" s="59"/>
      <c r="P497" s="159">
        <f>O497*H497</f>
        <v>0</v>
      </c>
      <c r="Q497" s="159">
        <v>0</v>
      </c>
      <c r="R497" s="159">
        <f>Q497*H497</f>
        <v>0</v>
      </c>
      <c r="S497" s="159">
        <v>0</v>
      </c>
      <c r="T497" s="160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61" t="s">
        <v>164</v>
      </c>
      <c r="AT497" s="161" t="s">
        <v>159</v>
      </c>
      <c r="AU497" s="161" t="s">
        <v>82</v>
      </c>
      <c r="AY497" s="18" t="s">
        <v>157</v>
      </c>
      <c r="BE497" s="162">
        <f>IF(N497="základní",J497,0)</f>
        <v>0</v>
      </c>
      <c r="BF497" s="162">
        <f>IF(N497="snížená",J497,0)</f>
        <v>0</v>
      </c>
      <c r="BG497" s="162">
        <f>IF(N497="zákl. přenesená",J497,0)</f>
        <v>0</v>
      </c>
      <c r="BH497" s="162">
        <f>IF(N497="sníž. přenesená",J497,0)</f>
        <v>0</v>
      </c>
      <c r="BI497" s="162">
        <f>IF(N497="nulová",J497,0)</f>
        <v>0</v>
      </c>
      <c r="BJ497" s="18" t="s">
        <v>32</v>
      </c>
      <c r="BK497" s="162">
        <f>ROUND(I497*H497,2)</f>
        <v>0</v>
      </c>
      <c r="BL497" s="18" t="s">
        <v>164</v>
      </c>
      <c r="BM497" s="161" t="s">
        <v>1449</v>
      </c>
    </row>
    <row r="498" spans="1:65" s="13" customFormat="1">
      <c r="B498" s="168"/>
      <c r="D498" s="169" t="s">
        <v>168</v>
      </c>
      <c r="E498" s="170" t="s">
        <v>1</v>
      </c>
      <c r="F498" s="171" t="s">
        <v>32</v>
      </c>
      <c r="H498" s="172">
        <v>1</v>
      </c>
      <c r="I498" s="173"/>
      <c r="L498" s="168"/>
      <c r="M498" s="174"/>
      <c r="N498" s="175"/>
      <c r="O498" s="175"/>
      <c r="P498" s="175"/>
      <c r="Q498" s="175"/>
      <c r="R498" s="175"/>
      <c r="S498" s="175"/>
      <c r="T498" s="176"/>
      <c r="AT498" s="170" t="s">
        <v>168</v>
      </c>
      <c r="AU498" s="170" t="s">
        <v>82</v>
      </c>
      <c r="AV498" s="13" t="s">
        <v>82</v>
      </c>
      <c r="AW498" s="13" t="s">
        <v>31</v>
      </c>
      <c r="AX498" s="13" t="s">
        <v>32</v>
      </c>
      <c r="AY498" s="170" t="s">
        <v>157</v>
      </c>
    </row>
    <row r="499" spans="1:65" s="12" customFormat="1" ht="22.9" customHeight="1">
      <c r="B499" s="136"/>
      <c r="D499" s="137" t="s">
        <v>74</v>
      </c>
      <c r="E499" s="147" t="s">
        <v>1450</v>
      </c>
      <c r="F499" s="147" t="s">
        <v>1451</v>
      </c>
      <c r="I499" s="139"/>
      <c r="J499" s="148">
        <f>BK499</f>
        <v>0</v>
      </c>
      <c r="L499" s="136"/>
      <c r="M499" s="141"/>
      <c r="N499" s="142"/>
      <c r="O499" s="142"/>
      <c r="P499" s="143">
        <f>SUM(P500:P539)</f>
        <v>0</v>
      </c>
      <c r="Q499" s="142"/>
      <c r="R499" s="143">
        <f>SUM(R500:R539)</f>
        <v>0.15770080000000003</v>
      </c>
      <c r="S499" s="142"/>
      <c r="T499" s="144">
        <f>SUM(T500:T539)</f>
        <v>0</v>
      </c>
      <c r="AR499" s="137" t="s">
        <v>32</v>
      </c>
      <c r="AT499" s="145" t="s">
        <v>74</v>
      </c>
      <c r="AU499" s="145" t="s">
        <v>32</v>
      </c>
      <c r="AY499" s="137" t="s">
        <v>157</v>
      </c>
      <c r="BK499" s="146">
        <f>SUM(BK500:BK539)</f>
        <v>0</v>
      </c>
    </row>
    <row r="500" spans="1:65" s="2" customFormat="1" ht="16.5" customHeight="1">
      <c r="A500" s="33"/>
      <c r="B500" s="149"/>
      <c r="C500" s="150" t="s">
        <v>1452</v>
      </c>
      <c r="D500" s="150" t="s">
        <v>159</v>
      </c>
      <c r="E500" s="151" t="s">
        <v>1453</v>
      </c>
      <c r="F500" s="152" t="s">
        <v>1454</v>
      </c>
      <c r="G500" s="153" t="s">
        <v>1</v>
      </c>
      <c r="H500" s="154">
        <v>0</v>
      </c>
      <c r="I500" s="155"/>
      <c r="J500" s="156">
        <f>ROUND(I500*H500,2)</f>
        <v>0</v>
      </c>
      <c r="K500" s="152" t="s">
        <v>1</v>
      </c>
      <c r="L500" s="34"/>
      <c r="M500" s="157" t="s">
        <v>1</v>
      </c>
      <c r="N500" s="158" t="s">
        <v>40</v>
      </c>
      <c r="O500" s="59"/>
      <c r="P500" s="159">
        <f>O500*H500</f>
        <v>0</v>
      </c>
      <c r="Q500" s="159">
        <v>0</v>
      </c>
      <c r="R500" s="159">
        <f>Q500*H500</f>
        <v>0</v>
      </c>
      <c r="S500" s="159">
        <v>0</v>
      </c>
      <c r="T500" s="160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61" t="s">
        <v>164</v>
      </c>
      <c r="AT500" s="161" t="s">
        <v>159</v>
      </c>
      <c r="AU500" s="161" t="s">
        <v>82</v>
      </c>
      <c r="AY500" s="18" t="s">
        <v>157</v>
      </c>
      <c r="BE500" s="162">
        <f>IF(N500="základní",J500,0)</f>
        <v>0</v>
      </c>
      <c r="BF500" s="162">
        <f>IF(N500="snížená",J500,0)</f>
        <v>0</v>
      </c>
      <c r="BG500" s="162">
        <f>IF(N500="zákl. přenesená",J500,0)</f>
        <v>0</v>
      </c>
      <c r="BH500" s="162">
        <f>IF(N500="sníž. přenesená",J500,0)</f>
        <v>0</v>
      </c>
      <c r="BI500" s="162">
        <f>IF(N500="nulová",J500,0)</f>
        <v>0</v>
      </c>
      <c r="BJ500" s="18" t="s">
        <v>32</v>
      </c>
      <c r="BK500" s="162">
        <f>ROUND(I500*H500,2)</f>
        <v>0</v>
      </c>
      <c r="BL500" s="18" t="s">
        <v>164</v>
      </c>
      <c r="BM500" s="161" t="s">
        <v>1455</v>
      </c>
    </row>
    <row r="501" spans="1:65" s="2" customFormat="1" ht="24.2" customHeight="1">
      <c r="A501" s="33"/>
      <c r="B501" s="149"/>
      <c r="C501" s="150" t="s">
        <v>1456</v>
      </c>
      <c r="D501" s="150" t="s">
        <v>159</v>
      </c>
      <c r="E501" s="151" t="s">
        <v>1457</v>
      </c>
      <c r="F501" s="152" t="s">
        <v>1458</v>
      </c>
      <c r="G501" s="153" t="s">
        <v>398</v>
      </c>
      <c r="H501" s="154">
        <v>2</v>
      </c>
      <c r="I501" s="155"/>
      <c r="J501" s="156">
        <f>ROUND(I501*H501,2)</f>
        <v>0</v>
      </c>
      <c r="K501" s="152" t="s">
        <v>1</v>
      </c>
      <c r="L501" s="34"/>
      <c r="M501" s="157" t="s">
        <v>1</v>
      </c>
      <c r="N501" s="158" t="s">
        <v>40</v>
      </c>
      <c r="O501" s="59"/>
      <c r="P501" s="159">
        <f>O501*H501</f>
        <v>0</v>
      </c>
      <c r="Q501" s="159">
        <v>8.8000000000000005E-3</v>
      </c>
      <c r="R501" s="159">
        <f>Q501*H501</f>
        <v>1.7600000000000001E-2</v>
      </c>
      <c r="S501" s="159">
        <v>0</v>
      </c>
      <c r="T501" s="160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61" t="s">
        <v>164</v>
      </c>
      <c r="AT501" s="161" t="s">
        <v>159</v>
      </c>
      <c r="AU501" s="161" t="s">
        <v>82</v>
      </c>
      <c r="AY501" s="18" t="s">
        <v>157</v>
      </c>
      <c r="BE501" s="162">
        <f>IF(N501="základní",J501,0)</f>
        <v>0</v>
      </c>
      <c r="BF501" s="162">
        <f>IF(N501="snížená",J501,0)</f>
        <v>0</v>
      </c>
      <c r="BG501" s="162">
        <f>IF(N501="zákl. přenesená",J501,0)</f>
        <v>0</v>
      </c>
      <c r="BH501" s="162">
        <f>IF(N501="sníž. přenesená",J501,0)</f>
        <v>0</v>
      </c>
      <c r="BI501" s="162">
        <f>IF(N501="nulová",J501,0)</f>
        <v>0</v>
      </c>
      <c r="BJ501" s="18" t="s">
        <v>32</v>
      </c>
      <c r="BK501" s="162">
        <f>ROUND(I501*H501,2)</f>
        <v>0</v>
      </c>
      <c r="BL501" s="18" t="s">
        <v>164</v>
      </c>
      <c r="BM501" s="161" t="s">
        <v>1459</v>
      </c>
    </row>
    <row r="502" spans="1:65" s="13" customFormat="1">
      <c r="B502" s="168"/>
      <c r="D502" s="169" t="s">
        <v>168</v>
      </c>
      <c r="E502" s="170" t="s">
        <v>1</v>
      </c>
      <c r="F502" s="171" t="s">
        <v>82</v>
      </c>
      <c r="H502" s="172">
        <v>2</v>
      </c>
      <c r="I502" s="173"/>
      <c r="L502" s="168"/>
      <c r="M502" s="174"/>
      <c r="N502" s="175"/>
      <c r="O502" s="175"/>
      <c r="P502" s="175"/>
      <c r="Q502" s="175"/>
      <c r="R502" s="175"/>
      <c r="S502" s="175"/>
      <c r="T502" s="176"/>
      <c r="AT502" s="170" t="s">
        <v>168</v>
      </c>
      <c r="AU502" s="170" t="s">
        <v>82</v>
      </c>
      <c r="AV502" s="13" t="s">
        <v>82</v>
      </c>
      <c r="AW502" s="13" t="s">
        <v>31</v>
      </c>
      <c r="AX502" s="13" t="s">
        <v>32</v>
      </c>
      <c r="AY502" s="170" t="s">
        <v>157</v>
      </c>
    </row>
    <row r="503" spans="1:65" s="2" customFormat="1" ht="16.5" customHeight="1">
      <c r="A503" s="33"/>
      <c r="B503" s="149"/>
      <c r="C503" s="150" t="s">
        <v>1460</v>
      </c>
      <c r="D503" s="150" t="s">
        <v>159</v>
      </c>
      <c r="E503" s="151" t="s">
        <v>1269</v>
      </c>
      <c r="F503" s="152" t="s">
        <v>1270</v>
      </c>
      <c r="G503" s="153" t="s">
        <v>398</v>
      </c>
      <c r="H503" s="154">
        <v>2</v>
      </c>
      <c r="I503" s="155"/>
      <c r="J503" s="156">
        <f>ROUND(I503*H503,2)</f>
        <v>0</v>
      </c>
      <c r="K503" s="152" t="s">
        <v>163</v>
      </c>
      <c r="L503" s="34"/>
      <c r="M503" s="157" t="s">
        <v>1</v>
      </c>
      <c r="N503" s="158" t="s">
        <v>40</v>
      </c>
      <c r="O503" s="59"/>
      <c r="P503" s="159">
        <f>O503*H503</f>
        <v>0</v>
      </c>
      <c r="Q503" s="159">
        <v>1.67E-3</v>
      </c>
      <c r="R503" s="159">
        <f>Q503*H503</f>
        <v>3.3400000000000001E-3</v>
      </c>
      <c r="S503" s="159">
        <v>0</v>
      </c>
      <c r="T503" s="160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61" t="s">
        <v>164</v>
      </c>
      <c r="AT503" s="161" t="s">
        <v>159</v>
      </c>
      <c r="AU503" s="161" t="s">
        <v>82</v>
      </c>
      <c r="AY503" s="18" t="s">
        <v>157</v>
      </c>
      <c r="BE503" s="162">
        <f>IF(N503="základní",J503,0)</f>
        <v>0</v>
      </c>
      <c r="BF503" s="162">
        <f>IF(N503="snížená",J503,0)</f>
        <v>0</v>
      </c>
      <c r="BG503" s="162">
        <f>IF(N503="zákl. přenesená",J503,0)</f>
        <v>0</v>
      </c>
      <c r="BH503" s="162">
        <f>IF(N503="sníž. přenesená",J503,0)</f>
        <v>0</v>
      </c>
      <c r="BI503" s="162">
        <f>IF(N503="nulová",J503,0)</f>
        <v>0</v>
      </c>
      <c r="BJ503" s="18" t="s">
        <v>32</v>
      </c>
      <c r="BK503" s="162">
        <f>ROUND(I503*H503,2)</f>
        <v>0</v>
      </c>
      <c r="BL503" s="18" t="s">
        <v>164</v>
      </c>
      <c r="BM503" s="161" t="s">
        <v>1461</v>
      </c>
    </row>
    <row r="504" spans="1:65" s="2" customFormat="1">
      <c r="A504" s="33"/>
      <c r="B504" s="34"/>
      <c r="C504" s="33"/>
      <c r="D504" s="163" t="s">
        <v>166</v>
      </c>
      <c r="E504" s="33"/>
      <c r="F504" s="164" t="s">
        <v>1272</v>
      </c>
      <c r="G504" s="33"/>
      <c r="H504" s="33"/>
      <c r="I504" s="165"/>
      <c r="J504" s="33"/>
      <c r="K504" s="33"/>
      <c r="L504" s="34"/>
      <c r="M504" s="166"/>
      <c r="N504" s="167"/>
      <c r="O504" s="59"/>
      <c r="P504" s="59"/>
      <c r="Q504" s="59"/>
      <c r="R504" s="59"/>
      <c r="S504" s="59"/>
      <c r="T504" s="60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T504" s="18" t="s">
        <v>166</v>
      </c>
      <c r="AU504" s="18" t="s">
        <v>82</v>
      </c>
    </row>
    <row r="505" spans="1:65" s="13" customFormat="1">
      <c r="B505" s="168"/>
      <c r="D505" s="169" t="s">
        <v>168</v>
      </c>
      <c r="E505" s="170" t="s">
        <v>1</v>
      </c>
      <c r="F505" s="171" t="s">
        <v>82</v>
      </c>
      <c r="H505" s="172">
        <v>2</v>
      </c>
      <c r="I505" s="173"/>
      <c r="L505" s="168"/>
      <c r="M505" s="174"/>
      <c r="N505" s="175"/>
      <c r="O505" s="175"/>
      <c r="P505" s="175"/>
      <c r="Q505" s="175"/>
      <c r="R505" s="175"/>
      <c r="S505" s="175"/>
      <c r="T505" s="176"/>
      <c r="AT505" s="170" t="s">
        <v>168</v>
      </c>
      <c r="AU505" s="170" t="s">
        <v>82</v>
      </c>
      <c r="AV505" s="13" t="s">
        <v>82</v>
      </c>
      <c r="AW505" s="13" t="s">
        <v>31</v>
      </c>
      <c r="AX505" s="13" t="s">
        <v>32</v>
      </c>
      <c r="AY505" s="170" t="s">
        <v>157</v>
      </c>
    </row>
    <row r="506" spans="1:65" s="2" customFormat="1" ht="16.5" customHeight="1">
      <c r="A506" s="33"/>
      <c r="B506" s="149"/>
      <c r="C506" s="201" t="s">
        <v>1462</v>
      </c>
      <c r="D506" s="201" t="s">
        <v>338</v>
      </c>
      <c r="E506" s="202" t="s">
        <v>1463</v>
      </c>
      <c r="F506" s="203" t="s">
        <v>1464</v>
      </c>
      <c r="G506" s="204" t="s">
        <v>398</v>
      </c>
      <c r="H506" s="205">
        <v>2.02</v>
      </c>
      <c r="I506" s="206"/>
      <c r="J506" s="207">
        <f>ROUND(I506*H506,2)</f>
        <v>0</v>
      </c>
      <c r="K506" s="203" t="s">
        <v>1</v>
      </c>
      <c r="L506" s="208"/>
      <c r="M506" s="209" t="s">
        <v>1</v>
      </c>
      <c r="N506" s="210" t="s">
        <v>40</v>
      </c>
      <c r="O506" s="59"/>
      <c r="P506" s="159">
        <f>O506*H506</f>
        <v>0</v>
      </c>
      <c r="Q506" s="159">
        <v>8.8000000000000005E-3</v>
      </c>
      <c r="R506" s="159">
        <f>Q506*H506</f>
        <v>1.7776E-2</v>
      </c>
      <c r="S506" s="159">
        <v>0</v>
      </c>
      <c r="T506" s="160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61" t="s">
        <v>219</v>
      </c>
      <c r="AT506" s="161" t="s">
        <v>338</v>
      </c>
      <c r="AU506" s="161" t="s">
        <v>82</v>
      </c>
      <c r="AY506" s="18" t="s">
        <v>157</v>
      </c>
      <c r="BE506" s="162">
        <f>IF(N506="základní",J506,0)</f>
        <v>0</v>
      </c>
      <c r="BF506" s="162">
        <f>IF(N506="snížená",J506,0)</f>
        <v>0</v>
      </c>
      <c r="BG506" s="162">
        <f>IF(N506="zákl. přenesená",J506,0)</f>
        <v>0</v>
      </c>
      <c r="BH506" s="162">
        <f>IF(N506="sníž. přenesená",J506,0)</f>
        <v>0</v>
      </c>
      <c r="BI506" s="162">
        <f>IF(N506="nulová",J506,0)</f>
        <v>0</v>
      </c>
      <c r="BJ506" s="18" t="s">
        <v>32</v>
      </c>
      <c r="BK506" s="162">
        <f>ROUND(I506*H506,2)</f>
        <v>0</v>
      </c>
      <c r="BL506" s="18" t="s">
        <v>164</v>
      </c>
      <c r="BM506" s="161" t="s">
        <v>1465</v>
      </c>
    </row>
    <row r="507" spans="1:65" s="13" customFormat="1">
      <c r="B507" s="168"/>
      <c r="D507" s="169" t="s">
        <v>168</v>
      </c>
      <c r="E507" s="170" t="s">
        <v>1</v>
      </c>
      <c r="F507" s="171" t="s">
        <v>1252</v>
      </c>
      <c r="H507" s="172">
        <v>2.02</v>
      </c>
      <c r="I507" s="173"/>
      <c r="L507" s="168"/>
      <c r="M507" s="174"/>
      <c r="N507" s="175"/>
      <c r="O507" s="175"/>
      <c r="P507" s="175"/>
      <c r="Q507" s="175"/>
      <c r="R507" s="175"/>
      <c r="S507" s="175"/>
      <c r="T507" s="176"/>
      <c r="AT507" s="170" t="s">
        <v>168</v>
      </c>
      <c r="AU507" s="170" t="s">
        <v>82</v>
      </c>
      <c r="AV507" s="13" t="s">
        <v>82</v>
      </c>
      <c r="AW507" s="13" t="s">
        <v>31</v>
      </c>
      <c r="AX507" s="13" t="s">
        <v>75</v>
      </c>
      <c r="AY507" s="170" t="s">
        <v>157</v>
      </c>
    </row>
    <row r="508" spans="1:65" s="15" customFormat="1">
      <c r="B508" s="185"/>
      <c r="D508" s="169" t="s">
        <v>168</v>
      </c>
      <c r="E508" s="186" t="s">
        <v>1</v>
      </c>
      <c r="F508" s="187" t="s">
        <v>190</v>
      </c>
      <c r="H508" s="188">
        <v>2.02</v>
      </c>
      <c r="I508" s="189"/>
      <c r="L508" s="185"/>
      <c r="M508" s="190"/>
      <c r="N508" s="191"/>
      <c r="O508" s="191"/>
      <c r="P508" s="191"/>
      <c r="Q508" s="191"/>
      <c r="R508" s="191"/>
      <c r="S508" s="191"/>
      <c r="T508" s="192"/>
      <c r="AT508" s="186" t="s">
        <v>168</v>
      </c>
      <c r="AU508" s="186" t="s">
        <v>82</v>
      </c>
      <c r="AV508" s="15" t="s">
        <v>164</v>
      </c>
      <c r="AW508" s="15" t="s">
        <v>31</v>
      </c>
      <c r="AX508" s="15" t="s">
        <v>32</v>
      </c>
      <c r="AY508" s="186" t="s">
        <v>157</v>
      </c>
    </row>
    <row r="509" spans="1:65" s="2" customFormat="1" ht="24.2" customHeight="1">
      <c r="A509" s="33"/>
      <c r="B509" s="149"/>
      <c r="C509" s="150" t="s">
        <v>1466</v>
      </c>
      <c r="D509" s="150" t="s">
        <v>159</v>
      </c>
      <c r="E509" s="151" t="s">
        <v>1467</v>
      </c>
      <c r="F509" s="152" t="s">
        <v>1468</v>
      </c>
      <c r="G509" s="153" t="s">
        <v>398</v>
      </c>
      <c r="H509" s="154">
        <v>2</v>
      </c>
      <c r="I509" s="155"/>
      <c r="J509" s="156">
        <f>ROUND(I509*H509,2)</f>
        <v>0</v>
      </c>
      <c r="K509" s="152" t="s">
        <v>1</v>
      </c>
      <c r="L509" s="34"/>
      <c r="M509" s="157" t="s">
        <v>1</v>
      </c>
      <c r="N509" s="158" t="s">
        <v>40</v>
      </c>
      <c r="O509" s="59"/>
      <c r="P509" s="159">
        <f>O509*H509</f>
        <v>0</v>
      </c>
      <c r="Q509" s="159">
        <v>8.8000000000000005E-3</v>
      </c>
      <c r="R509" s="159">
        <f>Q509*H509</f>
        <v>1.7600000000000001E-2</v>
      </c>
      <c r="S509" s="159">
        <v>0</v>
      </c>
      <c r="T509" s="160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61" t="s">
        <v>164</v>
      </c>
      <c r="AT509" s="161" t="s">
        <v>159</v>
      </c>
      <c r="AU509" s="161" t="s">
        <v>82</v>
      </c>
      <c r="AY509" s="18" t="s">
        <v>157</v>
      </c>
      <c r="BE509" s="162">
        <f>IF(N509="základní",J509,0)</f>
        <v>0</v>
      </c>
      <c r="BF509" s="162">
        <f>IF(N509="snížená",J509,0)</f>
        <v>0</v>
      </c>
      <c r="BG509" s="162">
        <f>IF(N509="zákl. přenesená",J509,0)</f>
        <v>0</v>
      </c>
      <c r="BH509" s="162">
        <f>IF(N509="sníž. přenesená",J509,0)</f>
        <v>0</v>
      </c>
      <c r="BI509" s="162">
        <f>IF(N509="nulová",J509,0)</f>
        <v>0</v>
      </c>
      <c r="BJ509" s="18" t="s">
        <v>32</v>
      </c>
      <c r="BK509" s="162">
        <f>ROUND(I509*H509,2)</f>
        <v>0</v>
      </c>
      <c r="BL509" s="18" t="s">
        <v>164</v>
      </c>
      <c r="BM509" s="161" t="s">
        <v>1469</v>
      </c>
    </row>
    <row r="510" spans="1:65" s="13" customFormat="1">
      <c r="B510" s="168"/>
      <c r="D510" s="169" t="s">
        <v>168</v>
      </c>
      <c r="E510" s="170" t="s">
        <v>1</v>
      </c>
      <c r="F510" s="171" t="s">
        <v>82</v>
      </c>
      <c r="H510" s="172">
        <v>2</v>
      </c>
      <c r="I510" s="173"/>
      <c r="L510" s="168"/>
      <c r="M510" s="174"/>
      <c r="N510" s="175"/>
      <c r="O510" s="175"/>
      <c r="P510" s="175"/>
      <c r="Q510" s="175"/>
      <c r="R510" s="175"/>
      <c r="S510" s="175"/>
      <c r="T510" s="176"/>
      <c r="AT510" s="170" t="s">
        <v>168</v>
      </c>
      <c r="AU510" s="170" t="s">
        <v>82</v>
      </c>
      <c r="AV510" s="13" t="s">
        <v>82</v>
      </c>
      <c r="AW510" s="13" t="s">
        <v>31</v>
      </c>
      <c r="AX510" s="13" t="s">
        <v>32</v>
      </c>
      <c r="AY510" s="170" t="s">
        <v>157</v>
      </c>
    </row>
    <row r="511" spans="1:65" s="2" customFormat="1" ht="16.5" customHeight="1">
      <c r="A511" s="33"/>
      <c r="B511" s="149"/>
      <c r="C511" s="150" t="s">
        <v>1470</v>
      </c>
      <c r="D511" s="150" t="s">
        <v>159</v>
      </c>
      <c r="E511" s="151" t="s">
        <v>1321</v>
      </c>
      <c r="F511" s="152" t="s">
        <v>1322</v>
      </c>
      <c r="G511" s="153" t="s">
        <v>398</v>
      </c>
      <c r="H511" s="154">
        <v>2</v>
      </c>
      <c r="I511" s="155"/>
      <c r="J511" s="156">
        <f>ROUND(I511*H511,2)</f>
        <v>0</v>
      </c>
      <c r="K511" s="152" t="s">
        <v>163</v>
      </c>
      <c r="L511" s="34"/>
      <c r="M511" s="157" t="s">
        <v>1</v>
      </c>
      <c r="N511" s="158" t="s">
        <v>40</v>
      </c>
      <c r="O511" s="59"/>
      <c r="P511" s="159">
        <f>O511*H511</f>
        <v>0</v>
      </c>
      <c r="Q511" s="159">
        <v>1.67E-3</v>
      </c>
      <c r="R511" s="159">
        <f>Q511*H511</f>
        <v>3.3400000000000001E-3</v>
      </c>
      <c r="S511" s="159">
        <v>0</v>
      </c>
      <c r="T511" s="160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61" t="s">
        <v>164</v>
      </c>
      <c r="AT511" s="161" t="s">
        <v>159</v>
      </c>
      <c r="AU511" s="161" t="s">
        <v>82</v>
      </c>
      <c r="AY511" s="18" t="s">
        <v>157</v>
      </c>
      <c r="BE511" s="162">
        <f>IF(N511="základní",J511,0)</f>
        <v>0</v>
      </c>
      <c r="BF511" s="162">
        <f>IF(N511="snížená",J511,0)</f>
        <v>0</v>
      </c>
      <c r="BG511" s="162">
        <f>IF(N511="zákl. přenesená",J511,0)</f>
        <v>0</v>
      </c>
      <c r="BH511" s="162">
        <f>IF(N511="sníž. přenesená",J511,0)</f>
        <v>0</v>
      </c>
      <c r="BI511" s="162">
        <f>IF(N511="nulová",J511,0)</f>
        <v>0</v>
      </c>
      <c r="BJ511" s="18" t="s">
        <v>32</v>
      </c>
      <c r="BK511" s="162">
        <f>ROUND(I511*H511,2)</f>
        <v>0</v>
      </c>
      <c r="BL511" s="18" t="s">
        <v>164</v>
      </c>
      <c r="BM511" s="161" t="s">
        <v>1471</v>
      </c>
    </row>
    <row r="512" spans="1:65" s="2" customFormat="1">
      <c r="A512" s="33"/>
      <c r="B512" s="34"/>
      <c r="C512" s="33"/>
      <c r="D512" s="163" t="s">
        <v>166</v>
      </c>
      <c r="E512" s="33"/>
      <c r="F512" s="164" t="s">
        <v>1324</v>
      </c>
      <c r="G512" s="33"/>
      <c r="H512" s="33"/>
      <c r="I512" s="165"/>
      <c r="J512" s="33"/>
      <c r="K512" s="33"/>
      <c r="L512" s="34"/>
      <c r="M512" s="166"/>
      <c r="N512" s="167"/>
      <c r="O512" s="59"/>
      <c r="P512" s="59"/>
      <c r="Q512" s="59"/>
      <c r="R512" s="59"/>
      <c r="S512" s="59"/>
      <c r="T512" s="60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T512" s="18" t="s">
        <v>166</v>
      </c>
      <c r="AU512" s="18" t="s">
        <v>82</v>
      </c>
    </row>
    <row r="513" spans="1:65" s="13" customFormat="1">
      <c r="B513" s="168"/>
      <c r="D513" s="169" t="s">
        <v>168</v>
      </c>
      <c r="E513" s="170" t="s">
        <v>1</v>
      </c>
      <c r="F513" s="171" t="s">
        <v>82</v>
      </c>
      <c r="H513" s="172">
        <v>2</v>
      </c>
      <c r="I513" s="173"/>
      <c r="L513" s="168"/>
      <c r="M513" s="174"/>
      <c r="N513" s="175"/>
      <c r="O513" s="175"/>
      <c r="P513" s="175"/>
      <c r="Q513" s="175"/>
      <c r="R513" s="175"/>
      <c r="S513" s="175"/>
      <c r="T513" s="176"/>
      <c r="AT513" s="170" t="s">
        <v>168</v>
      </c>
      <c r="AU513" s="170" t="s">
        <v>82</v>
      </c>
      <c r="AV513" s="13" t="s">
        <v>82</v>
      </c>
      <c r="AW513" s="13" t="s">
        <v>31</v>
      </c>
      <c r="AX513" s="13" t="s">
        <v>32</v>
      </c>
      <c r="AY513" s="170" t="s">
        <v>157</v>
      </c>
    </row>
    <row r="514" spans="1:65" s="2" customFormat="1" ht="16.5" customHeight="1">
      <c r="A514" s="33"/>
      <c r="B514" s="149"/>
      <c r="C514" s="201" t="s">
        <v>1472</v>
      </c>
      <c r="D514" s="201" t="s">
        <v>338</v>
      </c>
      <c r="E514" s="202" t="s">
        <v>1473</v>
      </c>
      <c r="F514" s="203" t="s">
        <v>1474</v>
      </c>
      <c r="G514" s="204" t="s">
        <v>398</v>
      </c>
      <c r="H514" s="205">
        <v>2.02</v>
      </c>
      <c r="I514" s="206"/>
      <c r="J514" s="207">
        <f>ROUND(I514*H514,2)</f>
        <v>0</v>
      </c>
      <c r="K514" s="203" t="s">
        <v>1</v>
      </c>
      <c r="L514" s="208"/>
      <c r="M514" s="209" t="s">
        <v>1</v>
      </c>
      <c r="N514" s="210" t="s">
        <v>40</v>
      </c>
      <c r="O514" s="59"/>
      <c r="P514" s="159">
        <f>O514*H514</f>
        <v>0</v>
      </c>
      <c r="Q514" s="159">
        <v>8.8000000000000005E-3</v>
      </c>
      <c r="R514" s="159">
        <f>Q514*H514</f>
        <v>1.7776E-2</v>
      </c>
      <c r="S514" s="159">
        <v>0</v>
      </c>
      <c r="T514" s="160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61" t="s">
        <v>219</v>
      </c>
      <c r="AT514" s="161" t="s">
        <v>338</v>
      </c>
      <c r="AU514" s="161" t="s">
        <v>82</v>
      </c>
      <c r="AY514" s="18" t="s">
        <v>157</v>
      </c>
      <c r="BE514" s="162">
        <f>IF(N514="základní",J514,0)</f>
        <v>0</v>
      </c>
      <c r="BF514" s="162">
        <f>IF(N514="snížená",J514,0)</f>
        <v>0</v>
      </c>
      <c r="BG514" s="162">
        <f>IF(N514="zákl. přenesená",J514,0)</f>
        <v>0</v>
      </c>
      <c r="BH514" s="162">
        <f>IF(N514="sníž. přenesená",J514,0)</f>
        <v>0</v>
      </c>
      <c r="BI514" s="162">
        <f>IF(N514="nulová",J514,0)</f>
        <v>0</v>
      </c>
      <c r="BJ514" s="18" t="s">
        <v>32</v>
      </c>
      <c r="BK514" s="162">
        <f>ROUND(I514*H514,2)</f>
        <v>0</v>
      </c>
      <c r="BL514" s="18" t="s">
        <v>164</v>
      </c>
      <c r="BM514" s="161" t="s">
        <v>1475</v>
      </c>
    </row>
    <row r="515" spans="1:65" s="13" customFormat="1">
      <c r="B515" s="168"/>
      <c r="D515" s="169" t="s">
        <v>168</v>
      </c>
      <c r="E515" s="170" t="s">
        <v>1</v>
      </c>
      <c r="F515" s="171" t="s">
        <v>1252</v>
      </c>
      <c r="H515" s="172">
        <v>2.02</v>
      </c>
      <c r="I515" s="173"/>
      <c r="L515" s="168"/>
      <c r="M515" s="174"/>
      <c r="N515" s="175"/>
      <c r="O515" s="175"/>
      <c r="P515" s="175"/>
      <c r="Q515" s="175"/>
      <c r="R515" s="175"/>
      <c r="S515" s="175"/>
      <c r="T515" s="176"/>
      <c r="AT515" s="170" t="s">
        <v>168</v>
      </c>
      <c r="AU515" s="170" t="s">
        <v>82</v>
      </c>
      <c r="AV515" s="13" t="s">
        <v>82</v>
      </c>
      <c r="AW515" s="13" t="s">
        <v>31</v>
      </c>
      <c r="AX515" s="13" t="s">
        <v>75</v>
      </c>
      <c r="AY515" s="170" t="s">
        <v>157</v>
      </c>
    </row>
    <row r="516" spans="1:65" s="15" customFormat="1">
      <c r="B516" s="185"/>
      <c r="D516" s="169" t="s">
        <v>168</v>
      </c>
      <c r="E516" s="186" t="s">
        <v>1</v>
      </c>
      <c r="F516" s="187" t="s">
        <v>190</v>
      </c>
      <c r="H516" s="188">
        <v>2.02</v>
      </c>
      <c r="I516" s="189"/>
      <c r="L516" s="185"/>
      <c r="M516" s="190"/>
      <c r="N516" s="191"/>
      <c r="O516" s="191"/>
      <c r="P516" s="191"/>
      <c r="Q516" s="191"/>
      <c r="R516" s="191"/>
      <c r="S516" s="191"/>
      <c r="T516" s="192"/>
      <c r="AT516" s="186" t="s">
        <v>168</v>
      </c>
      <c r="AU516" s="186" t="s">
        <v>82</v>
      </c>
      <c r="AV516" s="15" t="s">
        <v>164</v>
      </c>
      <c r="AW516" s="15" t="s">
        <v>31</v>
      </c>
      <c r="AX516" s="15" t="s">
        <v>32</v>
      </c>
      <c r="AY516" s="186" t="s">
        <v>157</v>
      </c>
    </row>
    <row r="517" spans="1:65" s="2" customFormat="1" ht="16.5" customHeight="1">
      <c r="A517" s="33"/>
      <c r="B517" s="149"/>
      <c r="C517" s="150" t="s">
        <v>1476</v>
      </c>
      <c r="D517" s="150" t="s">
        <v>159</v>
      </c>
      <c r="E517" s="151" t="s">
        <v>1339</v>
      </c>
      <c r="F517" s="152" t="s">
        <v>1340</v>
      </c>
      <c r="G517" s="153" t="s">
        <v>398</v>
      </c>
      <c r="H517" s="154">
        <v>2</v>
      </c>
      <c r="I517" s="155"/>
      <c r="J517" s="156">
        <f>ROUND(I517*H517,2)</f>
        <v>0</v>
      </c>
      <c r="K517" s="152" t="s">
        <v>163</v>
      </c>
      <c r="L517" s="34"/>
      <c r="M517" s="157" t="s">
        <v>1</v>
      </c>
      <c r="N517" s="158" t="s">
        <v>40</v>
      </c>
      <c r="O517" s="59"/>
      <c r="P517" s="159">
        <f>O517*H517</f>
        <v>0</v>
      </c>
      <c r="Q517" s="159">
        <v>1.7099999999999999E-3</v>
      </c>
      <c r="R517" s="159">
        <f>Q517*H517</f>
        <v>3.4199999999999999E-3</v>
      </c>
      <c r="S517" s="159">
        <v>0</v>
      </c>
      <c r="T517" s="160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61" t="s">
        <v>164</v>
      </c>
      <c r="AT517" s="161" t="s">
        <v>159</v>
      </c>
      <c r="AU517" s="161" t="s">
        <v>82</v>
      </c>
      <c r="AY517" s="18" t="s">
        <v>157</v>
      </c>
      <c r="BE517" s="162">
        <f>IF(N517="základní",J517,0)</f>
        <v>0</v>
      </c>
      <c r="BF517" s="162">
        <f>IF(N517="snížená",J517,0)</f>
        <v>0</v>
      </c>
      <c r="BG517" s="162">
        <f>IF(N517="zákl. přenesená",J517,0)</f>
        <v>0</v>
      </c>
      <c r="BH517" s="162">
        <f>IF(N517="sníž. přenesená",J517,0)</f>
        <v>0</v>
      </c>
      <c r="BI517" s="162">
        <f>IF(N517="nulová",J517,0)</f>
        <v>0</v>
      </c>
      <c r="BJ517" s="18" t="s">
        <v>32</v>
      </c>
      <c r="BK517" s="162">
        <f>ROUND(I517*H517,2)</f>
        <v>0</v>
      </c>
      <c r="BL517" s="18" t="s">
        <v>164</v>
      </c>
      <c r="BM517" s="161" t="s">
        <v>1477</v>
      </c>
    </row>
    <row r="518" spans="1:65" s="2" customFormat="1">
      <c r="A518" s="33"/>
      <c r="B518" s="34"/>
      <c r="C518" s="33"/>
      <c r="D518" s="163" t="s">
        <v>166</v>
      </c>
      <c r="E518" s="33"/>
      <c r="F518" s="164" t="s">
        <v>1342</v>
      </c>
      <c r="G518" s="33"/>
      <c r="H518" s="33"/>
      <c r="I518" s="165"/>
      <c r="J518" s="33"/>
      <c r="K518" s="33"/>
      <c r="L518" s="34"/>
      <c r="M518" s="166"/>
      <c r="N518" s="167"/>
      <c r="O518" s="59"/>
      <c r="P518" s="59"/>
      <c r="Q518" s="59"/>
      <c r="R518" s="59"/>
      <c r="S518" s="59"/>
      <c r="T518" s="60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T518" s="18" t="s">
        <v>166</v>
      </c>
      <c r="AU518" s="18" t="s">
        <v>82</v>
      </c>
    </row>
    <row r="519" spans="1:65" s="13" customFormat="1">
      <c r="B519" s="168"/>
      <c r="D519" s="169" t="s">
        <v>168</v>
      </c>
      <c r="E519" s="170" t="s">
        <v>1</v>
      </c>
      <c r="F519" s="171" t="s">
        <v>1478</v>
      </c>
      <c r="H519" s="172">
        <v>2</v>
      </c>
      <c r="I519" s="173"/>
      <c r="L519" s="168"/>
      <c r="M519" s="174"/>
      <c r="N519" s="175"/>
      <c r="O519" s="175"/>
      <c r="P519" s="175"/>
      <c r="Q519" s="175"/>
      <c r="R519" s="175"/>
      <c r="S519" s="175"/>
      <c r="T519" s="176"/>
      <c r="AT519" s="170" t="s">
        <v>168</v>
      </c>
      <c r="AU519" s="170" t="s">
        <v>82</v>
      </c>
      <c r="AV519" s="13" t="s">
        <v>82</v>
      </c>
      <c r="AW519" s="13" t="s">
        <v>31</v>
      </c>
      <c r="AX519" s="13" t="s">
        <v>32</v>
      </c>
      <c r="AY519" s="170" t="s">
        <v>157</v>
      </c>
    </row>
    <row r="520" spans="1:65" s="2" customFormat="1" ht="21.75" customHeight="1">
      <c r="A520" s="33"/>
      <c r="B520" s="149"/>
      <c r="C520" s="201" t="s">
        <v>1479</v>
      </c>
      <c r="D520" s="201" t="s">
        <v>338</v>
      </c>
      <c r="E520" s="202" t="s">
        <v>1344</v>
      </c>
      <c r="F520" s="203" t="s">
        <v>1345</v>
      </c>
      <c r="G520" s="204" t="s">
        <v>398</v>
      </c>
      <c r="H520" s="205">
        <v>2.02</v>
      </c>
      <c r="I520" s="206"/>
      <c r="J520" s="207">
        <f>ROUND(I520*H520,2)</f>
        <v>0</v>
      </c>
      <c r="K520" s="203" t="s">
        <v>1</v>
      </c>
      <c r="L520" s="208"/>
      <c r="M520" s="209" t="s">
        <v>1</v>
      </c>
      <c r="N520" s="210" t="s">
        <v>40</v>
      </c>
      <c r="O520" s="59"/>
      <c r="P520" s="159">
        <f>O520*H520</f>
        <v>0</v>
      </c>
      <c r="Q520" s="159">
        <v>1.78E-2</v>
      </c>
      <c r="R520" s="159">
        <f>Q520*H520</f>
        <v>3.5956000000000002E-2</v>
      </c>
      <c r="S520" s="159">
        <v>0</v>
      </c>
      <c r="T520" s="160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61" t="s">
        <v>219</v>
      </c>
      <c r="AT520" s="161" t="s">
        <v>338</v>
      </c>
      <c r="AU520" s="161" t="s">
        <v>82</v>
      </c>
      <c r="AY520" s="18" t="s">
        <v>157</v>
      </c>
      <c r="BE520" s="162">
        <f>IF(N520="základní",J520,0)</f>
        <v>0</v>
      </c>
      <c r="BF520" s="162">
        <f>IF(N520="snížená",J520,0)</f>
        <v>0</v>
      </c>
      <c r="BG520" s="162">
        <f>IF(N520="zákl. přenesená",J520,0)</f>
        <v>0</v>
      </c>
      <c r="BH520" s="162">
        <f>IF(N520="sníž. přenesená",J520,0)</f>
        <v>0</v>
      </c>
      <c r="BI520" s="162">
        <f>IF(N520="nulová",J520,0)</f>
        <v>0</v>
      </c>
      <c r="BJ520" s="18" t="s">
        <v>32</v>
      </c>
      <c r="BK520" s="162">
        <f>ROUND(I520*H520,2)</f>
        <v>0</v>
      </c>
      <c r="BL520" s="18" t="s">
        <v>164</v>
      </c>
      <c r="BM520" s="161" t="s">
        <v>1480</v>
      </c>
    </row>
    <row r="521" spans="1:65" s="13" customFormat="1">
      <c r="B521" s="168"/>
      <c r="D521" s="169" t="s">
        <v>168</v>
      </c>
      <c r="E521" s="170" t="s">
        <v>1</v>
      </c>
      <c r="F521" s="171" t="s">
        <v>1252</v>
      </c>
      <c r="H521" s="172">
        <v>2.02</v>
      </c>
      <c r="I521" s="173"/>
      <c r="L521" s="168"/>
      <c r="M521" s="174"/>
      <c r="N521" s="175"/>
      <c r="O521" s="175"/>
      <c r="P521" s="175"/>
      <c r="Q521" s="175"/>
      <c r="R521" s="175"/>
      <c r="S521" s="175"/>
      <c r="T521" s="176"/>
      <c r="AT521" s="170" t="s">
        <v>168</v>
      </c>
      <c r="AU521" s="170" t="s">
        <v>82</v>
      </c>
      <c r="AV521" s="13" t="s">
        <v>82</v>
      </c>
      <c r="AW521" s="13" t="s">
        <v>31</v>
      </c>
      <c r="AX521" s="13" t="s">
        <v>75</v>
      </c>
      <c r="AY521" s="170" t="s">
        <v>157</v>
      </c>
    </row>
    <row r="522" spans="1:65" s="15" customFormat="1">
      <c r="B522" s="185"/>
      <c r="D522" s="169" t="s">
        <v>168</v>
      </c>
      <c r="E522" s="186" t="s">
        <v>1</v>
      </c>
      <c r="F522" s="187" t="s">
        <v>190</v>
      </c>
      <c r="H522" s="188">
        <v>2.02</v>
      </c>
      <c r="I522" s="189"/>
      <c r="L522" s="185"/>
      <c r="M522" s="190"/>
      <c r="N522" s="191"/>
      <c r="O522" s="191"/>
      <c r="P522" s="191"/>
      <c r="Q522" s="191"/>
      <c r="R522" s="191"/>
      <c r="S522" s="191"/>
      <c r="T522" s="192"/>
      <c r="AT522" s="186" t="s">
        <v>168</v>
      </c>
      <c r="AU522" s="186" t="s">
        <v>82</v>
      </c>
      <c r="AV522" s="15" t="s">
        <v>164</v>
      </c>
      <c r="AW522" s="15" t="s">
        <v>31</v>
      </c>
      <c r="AX522" s="15" t="s">
        <v>32</v>
      </c>
      <c r="AY522" s="186" t="s">
        <v>157</v>
      </c>
    </row>
    <row r="523" spans="1:65" s="2" customFormat="1" ht="16.5" customHeight="1">
      <c r="A523" s="33"/>
      <c r="B523" s="149"/>
      <c r="C523" s="150" t="s">
        <v>1481</v>
      </c>
      <c r="D523" s="150" t="s">
        <v>159</v>
      </c>
      <c r="E523" s="151" t="s">
        <v>1482</v>
      </c>
      <c r="F523" s="152" t="s">
        <v>1483</v>
      </c>
      <c r="G523" s="153" t="s">
        <v>649</v>
      </c>
      <c r="H523" s="154">
        <v>1</v>
      </c>
      <c r="I523" s="155"/>
      <c r="J523" s="156">
        <f>ROUND(I523*H523,2)</f>
        <v>0</v>
      </c>
      <c r="K523" s="152" t="s">
        <v>1</v>
      </c>
      <c r="L523" s="34"/>
      <c r="M523" s="157" t="s">
        <v>1</v>
      </c>
      <c r="N523" s="158" t="s">
        <v>40</v>
      </c>
      <c r="O523" s="59"/>
      <c r="P523" s="159">
        <f>O523*H523</f>
        <v>0</v>
      </c>
      <c r="Q523" s="159">
        <v>0</v>
      </c>
      <c r="R523" s="159">
        <f>Q523*H523</f>
        <v>0</v>
      </c>
      <c r="S523" s="159">
        <v>0</v>
      </c>
      <c r="T523" s="160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61" t="s">
        <v>164</v>
      </c>
      <c r="AT523" s="161" t="s">
        <v>159</v>
      </c>
      <c r="AU523" s="161" t="s">
        <v>82</v>
      </c>
      <c r="AY523" s="18" t="s">
        <v>157</v>
      </c>
      <c r="BE523" s="162">
        <f>IF(N523="základní",J523,0)</f>
        <v>0</v>
      </c>
      <c r="BF523" s="162">
        <f>IF(N523="snížená",J523,0)</f>
        <v>0</v>
      </c>
      <c r="BG523" s="162">
        <f>IF(N523="zákl. přenesená",J523,0)</f>
        <v>0</v>
      </c>
      <c r="BH523" s="162">
        <f>IF(N523="sníž. přenesená",J523,0)</f>
        <v>0</v>
      </c>
      <c r="BI523" s="162">
        <f>IF(N523="nulová",J523,0)</f>
        <v>0</v>
      </c>
      <c r="BJ523" s="18" t="s">
        <v>32</v>
      </c>
      <c r="BK523" s="162">
        <f>ROUND(I523*H523,2)</f>
        <v>0</v>
      </c>
      <c r="BL523" s="18" t="s">
        <v>164</v>
      </c>
      <c r="BM523" s="161" t="s">
        <v>1484</v>
      </c>
    </row>
    <row r="524" spans="1:65" s="2" customFormat="1" ht="19.5">
      <c r="A524" s="33"/>
      <c r="B524" s="34"/>
      <c r="C524" s="33"/>
      <c r="D524" s="169" t="s">
        <v>177</v>
      </c>
      <c r="E524" s="33"/>
      <c r="F524" s="177" t="s">
        <v>1139</v>
      </c>
      <c r="G524" s="33"/>
      <c r="H524" s="33"/>
      <c r="I524" s="165"/>
      <c r="J524" s="33"/>
      <c r="K524" s="33"/>
      <c r="L524" s="34"/>
      <c r="M524" s="166"/>
      <c r="N524" s="167"/>
      <c r="O524" s="59"/>
      <c r="P524" s="59"/>
      <c r="Q524" s="59"/>
      <c r="R524" s="59"/>
      <c r="S524" s="59"/>
      <c r="T524" s="60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T524" s="18" t="s">
        <v>177</v>
      </c>
      <c r="AU524" s="18" t="s">
        <v>82</v>
      </c>
    </row>
    <row r="525" spans="1:65" s="13" customFormat="1">
      <c r="B525" s="168"/>
      <c r="D525" s="169" t="s">
        <v>168</v>
      </c>
      <c r="E525" s="170" t="s">
        <v>1</v>
      </c>
      <c r="F525" s="171" t="s">
        <v>32</v>
      </c>
      <c r="H525" s="172">
        <v>1</v>
      </c>
      <c r="I525" s="173"/>
      <c r="L525" s="168"/>
      <c r="M525" s="174"/>
      <c r="N525" s="175"/>
      <c r="O525" s="175"/>
      <c r="P525" s="175"/>
      <c r="Q525" s="175"/>
      <c r="R525" s="175"/>
      <c r="S525" s="175"/>
      <c r="T525" s="176"/>
      <c r="AT525" s="170" t="s">
        <v>168</v>
      </c>
      <c r="AU525" s="170" t="s">
        <v>82</v>
      </c>
      <c r="AV525" s="13" t="s">
        <v>82</v>
      </c>
      <c r="AW525" s="13" t="s">
        <v>31</v>
      </c>
      <c r="AX525" s="13" t="s">
        <v>32</v>
      </c>
      <c r="AY525" s="170" t="s">
        <v>157</v>
      </c>
    </row>
    <row r="526" spans="1:65" s="2" customFormat="1" ht="16.5" customHeight="1">
      <c r="A526" s="33"/>
      <c r="B526" s="149"/>
      <c r="C526" s="150" t="s">
        <v>1485</v>
      </c>
      <c r="D526" s="150" t="s">
        <v>159</v>
      </c>
      <c r="E526" s="151" t="s">
        <v>1486</v>
      </c>
      <c r="F526" s="152" t="s">
        <v>1487</v>
      </c>
      <c r="G526" s="153" t="s">
        <v>649</v>
      </c>
      <c r="H526" s="154">
        <v>1</v>
      </c>
      <c r="I526" s="155"/>
      <c r="J526" s="156">
        <f>ROUND(I526*H526,2)</f>
        <v>0</v>
      </c>
      <c r="K526" s="152" t="s">
        <v>1</v>
      </c>
      <c r="L526" s="34"/>
      <c r="M526" s="157" t="s">
        <v>1</v>
      </c>
      <c r="N526" s="158" t="s">
        <v>40</v>
      </c>
      <c r="O526" s="59"/>
      <c r="P526" s="159">
        <f>O526*H526</f>
        <v>0</v>
      </c>
      <c r="Q526" s="159">
        <v>0</v>
      </c>
      <c r="R526" s="159">
        <f>Q526*H526</f>
        <v>0</v>
      </c>
      <c r="S526" s="159">
        <v>0</v>
      </c>
      <c r="T526" s="160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61" t="s">
        <v>164</v>
      </c>
      <c r="AT526" s="161" t="s">
        <v>159</v>
      </c>
      <c r="AU526" s="161" t="s">
        <v>82</v>
      </c>
      <c r="AY526" s="18" t="s">
        <v>157</v>
      </c>
      <c r="BE526" s="162">
        <f>IF(N526="základní",J526,0)</f>
        <v>0</v>
      </c>
      <c r="BF526" s="162">
        <f>IF(N526="snížená",J526,0)</f>
        <v>0</v>
      </c>
      <c r="BG526" s="162">
        <f>IF(N526="zákl. přenesená",J526,0)</f>
        <v>0</v>
      </c>
      <c r="BH526" s="162">
        <f>IF(N526="sníž. přenesená",J526,0)</f>
        <v>0</v>
      </c>
      <c r="BI526" s="162">
        <f>IF(N526="nulová",J526,0)</f>
        <v>0</v>
      </c>
      <c r="BJ526" s="18" t="s">
        <v>32</v>
      </c>
      <c r="BK526" s="162">
        <f>ROUND(I526*H526,2)</f>
        <v>0</v>
      </c>
      <c r="BL526" s="18" t="s">
        <v>164</v>
      </c>
      <c r="BM526" s="161" t="s">
        <v>1488</v>
      </c>
    </row>
    <row r="527" spans="1:65" s="2" customFormat="1" ht="19.5">
      <c r="A527" s="33"/>
      <c r="B527" s="34"/>
      <c r="C527" s="33"/>
      <c r="D527" s="169" t="s">
        <v>177</v>
      </c>
      <c r="E527" s="33"/>
      <c r="F527" s="177" t="s">
        <v>1139</v>
      </c>
      <c r="G527" s="33"/>
      <c r="H527" s="33"/>
      <c r="I527" s="165"/>
      <c r="J527" s="33"/>
      <c r="K527" s="33"/>
      <c r="L527" s="34"/>
      <c r="M527" s="166"/>
      <c r="N527" s="167"/>
      <c r="O527" s="59"/>
      <c r="P527" s="59"/>
      <c r="Q527" s="59"/>
      <c r="R527" s="59"/>
      <c r="S527" s="59"/>
      <c r="T527" s="60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T527" s="18" t="s">
        <v>177</v>
      </c>
      <c r="AU527" s="18" t="s">
        <v>82</v>
      </c>
    </row>
    <row r="528" spans="1:65" s="13" customFormat="1">
      <c r="B528" s="168"/>
      <c r="D528" s="169" t="s">
        <v>168</v>
      </c>
      <c r="E528" s="170" t="s">
        <v>1</v>
      </c>
      <c r="F528" s="171" t="s">
        <v>32</v>
      </c>
      <c r="H528" s="172">
        <v>1</v>
      </c>
      <c r="I528" s="173"/>
      <c r="L528" s="168"/>
      <c r="M528" s="174"/>
      <c r="N528" s="175"/>
      <c r="O528" s="175"/>
      <c r="P528" s="175"/>
      <c r="Q528" s="175"/>
      <c r="R528" s="175"/>
      <c r="S528" s="175"/>
      <c r="T528" s="176"/>
      <c r="AT528" s="170" t="s">
        <v>168</v>
      </c>
      <c r="AU528" s="170" t="s">
        <v>82</v>
      </c>
      <c r="AV528" s="13" t="s">
        <v>82</v>
      </c>
      <c r="AW528" s="13" t="s">
        <v>31</v>
      </c>
      <c r="AX528" s="13" t="s">
        <v>32</v>
      </c>
      <c r="AY528" s="170" t="s">
        <v>157</v>
      </c>
    </row>
    <row r="529" spans="1:65" s="2" customFormat="1" ht="16.5" customHeight="1">
      <c r="A529" s="33"/>
      <c r="B529" s="149"/>
      <c r="C529" s="150" t="s">
        <v>1489</v>
      </c>
      <c r="D529" s="150" t="s">
        <v>159</v>
      </c>
      <c r="E529" s="151" t="s">
        <v>1490</v>
      </c>
      <c r="F529" s="152" t="s">
        <v>1491</v>
      </c>
      <c r="G529" s="153" t="s">
        <v>398</v>
      </c>
      <c r="H529" s="154">
        <v>2</v>
      </c>
      <c r="I529" s="155"/>
      <c r="J529" s="156">
        <f>ROUND(I529*H529,2)</f>
        <v>0</v>
      </c>
      <c r="K529" s="152" t="s">
        <v>163</v>
      </c>
      <c r="L529" s="34"/>
      <c r="M529" s="157" t="s">
        <v>1</v>
      </c>
      <c r="N529" s="158" t="s">
        <v>40</v>
      </c>
      <c r="O529" s="59"/>
      <c r="P529" s="159">
        <f>O529*H529</f>
        <v>0</v>
      </c>
      <c r="Q529" s="159">
        <v>1.6199999999999999E-3</v>
      </c>
      <c r="R529" s="159">
        <f>Q529*H529</f>
        <v>3.2399999999999998E-3</v>
      </c>
      <c r="S529" s="159">
        <v>0</v>
      </c>
      <c r="T529" s="160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1" t="s">
        <v>164</v>
      </c>
      <c r="AT529" s="161" t="s">
        <v>159</v>
      </c>
      <c r="AU529" s="161" t="s">
        <v>82</v>
      </c>
      <c r="AY529" s="18" t="s">
        <v>157</v>
      </c>
      <c r="BE529" s="162">
        <f>IF(N529="základní",J529,0)</f>
        <v>0</v>
      </c>
      <c r="BF529" s="162">
        <f>IF(N529="snížená",J529,0)</f>
        <v>0</v>
      </c>
      <c r="BG529" s="162">
        <f>IF(N529="zákl. přenesená",J529,0)</f>
        <v>0</v>
      </c>
      <c r="BH529" s="162">
        <f>IF(N529="sníž. přenesená",J529,0)</f>
        <v>0</v>
      </c>
      <c r="BI529" s="162">
        <f>IF(N529="nulová",J529,0)</f>
        <v>0</v>
      </c>
      <c r="BJ529" s="18" t="s">
        <v>32</v>
      </c>
      <c r="BK529" s="162">
        <f>ROUND(I529*H529,2)</f>
        <v>0</v>
      </c>
      <c r="BL529" s="18" t="s">
        <v>164</v>
      </c>
      <c r="BM529" s="161" t="s">
        <v>1492</v>
      </c>
    </row>
    <row r="530" spans="1:65" s="2" customFormat="1">
      <c r="A530" s="33"/>
      <c r="B530" s="34"/>
      <c r="C530" s="33"/>
      <c r="D530" s="163" t="s">
        <v>166</v>
      </c>
      <c r="E530" s="33"/>
      <c r="F530" s="164" t="s">
        <v>1493</v>
      </c>
      <c r="G530" s="33"/>
      <c r="H530" s="33"/>
      <c r="I530" s="165"/>
      <c r="J530" s="33"/>
      <c r="K530" s="33"/>
      <c r="L530" s="34"/>
      <c r="M530" s="166"/>
      <c r="N530" s="167"/>
      <c r="O530" s="59"/>
      <c r="P530" s="59"/>
      <c r="Q530" s="59"/>
      <c r="R530" s="59"/>
      <c r="S530" s="59"/>
      <c r="T530" s="60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T530" s="18" t="s">
        <v>166</v>
      </c>
      <c r="AU530" s="18" t="s">
        <v>82</v>
      </c>
    </row>
    <row r="531" spans="1:65" s="13" customFormat="1">
      <c r="B531" s="168"/>
      <c r="D531" s="169" t="s">
        <v>168</v>
      </c>
      <c r="E531" s="170" t="s">
        <v>1</v>
      </c>
      <c r="F531" s="171" t="s">
        <v>82</v>
      </c>
      <c r="H531" s="172">
        <v>2</v>
      </c>
      <c r="I531" s="173"/>
      <c r="L531" s="168"/>
      <c r="M531" s="174"/>
      <c r="N531" s="175"/>
      <c r="O531" s="175"/>
      <c r="P531" s="175"/>
      <c r="Q531" s="175"/>
      <c r="R531" s="175"/>
      <c r="S531" s="175"/>
      <c r="T531" s="176"/>
      <c r="AT531" s="170" t="s">
        <v>168</v>
      </c>
      <c r="AU531" s="170" t="s">
        <v>82</v>
      </c>
      <c r="AV531" s="13" t="s">
        <v>82</v>
      </c>
      <c r="AW531" s="13" t="s">
        <v>31</v>
      </c>
      <c r="AX531" s="13" t="s">
        <v>32</v>
      </c>
      <c r="AY531" s="170" t="s">
        <v>157</v>
      </c>
    </row>
    <row r="532" spans="1:65" s="2" customFormat="1" ht="16.5" customHeight="1">
      <c r="A532" s="33"/>
      <c r="B532" s="149"/>
      <c r="C532" s="201" t="s">
        <v>1494</v>
      </c>
      <c r="D532" s="201" t="s">
        <v>338</v>
      </c>
      <c r="E532" s="202" t="s">
        <v>1495</v>
      </c>
      <c r="F532" s="203" t="s">
        <v>1496</v>
      </c>
      <c r="G532" s="204" t="s">
        <v>398</v>
      </c>
      <c r="H532" s="205">
        <v>2.02</v>
      </c>
      <c r="I532" s="206"/>
      <c r="J532" s="207">
        <f>ROUND(I532*H532,2)</f>
        <v>0</v>
      </c>
      <c r="K532" s="203" t="s">
        <v>163</v>
      </c>
      <c r="L532" s="208"/>
      <c r="M532" s="209" t="s">
        <v>1</v>
      </c>
      <c r="N532" s="210" t="s">
        <v>40</v>
      </c>
      <c r="O532" s="59"/>
      <c r="P532" s="159">
        <f>O532*H532</f>
        <v>0</v>
      </c>
      <c r="Q532" s="159">
        <v>1.7999999999999999E-2</v>
      </c>
      <c r="R532" s="159">
        <f>Q532*H532</f>
        <v>3.6359999999999996E-2</v>
      </c>
      <c r="S532" s="159">
        <v>0</v>
      </c>
      <c r="T532" s="160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61" t="s">
        <v>219</v>
      </c>
      <c r="AT532" s="161" t="s">
        <v>338</v>
      </c>
      <c r="AU532" s="161" t="s">
        <v>82</v>
      </c>
      <c r="AY532" s="18" t="s">
        <v>157</v>
      </c>
      <c r="BE532" s="162">
        <f>IF(N532="základní",J532,0)</f>
        <v>0</v>
      </c>
      <c r="BF532" s="162">
        <f>IF(N532="snížená",J532,0)</f>
        <v>0</v>
      </c>
      <c r="BG532" s="162">
        <f>IF(N532="zákl. přenesená",J532,0)</f>
        <v>0</v>
      </c>
      <c r="BH532" s="162">
        <f>IF(N532="sníž. přenesená",J532,0)</f>
        <v>0</v>
      </c>
      <c r="BI532" s="162">
        <f>IF(N532="nulová",J532,0)</f>
        <v>0</v>
      </c>
      <c r="BJ532" s="18" t="s">
        <v>32</v>
      </c>
      <c r="BK532" s="162">
        <f>ROUND(I532*H532,2)</f>
        <v>0</v>
      </c>
      <c r="BL532" s="18" t="s">
        <v>164</v>
      </c>
      <c r="BM532" s="161" t="s">
        <v>1497</v>
      </c>
    </row>
    <row r="533" spans="1:65" s="13" customFormat="1">
      <c r="B533" s="168"/>
      <c r="D533" s="169" t="s">
        <v>168</v>
      </c>
      <c r="E533" s="170" t="s">
        <v>1</v>
      </c>
      <c r="F533" s="171" t="s">
        <v>1252</v>
      </c>
      <c r="H533" s="172">
        <v>2.02</v>
      </c>
      <c r="I533" s="173"/>
      <c r="L533" s="168"/>
      <c r="M533" s="174"/>
      <c r="N533" s="175"/>
      <c r="O533" s="175"/>
      <c r="P533" s="175"/>
      <c r="Q533" s="175"/>
      <c r="R533" s="175"/>
      <c r="S533" s="175"/>
      <c r="T533" s="176"/>
      <c r="AT533" s="170" t="s">
        <v>168</v>
      </c>
      <c r="AU533" s="170" t="s">
        <v>82</v>
      </c>
      <c r="AV533" s="13" t="s">
        <v>82</v>
      </c>
      <c r="AW533" s="13" t="s">
        <v>31</v>
      </c>
      <c r="AX533" s="13" t="s">
        <v>75</v>
      </c>
      <c r="AY533" s="170" t="s">
        <v>157</v>
      </c>
    </row>
    <row r="534" spans="1:65" s="15" customFormat="1">
      <c r="B534" s="185"/>
      <c r="D534" s="169" t="s">
        <v>168</v>
      </c>
      <c r="E534" s="186" t="s">
        <v>1</v>
      </c>
      <c r="F534" s="187" t="s">
        <v>190</v>
      </c>
      <c r="H534" s="188">
        <v>2.02</v>
      </c>
      <c r="I534" s="189"/>
      <c r="L534" s="185"/>
      <c r="M534" s="190"/>
      <c r="N534" s="191"/>
      <c r="O534" s="191"/>
      <c r="P534" s="191"/>
      <c r="Q534" s="191"/>
      <c r="R534" s="191"/>
      <c r="S534" s="191"/>
      <c r="T534" s="192"/>
      <c r="AT534" s="186" t="s">
        <v>168</v>
      </c>
      <c r="AU534" s="186" t="s">
        <v>82</v>
      </c>
      <c r="AV534" s="15" t="s">
        <v>164</v>
      </c>
      <c r="AW534" s="15" t="s">
        <v>31</v>
      </c>
      <c r="AX534" s="15" t="s">
        <v>32</v>
      </c>
      <c r="AY534" s="186" t="s">
        <v>157</v>
      </c>
    </row>
    <row r="535" spans="1:65" s="2" customFormat="1" ht="16.5" customHeight="1">
      <c r="A535" s="33"/>
      <c r="B535" s="149"/>
      <c r="C535" s="201" t="s">
        <v>1498</v>
      </c>
      <c r="D535" s="201" t="s">
        <v>338</v>
      </c>
      <c r="E535" s="202" t="s">
        <v>1499</v>
      </c>
      <c r="F535" s="203" t="s">
        <v>1500</v>
      </c>
      <c r="G535" s="204" t="s">
        <v>398</v>
      </c>
      <c r="H535" s="205">
        <v>2.02</v>
      </c>
      <c r="I535" s="206"/>
      <c r="J535" s="207">
        <f>ROUND(I535*H535,2)</f>
        <v>0</v>
      </c>
      <c r="K535" s="203" t="s">
        <v>163</v>
      </c>
      <c r="L535" s="208"/>
      <c r="M535" s="209" t="s">
        <v>1</v>
      </c>
      <c r="N535" s="210" t="s">
        <v>40</v>
      </c>
      <c r="O535" s="59"/>
      <c r="P535" s="159">
        <f>O535*H535</f>
        <v>0</v>
      </c>
      <c r="Q535" s="159">
        <v>6.4000000000000005E-4</v>
      </c>
      <c r="R535" s="159">
        <f>Q535*H535</f>
        <v>1.2928000000000002E-3</v>
      </c>
      <c r="S535" s="159">
        <v>0</v>
      </c>
      <c r="T535" s="160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61" t="s">
        <v>219</v>
      </c>
      <c r="AT535" s="161" t="s">
        <v>338</v>
      </c>
      <c r="AU535" s="161" t="s">
        <v>82</v>
      </c>
      <c r="AY535" s="18" t="s">
        <v>157</v>
      </c>
      <c r="BE535" s="162">
        <f>IF(N535="základní",J535,0)</f>
        <v>0</v>
      </c>
      <c r="BF535" s="162">
        <f>IF(N535="snížená",J535,0)</f>
        <v>0</v>
      </c>
      <c r="BG535" s="162">
        <f>IF(N535="zákl. přenesená",J535,0)</f>
        <v>0</v>
      </c>
      <c r="BH535" s="162">
        <f>IF(N535="sníž. přenesená",J535,0)</f>
        <v>0</v>
      </c>
      <c r="BI535" s="162">
        <f>IF(N535="nulová",J535,0)</f>
        <v>0</v>
      </c>
      <c r="BJ535" s="18" t="s">
        <v>32</v>
      </c>
      <c r="BK535" s="162">
        <f>ROUND(I535*H535,2)</f>
        <v>0</v>
      </c>
      <c r="BL535" s="18" t="s">
        <v>164</v>
      </c>
      <c r="BM535" s="161" t="s">
        <v>1501</v>
      </c>
    </row>
    <row r="536" spans="1:65" s="13" customFormat="1">
      <c r="B536" s="168"/>
      <c r="D536" s="169" t="s">
        <v>168</v>
      </c>
      <c r="E536" s="170" t="s">
        <v>1</v>
      </c>
      <c r="F536" s="171" t="s">
        <v>1252</v>
      </c>
      <c r="H536" s="172">
        <v>2.02</v>
      </c>
      <c r="I536" s="173"/>
      <c r="L536" s="168"/>
      <c r="M536" s="174"/>
      <c r="N536" s="175"/>
      <c r="O536" s="175"/>
      <c r="P536" s="175"/>
      <c r="Q536" s="175"/>
      <c r="R536" s="175"/>
      <c r="S536" s="175"/>
      <c r="T536" s="176"/>
      <c r="AT536" s="170" t="s">
        <v>168</v>
      </c>
      <c r="AU536" s="170" t="s">
        <v>82</v>
      </c>
      <c r="AV536" s="13" t="s">
        <v>82</v>
      </c>
      <c r="AW536" s="13" t="s">
        <v>31</v>
      </c>
      <c r="AX536" s="13" t="s">
        <v>75</v>
      </c>
      <c r="AY536" s="170" t="s">
        <v>157</v>
      </c>
    </row>
    <row r="537" spans="1:65" s="15" customFormat="1">
      <c r="B537" s="185"/>
      <c r="D537" s="169" t="s">
        <v>168</v>
      </c>
      <c r="E537" s="186" t="s">
        <v>1</v>
      </c>
      <c r="F537" s="187" t="s">
        <v>190</v>
      </c>
      <c r="H537" s="188">
        <v>2.02</v>
      </c>
      <c r="I537" s="189"/>
      <c r="L537" s="185"/>
      <c r="M537" s="190"/>
      <c r="N537" s="191"/>
      <c r="O537" s="191"/>
      <c r="P537" s="191"/>
      <c r="Q537" s="191"/>
      <c r="R537" s="191"/>
      <c r="S537" s="191"/>
      <c r="T537" s="192"/>
      <c r="AT537" s="186" t="s">
        <v>168</v>
      </c>
      <c r="AU537" s="186" t="s">
        <v>82</v>
      </c>
      <c r="AV537" s="15" t="s">
        <v>164</v>
      </c>
      <c r="AW537" s="15" t="s">
        <v>31</v>
      </c>
      <c r="AX537" s="15" t="s">
        <v>32</v>
      </c>
      <c r="AY537" s="186" t="s">
        <v>157</v>
      </c>
    </row>
    <row r="538" spans="1:65" s="2" customFormat="1" ht="16.5" customHeight="1">
      <c r="A538" s="33"/>
      <c r="B538" s="149"/>
      <c r="C538" s="150" t="s">
        <v>1502</v>
      </c>
      <c r="D538" s="150" t="s">
        <v>159</v>
      </c>
      <c r="E538" s="151" t="s">
        <v>1503</v>
      </c>
      <c r="F538" s="152" t="s">
        <v>1504</v>
      </c>
      <c r="G538" s="153" t="s">
        <v>207</v>
      </c>
      <c r="H538" s="154">
        <v>1</v>
      </c>
      <c r="I538" s="155"/>
      <c r="J538" s="156">
        <f>ROUND(I538*H538,2)</f>
        <v>0</v>
      </c>
      <c r="K538" s="152" t="s">
        <v>1</v>
      </c>
      <c r="L538" s="34"/>
      <c r="M538" s="157" t="s">
        <v>1</v>
      </c>
      <c r="N538" s="158" t="s">
        <v>40</v>
      </c>
      <c r="O538" s="59"/>
      <c r="P538" s="159">
        <f>O538*H538</f>
        <v>0</v>
      </c>
      <c r="Q538" s="159">
        <v>0</v>
      </c>
      <c r="R538" s="159">
        <f>Q538*H538</f>
        <v>0</v>
      </c>
      <c r="S538" s="159">
        <v>0</v>
      </c>
      <c r="T538" s="160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61" t="s">
        <v>164</v>
      </c>
      <c r="AT538" s="161" t="s">
        <v>159</v>
      </c>
      <c r="AU538" s="161" t="s">
        <v>82</v>
      </c>
      <c r="AY538" s="18" t="s">
        <v>157</v>
      </c>
      <c r="BE538" s="162">
        <f>IF(N538="základní",J538,0)</f>
        <v>0</v>
      </c>
      <c r="BF538" s="162">
        <f>IF(N538="snížená",J538,0)</f>
        <v>0</v>
      </c>
      <c r="BG538" s="162">
        <f>IF(N538="zákl. přenesená",J538,0)</f>
        <v>0</v>
      </c>
      <c r="BH538" s="162">
        <f>IF(N538="sníž. přenesená",J538,0)</f>
        <v>0</v>
      </c>
      <c r="BI538" s="162">
        <f>IF(N538="nulová",J538,0)</f>
        <v>0</v>
      </c>
      <c r="BJ538" s="18" t="s">
        <v>32</v>
      </c>
      <c r="BK538" s="162">
        <f>ROUND(I538*H538,2)</f>
        <v>0</v>
      </c>
      <c r="BL538" s="18" t="s">
        <v>164</v>
      </c>
      <c r="BM538" s="161" t="s">
        <v>1505</v>
      </c>
    </row>
    <row r="539" spans="1:65" s="13" customFormat="1">
      <c r="B539" s="168"/>
      <c r="D539" s="169" t="s">
        <v>168</v>
      </c>
      <c r="E539" s="170" t="s">
        <v>1</v>
      </c>
      <c r="F539" s="171" t="s">
        <v>32</v>
      </c>
      <c r="H539" s="172">
        <v>1</v>
      </c>
      <c r="I539" s="173"/>
      <c r="L539" s="168"/>
      <c r="M539" s="174"/>
      <c r="N539" s="175"/>
      <c r="O539" s="175"/>
      <c r="P539" s="175"/>
      <c r="Q539" s="175"/>
      <c r="R539" s="175"/>
      <c r="S539" s="175"/>
      <c r="T539" s="176"/>
      <c r="AT539" s="170" t="s">
        <v>168</v>
      </c>
      <c r="AU539" s="170" t="s">
        <v>82</v>
      </c>
      <c r="AV539" s="13" t="s">
        <v>82</v>
      </c>
      <c r="AW539" s="13" t="s">
        <v>31</v>
      </c>
      <c r="AX539" s="13" t="s">
        <v>32</v>
      </c>
      <c r="AY539" s="170" t="s">
        <v>157</v>
      </c>
    </row>
    <row r="540" spans="1:65" s="12" customFormat="1" ht="22.9" customHeight="1">
      <c r="B540" s="136"/>
      <c r="D540" s="137" t="s">
        <v>74</v>
      </c>
      <c r="E540" s="147" t="s">
        <v>1506</v>
      </c>
      <c r="F540" s="147" t="s">
        <v>1507</v>
      </c>
      <c r="I540" s="139"/>
      <c r="J540" s="148">
        <f>BK540</f>
        <v>0</v>
      </c>
      <c r="L540" s="136"/>
      <c r="M540" s="141"/>
      <c r="N540" s="142"/>
      <c r="O540" s="142"/>
      <c r="P540" s="143">
        <f>SUM(P541:P650)</f>
        <v>0</v>
      </c>
      <c r="Q540" s="142"/>
      <c r="R540" s="143">
        <f>SUM(R541:R650)</f>
        <v>0.97754628999999993</v>
      </c>
      <c r="S540" s="142"/>
      <c r="T540" s="144">
        <f>SUM(T541:T650)</f>
        <v>0</v>
      </c>
      <c r="AR540" s="137" t="s">
        <v>32</v>
      </c>
      <c r="AT540" s="145" t="s">
        <v>74</v>
      </c>
      <c r="AU540" s="145" t="s">
        <v>32</v>
      </c>
      <c r="AY540" s="137" t="s">
        <v>157</v>
      </c>
      <c r="BK540" s="146">
        <f>SUM(BK541:BK650)</f>
        <v>0</v>
      </c>
    </row>
    <row r="541" spans="1:65" s="2" customFormat="1" ht="21.75" customHeight="1">
      <c r="A541" s="33"/>
      <c r="B541" s="149"/>
      <c r="C541" s="150" t="s">
        <v>1508</v>
      </c>
      <c r="D541" s="150" t="s">
        <v>159</v>
      </c>
      <c r="E541" s="151" t="s">
        <v>1509</v>
      </c>
      <c r="F541" s="152" t="s">
        <v>1510</v>
      </c>
      <c r="G541" s="153" t="s">
        <v>398</v>
      </c>
      <c r="H541" s="154">
        <v>2</v>
      </c>
      <c r="I541" s="155"/>
      <c r="J541" s="156">
        <f>ROUND(I541*H541,2)</f>
        <v>0</v>
      </c>
      <c r="K541" s="152" t="s">
        <v>1</v>
      </c>
      <c r="L541" s="34"/>
      <c r="M541" s="157" t="s">
        <v>1</v>
      </c>
      <c r="N541" s="158" t="s">
        <v>40</v>
      </c>
      <c r="O541" s="59"/>
      <c r="P541" s="159">
        <f>O541*H541</f>
        <v>0</v>
      </c>
      <c r="Q541" s="159">
        <v>8.8000000000000005E-3</v>
      </c>
      <c r="R541" s="159">
        <f>Q541*H541</f>
        <v>1.7600000000000001E-2</v>
      </c>
      <c r="S541" s="159">
        <v>0</v>
      </c>
      <c r="T541" s="160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61" t="s">
        <v>164</v>
      </c>
      <c r="AT541" s="161" t="s">
        <v>159</v>
      </c>
      <c r="AU541" s="161" t="s">
        <v>82</v>
      </c>
      <c r="AY541" s="18" t="s">
        <v>157</v>
      </c>
      <c r="BE541" s="162">
        <f>IF(N541="základní",J541,0)</f>
        <v>0</v>
      </c>
      <c r="BF541" s="162">
        <f>IF(N541="snížená",J541,0)</f>
        <v>0</v>
      </c>
      <c r="BG541" s="162">
        <f>IF(N541="zákl. přenesená",J541,0)</f>
        <v>0</v>
      </c>
      <c r="BH541" s="162">
        <f>IF(N541="sníž. přenesená",J541,0)</f>
        <v>0</v>
      </c>
      <c r="BI541" s="162">
        <f>IF(N541="nulová",J541,0)</f>
        <v>0</v>
      </c>
      <c r="BJ541" s="18" t="s">
        <v>32</v>
      </c>
      <c r="BK541" s="162">
        <f>ROUND(I541*H541,2)</f>
        <v>0</v>
      </c>
      <c r="BL541" s="18" t="s">
        <v>164</v>
      </c>
      <c r="BM541" s="161" t="s">
        <v>1511</v>
      </c>
    </row>
    <row r="542" spans="1:65" s="13" customFormat="1">
      <c r="B542" s="168"/>
      <c r="D542" s="169" t="s">
        <v>168</v>
      </c>
      <c r="E542" s="170" t="s">
        <v>1</v>
      </c>
      <c r="F542" s="171" t="s">
        <v>82</v>
      </c>
      <c r="H542" s="172">
        <v>2</v>
      </c>
      <c r="I542" s="173"/>
      <c r="L542" s="168"/>
      <c r="M542" s="174"/>
      <c r="N542" s="175"/>
      <c r="O542" s="175"/>
      <c r="P542" s="175"/>
      <c r="Q542" s="175"/>
      <c r="R542" s="175"/>
      <c r="S542" s="175"/>
      <c r="T542" s="176"/>
      <c r="AT542" s="170" t="s">
        <v>168</v>
      </c>
      <c r="AU542" s="170" t="s">
        <v>82</v>
      </c>
      <c r="AV542" s="13" t="s">
        <v>82</v>
      </c>
      <c r="AW542" s="13" t="s">
        <v>31</v>
      </c>
      <c r="AX542" s="13" t="s">
        <v>32</v>
      </c>
      <c r="AY542" s="170" t="s">
        <v>157</v>
      </c>
    </row>
    <row r="543" spans="1:65" s="2" customFormat="1" ht="16.5" customHeight="1">
      <c r="A543" s="33"/>
      <c r="B543" s="149"/>
      <c r="C543" s="150" t="s">
        <v>1512</v>
      </c>
      <c r="D543" s="150" t="s">
        <v>159</v>
      </c>
      <c r="E543" s="151" t="s">
        <v>1269</v>
      </c>
      <c r="F543" s="152" t="s">
        <v>1270</v>
      </c>
      <c r="G543" s="153" t="s">
        <v>398</v>
      </c>
      <c r="H543" s="154">
        <v>4</v>
      </c>
      <c r="I543" s="155"/>
      <c r="J543" s="156">
        <f>ROUND(I543*H543,2)</f>
        <v>0</v>
      </c>
      <c r="K543" s="152" t="s">
        <v>163</v>
      </c>
      <c r="L543" s="34"/>
      <c r="M543" s="157" t="s">
        <v>1</v>
      </c>
      <c r="N543" s="158" t="s">
        <v>40</v>
      </c>
      <c r="O543" s="59"/>
      <c r="P543" s="159">
        <f>O543*H543</f>
        <v>0</v>
      </c>
      <c r="Q543" s="159">
        <v>1.67E-3</v>
      </c>
      <c r="R543" s="159">
        <f>Q543*H543</f>
        <v>6.6800000000000002E-3</v>
      </c>
      <c r="S543" s="159">
        <v>0</v>
      </c>
      <c r="T543" s="160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61" t="s">
        <v>164</v>
      </c>
      <c r="AT543" s="161" t="s">
        <v>159</v>
      </c>
      <c r="AU543" s="161" t="s">
        <v>82</v>
      </c>
      <c r="AY543" s="18" t="s">
        <v>157</v>
      </c>
      <c r="BE543" s="162">
        <f>IF(N543="základní",J543,0)</f>
        <v>0</v>
      </c>
      <c r="BF543" s="162">
        <f>IF(N543="snížená",J543,0)</f>
        <v>0</v>
      </c>
      <c r="BG543" s="162">
        <f>IF(N543="zákl. přenesená",J543,0)</f>
        <v>0</v>
      </c>
      <c r="BH543" s="162">
        <f>IF(N543="sníž. přenesená",J543,0)</f>
        <v>0</v>
      </c>
      <c r="BI543" s="162">
        <f>IF(N543="nulová",J543,0)</f>
        <v>0</v>
      </c>
      <c r="BJ543" s="18" t="s">
        <v>32</v>
      </c>
      <c r="BK543" s="162">
        <f>ROUND(I543*H543,2)</f>
        <v>0</v>
      </c>
      <c r="BL543" s="18" t="s">
        <v>164</v>
      </c>
      <c r="BM543" s="161" t="s">
        <v>1513</v>
      </c>
    </row>
    <row r="544" spans="1:65" s="2" customFormat="1">
      <c r="A544" s="33"/>
      <c r="B544" s="34"/>
      <c r="C544" s="33"/>
      <c r="D544" s="163" t="s">
        <v>166</v>
      </c>
      <c r="E544" s="33"/>
      <c r="F544" s="164" t="s">
        <v>1272</v>
      </c>
      <c r="G544" s="33"/>
      <c r="H544" s="33"/>
      <c r="I544" s="165"/>
      <c r="J544" s="33"/>
      <c r="K544" s="33"/>
      <c r="L544" s="34"/>
      <c r="M544" s="166"/>
      <c r="N544" s="167"/>
      <c r="O544" s="59"/>
      <c r="P544" s="59"/>
      <c r="Q544" s="59"/>
      <c r="R544" s="59"/>
      <c r="S544" s="59"/>
      <c r="T544" s="60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T544" s="18" t="s">
        <v>166</v>
      </c>
      <c r="AU544" s="18" t="s">
        <v>82</v>
      </c>
    </row>
    <row r="545" spans="1:65" s="13" customFormat="1">
      <c r="B545" s="168"/>
      <c r="D545" s="169" t="s">
        <v>168</v>
      </c>
      <c r="E545" s="170" t="s">
        <v>1</v>
      </c>
      <c r="F545" s="171" t="s">
        <v>1514</v>
      </c>
      <c r="H545" s="172">
        <v>4</v>
      </c>
      <c r="I545" s="173"/>
      <c r="L545" s="168"/>
      <c r="M545" s="174"/>
      <c r="N545" s="175"/>
      <c r="O545" s="175"/>
      <c r="P545" s="175"/>
      <c r="Q545" s="175"/>
      <c r="R545" s="175"/>
      <c r="S545" s="175"/>
      <c r="T545" s="176"/>
      <c r="AT545" s="170" t="s">
        <v>168</v>
      </c>
      <c r="AU545" s="170" t="s">
        <v>82</v>
      </c>
      <c r="AV545" s="13" t="s">
        <v>82</v>
      </c>
      <c r="AW545" s="13" t="s">
        <v>31</v>
      </c>
      <c r="AX545" s="13" t="s">
        <v>32</v>
      </c>
      <c r="AY545" s="170" t="s">
        <v>157</v>
      </c>
    </row>
    <row r="546" spans="1:65" s="2" customFormat="1" ht="21.75" customHeight="1">
      <c r="A546" s="33"/>
      <c r="B546" s="149"/>
      <c r="C546" s="201" t="s">
        <v>1515</v>
      </c>
      <c r="D546" s="201" t="s">
        <v>338</v>
      </c>
      <c r="E546" s="202" t="s">
        <v>1280</v>
      </c>
      <c r="F546" s="203" t="s">
        <v>1281</v>
      </c>
      <c r="G546" s="204" t="s">
        <v>398</v>
      </c>
      <c r="H546" s="205">
        <v>2.02</v>
      </c>
      <c r="I546" s="206"/>
      <c r="J546" s="207">
        <f>ROUND(I546*H546,2)</f>
        <v>0</v>
      </c>
      <c r="K546" s="203" t="s">
        <v>1</v>
      </c>
      <c r="L546" s="208"/>
      <c r="M546" s="209" t="s">
        <v>1</v>
      </c>
      <c r="N546" s="210" t="s">
        <v>40</v>
      </c>
      <c r="O546" s="59"/>
      <c r="P546" s="159">
        <f>O546*H546</f>
        <v>0</v>
      </c>
      <c r="Q546" s="159">
        <v>1.2200000000000001E-2</v>
      </c>
      <c r="R546" s="159">
        <f>Q546*H546</f>
        <v>2.4644000000000003E-2</v>
      </c>
      <c r="S546" s="159">
        <v>0</v>
      </c>
      <c r="T546" s="160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61" t="s">
        <v>219</v>
      </c>
      <c r="AT546" s="161" t="s">
        <v>338</v>
      </c>
      <c r="AU546" s="161" t="s">
        <v>82</v>
      </c>
      <c r="AY546" s="18" t="s">
        <v>157</v>
      </c>
      <c r="BE546" s="162">
        <f>IF(N546="základní",J546,0)</f>
        <v>0</v>
      </c>
      <c r="BF546" s="162">
        <f>IF(N546="snížená",J546,0)</f>
        <v>0</v>
      </c>
      <c r="BG546" s="162">
        <f>IF(N546="zákl. přenesená",J546,0)</f>
        <v>0</v>
      </c>
      <c r="BH546" s="162">
        <f>IF(N546="sníž. přenesená",J546,0)</f>
        <v>0</v>
      </c>
      <c r="BI546" s="162">
        <f>IF(N546="nulová",J546,0)</f>
        <v>0</v>
      </c>
      <c r="BJ546" s="18" t="s">
        <v>32</v>
      </c>
      <c r="BK546" s="162">
        <f>ROUND(I546*H546,2)</f>
        <v>0</v>
      </c>
      <c r="BL546" s="18" t="s">
        <v>164</v>
      </c>
      <c r="BM546" s="161" t="s">
        <v>1516</v>
      </c>
    </row>
    <row r="547" spans="1:65" s="13" customFormat="1">
      <c r="B547" s="168"/>
      <c r="D547" s="169" t="s">
        <v>168</v>
      </c>
      <c r="E547" s="170" t="s">
        <v>1</v>
      </c>
      <c r="F547" s="171" t="s">
        <v>1252</v>
      </c>
      <c r="H547" s="172">
        <v>2.02</v>
      </c>
      <c r="I547" s="173"/>
      <c r="L547" s="168"/>
      <c r="M547" s="174"/>
      <c r="N547" s="175"/>
      <c r="O547" s="175"/>
      <c r="P547" s="175"/>
      <c r="Q547" s="175"/>
      <c r="R547" s="175"/>
      <c r="S547" s="175"/>
      <c r="T547" s="176"/>
      <c r="AT547" s="170" t="s">
        <v>168</v>
      </c>
      <c r="AU547" s="170" t="s">
        <v>82</v>
      </c>
      <c r="AV547" s="13" t="s">
        <v>82</v>
      </c>
      <c r="AW547" s="13" t="s">
        <v>31</v>
      </c>
      <c r="AX547" s="13" t="s">
        <v>75</v>
      </c>
      <c r="AY547" s="170" t="s">
        <v>157</v>
      </c>
    </row>
    <row r="548" spans="1:65" s="15" customFormat="1">
      <c r="B548" s="185"/>
      <c r="D548" s="169" t="s">
        <v>168</v>
      </c>
      <c r="E548" s="186" t="s">
        <v>1</v>
      </c>
      <c r="F548" s="187" t="s">
        <v>190</v>
      </c>
      <c r="H548" s="188">
        <v>2.02</v>
      </c>
      <c r="I548" s="189"/>
      <c r="L548" s="185"/>
      <c r="M548" s="190"/>
      <c r="N548" s="191"/>
      <c r="O548" s="191"/>
      <c r="P548" s="191"/>
      <c r="Q548" s="191"/>
      <c r="R548" s="191"/>
      <c r="S548" s="191"/>
      <c r="T548" s="192"/>
      <c r="AT548" s="186" t="s">
        <v>168</v>
      </c>
      <c r="AU548" s="186" t="s">
        <v>82</v>
      </c>
      <c r="AV548" s="15" t="s">
        <v>164</v>
      </c>
      <c r="AW548" s="15" t="s">
        <v>31</v>
      </c>
      <c r="AX548" s="15" t="s">
        <v>32</v>
      </c>
      <c r="AY548" s="186" t="s">
        <v>157</v>
      </c>
    </row>
    <row r="549" spans="1:65" s="2" customFormat="1" ht="16.5" customHeight="1">
      <c r="A549" s="33"/>
      <c r="B549" s="149"/>
      <c r="C549" s="201" t="s">
        <v>1517</v>
      </c>
      <c r="D549" s="201" t="s">
        <v>338</v>
      </c>
      <c r="E549" s="202" t="s">
        <v>1518</v>
      </c>
      <c r="F549" s="203" t="s">
        <v>1519</v>
      </c>
      <c r="G549" s="204" t="s">
        <v>398</v>
      </c>
      <c r="H549" s="205">
        <v>2.02</v>
      </c>
      <c r="I549" s="206"/>
      <c r="J549" s="207">
        <f>ROUND(I549*H549,2)</f>
        <v>0</v>
      </c>
      <c r="K549" s="203" t="s">
        <v>1</v>
      </c>
      <c r="L549" s="208"/>
      <c r="M549" s="209" t="s">
        <v>1</v>
      </c>
      <c r="N549" s="210" t="s">
        <v>40</v>
      </c>
      <c r="O549" s="59"/>
      <c r="P549" s="159">
        <f>O549*H549</f>
        <v>0</v>
      </c>
      <c r="Q549" s="159">
        <v>8.8000000000000005E-3</v>
      </c>
      <c r="R549" s="159">
        <f>Q549*H549</f>
        <v>1.7776E-2</v>
      </c>
      <c r="S549" s="159">
        <v>0</v>
      </c>
      <c r="T549" s="160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61" t="s">
        <v>219</v>
      </c>
      <c r="AT549" s="161" t="s">
        <v>338</v>
      </c>
      <c r="AU549" s="161" t="s">
        <v>82</v>
      </c>
      <c r="AY549" s="18" t="s">
        <v>157</v>
      </c>
      <c r="BE549" s="162">
        <f>IF(N549="základní",J549,0)</f>
        <v>0</v>
      </c>
      <c r="BF549" s="162">
        <f>IF(N549="snížená",J549,0)</f>
        <v>0</v>
      </c>
      <c r="BG549" s="162">
        <f>IF(N549="zákl. přenesená",J549,0)</f>
        <v>0</v>
      </c>
      <c r="BH549" s="162">
        <f>IF(N549="sníž. přenesená",J549,0)</f>
        <v>0</v>
      </c>
      <c r="BI549" s="162">
        <f>IF(N549="nulová",J549,0)</f>
        <v>0</v>
      </c>
      <c r="BJ549" s="18" t="s">
        <v>32</v>
      </c>
      <c r="BK549" s="162">
        <f>ROUND(I549*H549,2)</f>
        <v>0</v>
      </c>
      <c r="BL549" s="18" t="s">
        <v>164</v>
      </c>
      <c r="BM549" s="161" t="s">
        <v>1520</v>
      </c>
    </row>
    <row r="550" spans="1:65" s="13" customFormat="1">
      <c r="B550" s="168"/>
      <c r="D550" s="169" t="s">
        <v>168</v>
      </c>
      <c r="E550" s="170" t="s">
        <v>1</v>
      </c>
      <c r="F550" s="171" t="s">
        <v>1252</v>
      </c>
      <c r="H550" s="172">
        <v>2.02</v>
      </c>
      <c r="I550" s="173"/>
      <c r="L550" s="168"/>
      <c r="M550" s="174"/>
      <c r="N550" s="175"/>
      <c r="O550" s="175"/>
      <c r="P550" s="175"/>
      <c r="Q550" s="175"/>
      <c r="R550" s="175"/>
      <c r="S550" s="175"/>
      <c r="T550" s="176"/>
      <c r="AT550" s="170" t="s">
        <v>168</v>
      </c>
      <c r="AU550" s="170" t="s">
        <v>82</v>
      </c>
      <c r="AV550" s="13" t="s">
        <v>82</v>
      </c>
      <c r="AW550" s="13" t="s">
        <v>31</v>
      </c>
      <c r="AX550" s="13" t="s">
        <v>75</v>
      </c>
      <c r="AY550" s="170" t="s">
        <v>157</v>
      </c>
    </row>
    <row r="551" spans="1:65" s="15" customFormat="1">
      <c r="B551" s="185"/>
      <c r="D551" s="169" t="s">
        <v>168</v>
      </c>
      <c r="E551" s="186" t="s">
        <v>1</v>
      </c>
      <c r="F551" s="187" t="s">
        <v>190</v>
      </c>
      <c r="H551" s="188">
        <v>2.02</v>
      </c>
      <c r="I551" s="189"/>
      <c r="L551" s="185"/>
      <c r="M551" s="190"/>
      <c r="N551" s="191"/>
      <c r="O551" s="191"/>
      <c r="P551" s="191"/>
      <c r="Q551" s="191"/>
      <c r="R551" s="191"/>
      <c r="S551" s="191"/>
      <c r="T551" s="192"/>
      <c r="AT551" s="186" t="s">
        <v>168</v>
      </c>
      <c r="AU551" s="186" t="s">
        <v>82</v>
      </c>
      <c r="AV551" s="15" t="s">
        <v>164</v>
      </c>
      <c r="AW551" s="15" t="s">
        <v>31</v>
      </c>
      <c r="AX551" s="15" t="s">
        <v>32</v>
      </c>
      <c r="AY551" s="186" t="s">
        <v>157</v>
      </c>
    </row>
    <row r="552" spans="1:65" s="2" customFormat="1" ht="21.75" customHeight="1">
      <c r="A552" s="33"/>
      <c r="B552" s="149"/>
      <c r="C552" s="150" t="s">
        <v>1521</v>
      </c>
      <c r="D552" s="150" t="s">
        <v>159</v>
      </c>
      <c r="E552" s="151" t="s">
        <v>1522</v>
      </c>
      <c r="F552" s="152" t="s">
        <v>1523</v>
      </c>
      <c r="G552" s="153" t="s">
        <v>398</v>
      </c>
      <c r="H552" s="154">
        <v>1</v>
      </c>
      <c r="I552" s="155"/>
      <c r="J552" s="156">
        <f>ROUND(I552*H552,2)</f>
        <v>0</v>
      </c>
      <c r="K552" s="152" t="s">
        <v>1</v>
      </c>
      <c r="L552" s="34"/>
      <c r="M552" s="157" t="s">
        <v>1</v>
      </c>
      <c r="N552" s="158" t="s">
        <v>40</v>
      </c>
      <c r="O552" s="59"/>
      <c r="P552" s="159">
        <f>O552*H552</f>
        <v>0</v>
      </c>
      <c r="Q552" s="159">
        <v>8.8000000000000005E-3</v>
      </c>
      <c r="R552" s="159">
        <f>Q552*H552</f>
        <v>8.8000000000000005E-3</v>
      </c>
      <c r="S552" s="159">
        <v>0</v>
      </c>
      <c r="T552" s="160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61" t="s">
        <v>164</v>
      </c>
      <c r="AT552" s="161" t="s">
        <v>159</v>
      </c>
      <c r="AU552" s="161" t="s">
        <v>82</v>
      </c>
      <c r="AY552" s="18" t="s">
        <v>157</v>
      </c>
      <c r="BE552" s="162">
        <f>IF(N552="základní",J552,0)</f>
        <v>0</v>
      </c>
      <c r="BF552" s="162">
        <f>IF(N552="snížená",J552,0)</f>
        <v>0</v>
      </c>
      <c r="BG552" s="162">
        <f>IF(N552="zákl. přenesená",J552,0)</f>
        <v>0</v>
      </c>
      <c r="BH552" s="162">
        <f>IF(N552="sníž. přenesená",J552,0)</f>
        <v>0</v>
      </c>
      <c r="BI552" s="162">
        <f>IF(N552="nulová",J552,0)</f>
        <v>0</v>
      </c>
      <c r="BJ552" s="18" t="s">
        <v>32</v>
      </c>
      <c r="BK552" s="162">
        <f>ROUND(I552*H552,2)</f>
        <v>0</v>
      </c>
      <c r="BL552" s="18" t="s">
        <v>164</v>
      </c>
      <c r="BM552" s="161" t="s">
        <v>1524</v>
      </c>
    </row>
    <row r="553" spans="1:65" s="13" customFormat="1">
      <c r="B553" s="168"/>
      <c r="D553" s="169" t="s">
        <v>168</v>
      </c>
      <c r="E553" s="170" t="s">
        <v>1</v>
      </c>
      <c r="F553" s="171" t="s">
        <v>32</v>
      </c>
      <c r="H553" s="172">
        <v>1</v>
      </c>
      <c r="I553" s="173"/>
      <c r="L553" s="168"/>
      <c r="M553" s="174"/>
      <c r="N553" s="175"/>
      <c r="O553" s="175"/>
      <c r="P553" s="175"/>
      <c r="Q553" s="175"/>
      <c r="R553" s="175"/>
      <c r="S553" s="175"/>
      <c r="T553" s="176"/>
      <c r="AT553" s="170" t="s">
        <v>168</v>
      </c>
      <c r="AU553" s="170" t="s">
        <v>82</v>
      </c>
      <c r="AV553" s="13" t="s">
        <v>82</v>
      </c>
      <c r="AW553" s="13" t="s">
        <v>31</v>
      </c>
      <c r="AX553" s="13" t="s">
        <v>32</v>
      </c>
      <c r="AY553" s="170" t="s">
        <v>157</v>
      </c>
    </row>
    <row r="554" spans="1:65" s="2" customFormat="1" ht="16.5" customHeight="1">
      <c r="A554" s="33"/>
      <c r="B554" s="149"/>
      <c r="C554" s="150" t="s">
        <v>1525</v>
      </c>
      <c r="D554" s="150" t="s">
        <v>159</v>
      </c>
      <c r="E554" s="151" t="s">
        <v>1321</v>
      </c>
      <c r="F554" s="152" t="s">
        <v>1322</v>
      </c>
      <c r="G554" s="153" t="s">
        <v>398</v>
      </c>
      <c r="H554" s="154">
        <v>2</v>
      </c>
      <c r="I554" s="155"/>
      <c r="J554" s="156">
        <f>ROUND(I554*H554,2)</f>
        <v>0</v>
      </c>
      <c r="K554" s="152" t="s">
        <v>163</v>
      </c>
      <c r="L554" s="34"/>
      <c r="M554" s="157" t="s">
        <v>1</v>
      </c>
      <c r="N554" s="158" t="s">
        <v>40</v>
      </c>
      <c r="O554" s="59"/>
      <c r="P554" s="159">
        <f>O554*H554</f>
        <v>0</v>
      </c>
      <c r="Q554" s="159">
        <v>1.67E-3</v>
      </c>
      <c r="R554" s="159">
        <f>Q554*H554</f>
        <v>3.3400000000000001E-3</v>
      </c>
      <c r="S554" s="159">
        <v>0</v>
      </c>
      <c r="T554" s="160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61" t="s">
        <v>164</v>
      </c>
      <c r="AT554" s="161" t="s">
        <v>159</v>
      </c>
      <c r="AU554" s="161" t="s">
        <v>82</v>
      </c>
      <c r="AY554" s="18" t="s">
        <v>157</v>
      </c>
      <c r="BE554" s="162">
        <f>IF(N554="základní",J554,0)</f>
        <v>0</v>
      </c>
      <c r="BF554" s="162">
        <f>IF(N554="snížená",J554,0)</f>
        <v>0</v>
      </c>
      <c r="BG554" s="162">
        <f>IF(N554="zákl. přenesená",J554,0)</f>
        <v>0</v>
      </c>
      <c r="BH554" s="162">
        <f>IF(N554="sníž. přenesená",J554,0)</f>
        <v>0</v>
      </c>
      <c r="BI554" s="162">
        <f>IF(N554="nulová",J554,0)</f>
        <v>0</v>
      </c>
      <c r="BJ554" s="18" t="s">
        <v>32</v>
      </c>
      <c r="BK554" s="162">
        <f>ROUND(I554*H554,2)</f>
        <v>0</v>
      </c>
      <c r="BL554" s="18" t="s">
        <v>164</v>
      </c>
      <c r="BM554" s="161" t="s">
        <v>1526</v>
      </c>
    </row>
    <row r="555" spans="1:65" s="2" customFormat="1">
      <c r="A555" s="33"/>
      <c r="B555" s="34"/>
      <c r="C555" s="33"/>
      <c r="D555" s="163" t="s">
        <v>166</v>
      </c>
      <c r="E555" s="33"/>
      <c r="F555" s="164" t="s">
        <v>1324</v>
      </c>
      <c r="G555" s="33"/>
      <c r="H555" s="33"/>
      <c r="I555" s="165"/>
      <c r="J555" s="33"/>
      <c r="K555" s="33"/>
      <c r="L555" s="34"/>
      <c r="M555" s="166"/>
      <c r="N555" s="167"/>
      <c r="O555" s="59"/>
      <c r="P555" s="59"/>
      <c r="Q555" s="59"/>
      <c r="R555" s="59"/>
      <c r="S555" s="59"/>
      <c r="T555" s="60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T555" s="18" t="s">
        <v>166</v>
      </c>
      <c r="AU555" s="18" t="s">
        <v>82</v>
      </c>
    </row>
    <row r="556" spans="1:65" s="13" customFormat="1">
      <c r="B556" s="168"/>
      <c r="D556" s="169" t="s">
        <v>168</v>
      </c>
      <c r="E556" s="170" t="s">
        <v>1</v>
      </c>
      <c r="F556" s="171" t="s">
        <v>1478</v>
      </c>
      <c r="H556" s="172">
        <v>2</v>
      </c>
      <c r="I556" s="173"/>
      <c r="L556" s="168"/>
      <c r="M556" s="174"/>
      <c r="N556" s="175"/>
      <c r="O556" s="175"/>
      <c r="P556" s="175"/>
      <c r="Q556" s="175"/>
      <c r="R556" s="175"/>
      <c r="S556" s="175"/>
      <c r="T556" s="176"/>
      <c r="AT556" s="170" t="s">
        <v>168</v>
      </c>
      <c r="AU556" s="170" t="s">
        <v>82</v>
      </c>
      <c r="AV556" s="13" t="s">
        <v>82</v>
      </c>
      <c r="AW556" s="13" t="s">
        <v>31</v>
      </c>
      <c r="AX556" s="13" t="s">
        <v>32</v>
      </c>
      <c r="AY556" s="170" t="s">
        <v>157</v>
      </c>
    </row>
    <row r="557" spans="1:65" s="2" customFormat="1" ht="21.75" customHeight="1">
      <c r="A557" s="33"/>
      <c r="B557" s="149"/>
      <c r="C557" s="201" t="s">
        <v>1527</v>
      </c>
      <c r="D557" s="201" t="s">
        <v>338</v>
      </c>
      <c r="E557" s="202" t="s">
        <v>1528</v>
      </c>
      <c r="F557" s="203" t="s">
        <v>1529</v>
      </c>
      <c r="G557" s="204" t="s">
        <v>398</v>
      </c>
      <c r="H557" s="205">
        <v>1.01</v>
      </c>
      <c r="I557" s="206"/>
      <c r="J557" s="207">
        <f>ROUND(I557*H557,2)</f>
        <v>0</v>
      </c>
      <c r="K557" s="203" t="s">
        <v>1</v>
      </c>
      <c r="L557" s="208"/>
      <c r="M557" s="209" t="s">
        <v>1</v>
      </c>
      <c r="N557" s="210" t="s">
        <v>40</v>
      </c>
      <c r="O557" s="59"/>
      <c r="P557" s="159">
        <f>O557*H557</f>
        <v>0</v>
      </c>
      <c r="Q557" s="159">
        <v>1.6799999999999999E-2</v>
      </c>
      <c r="R557" s="159">
        <f>Q557*H557</f>
        <v>1.6968E-2</v>
      </c>
      <c r="S557" s="159">
        <v>0</v>
      </c>
      <c r="T557" s="160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61" t="s">
        <v>219</v>
      </c>
      <c r="AT557" s="161" t="s">
        <v>338</v>
      </c>
      <c r="AU557" s="161" t="s">
        <v>82</v>
      </c>
      <c r="AY557" s="18" t="s">
        <v>157</v>
      </c>
      <c r="BE557" s="162">
        <f>IF(N557="základní",J557,0)</f>
        <v>0</v>
      </c>
      <c r="BF557" s="162">
        <f>IF(N557="snížená",J557,0)</f>
        <v>0</v>
      </c>
      <c r="BG557" s="162">
        <f>IF(N557="zákl. přenesená",J557,0)</f>
        <v>0</v>
      </c>
      <c r="BH557" s="162">
        <f>IF(N557="sníž. přenesená",J557,0)</f>
        <v>0</v>
      </c>
      <c r="BI557" s="162">
        <f>IF(N557="nulová",J557,0)</f>
        <v>0</v>
      </c>
      <c r="BJ557" s="18" t="s">
        <v>32</v>
      </c>
      <c r="BK557" s="162">
        <f>ROUND(I557*H557,2)</f>
        <v>0</v>
      </c>
      <c r="BL557" s="18" t="s">
        <v>164</v>
      </c>
      <c r="BM557" s="161" t="s">
        <v>1530</v>
      </c>
    </row>
    <row r="558" spans="1:65" s="13" customFormat="1">
      <c r="B558" s="168"/>
      <c r="D558" s="169" t="s">
        <v>168</v>
      </c>
      <c r="E558" s="170" t="s">
        <v>1</v>
      </c>
      <c r="F558" s="171" t="s">
        <v>1262</v>
      </c>
      <c r="H558" s="172">
        <v>1.01</v>
      </c>
      <c r="I558" s="173"/>
      <c r="L558" s="168"/>
      <c r="M558" s="174"/>
      <c r="N558" s="175"/>
      <c r="O558" s="175"/>
      <c r="P558" s="175"/>
      <c r="Q558" s="175"/>
      <c r="R558" s="175"/>
      <c r="S558" s="175"/>
      <c r="T558" s="176"/>
      <c r="AT558" s="170" t="s">
        <v>168</v>
      </c>
      <c r="AU558" s="170" t="s">
        <v>82</v>
      </c>
      <c r="AV558" s="13" t="s">
        <v>82</v>
      </c>
      <c r="AW558" s="13" t="s">
        <v>31</v>
      </c>
      <c r="AX558" s="13" t="s">
        <v>75</v>
      </c>
      <c r="AY558" s="170" t="s">
        <v>157</v>
      </c>
    </row>
    <row r="559" spans="1:65" s="15" customFormat="1">
      <c r="B559" s="185"/>
      <c r="D559" s="169" t="s">
        <v>168</v>
      </c>
      <c r="E559" s="186" t="s">
        <v>1</v>
      </c>
      <c r="F559" s="187" t="s">
        <v>190</v>
      </c>
      <c r="H559" s="188">
        <v>1.01</v>
      </c>
      <c r="I559" s="189"/>
      <c r="L559" s="185"/>
      <c r="M559" s="190"/>
      <c r="N559" s="191"/>
      <c r="O559" s="191"/>
      <c r="P559" s="191"/>
      <c r="Q559" s="191"/>
      <c r="R559" s="191"/>
      <c r="S559" s="191"/>
      <c r="T559" s="192"/>
      <c r="AT559" s="186" t="s">
        <v>168</v>
      </c>
      <c r="AU559" s="186" t="s">
        <v>82</v>
      </c>
      <c r="AV559" s="15" t="s">
        <v>164</v>
      </c>
      <c r="AW559" s="15" t="s">
        <v>31</v>
      </c>
      <c r="AX559" s="15" t="s">
        <v>32</v>
      </c>
      <c r="AY559" s="186" t="s">
        <v>157</v>
      </c>
    </row>
    <row r="560" spans="1:65" s="2" customFormat="1" ht="16.5" customHeight="1">
      <c r="A560" s="33"/>
      <c r="B560" s="149"/>
      <c r="C560" s="201" t="s">
        <v>1531</v>
      </c>
      <c r="D560" s="201" t="s">
        <v>338</v>
      </c>
      <c r="E560" s="202" t="s">
        <v>1532</v>
      </c>
      <c r="F560" s="203" t="s">
        <v>1533</v>
      </c>
      <c r="G560" s="204" t="s">
        <v>398</v>
      </c>
      <c r="H560" s="205">
        <v>1.01</v>
      </c>
      <c r="I560" s="206"/>
      <c r="J560" s="207">
        <f>ROUND(I560*H560,2)</f>
        <v>0</v>
      </c>
      <c r="K560" s="203" t="s">
        <v>1</v>
      </c>
      <c r="L560" s="208"/>
      <c r="M560" s="209" t="s">
        <v>1</v>
      </c>
      <c r="N560" s="210" t="s">
        <v>40</v>
      </c>
      <c r="O560" s="59"/>
      <c r="P560" s="159">
        <f>O560*H560</f>
        <v>0</v>
      </c>
      <c r="Q560" s="159">
        <v>8.8000000000000005E-3</v>
      </c>
      <c r="R560" s="159">
        <f>Q560*H560</f>
        <v>8.8880000000000001E-3</v>
      </c>
      <c r="S560" s="159">
        <v>0</v>
      </c>
      <c r="T560" s="160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61" t="s">
        <v>219</v>
      </c>
      <c r="AT560" s="161" t="s">
        <v>338</v>
      </c>
      <c r="AU560" s="161" t="s">
        <v>82</v>
      </c>
      <c r="AY560" s="18" t="s">
        <v>157</v>
      </c>
      <c r="BE560" s="162">
        <f>IF(N560="základní",J560,0)</f>
        <v>0</v>
      </c>
      <c r="BF560" s="162">
        <f>IF(N560="snížená",J560,0)</f>
        <v>0</v>
      </c>
      <c r="BG560" s="162">
        <f>IF(N560="zákl. přenesená",J560,0)</f>
        <v>0</v>
      </c>
      <c r="BH560" s="162">
        <f>IF(N560="sníž. přenesená",J560,0)</f>
        <v>0</v>
      </c>
      <c r="BI560" s="162">
        <f>IF(N560="nulová",J560,0)</f>
        <v>0</v>
      </c>
      <c r="BJ560" s="18" t="s">
        <v>32</v>
      </c>
      <c r="BK560" s="162">
        <f>ROUND(I560*H560,2)</f>
        <v>0</v>
      </c>
      <c r="BL560" s="18" t="s">
        <v>164</v>
      </c>
      <c r="BM560" s="161" t="s">
        <v>1534</v>
      </c>
    </row>
    <row r="561" spans="1:65" s="13" customFormat="1">
      <c r="B561" s="168"/>
      <c r="D561" s="169" t="s">
        <v>168</v>
      </c>
      <c r="E561" s="170" t="s">
        <v>1</v>
      </c>
      <c r="F561" s="171" t="s">
        <v>1262</v>
      </c>
      <c r="H561" s="172">
        <v>1.01</v>
      </c>
      <c r="I561" s="173"/>
      <c r="L561" s="168"/>
      <c r="M561" s="174"/>
      <c r="N561" s="175"/>
      <c r="O561" s="175"/>
      <c r="P561" s="175"/>
      <c r="Q561" s="175"/>
      <c r="R561" s="175"/>
      <c r="S561" s="175"/>
      <c r="T561" s="176"/>
      <c r="AT561" s="170" t="s">
        <v>168</v>
      </c>
      <c r="AU561" s="170" t="s">
        <v>82</v>
      </c>
      <c r="AV561" s="13" t="s">
        <v>82</v>
      </c>
      <c r="AW561" s="13" t="s">
        <v>31</v>
      </c>
      <c r="AX561" s="13" t="s">
        <v>75</v>
      </c>
      <c r="AY561" s="170" t="s">
        <v>157</v>
      </c>
    </row>
    <row r="562" spans="1:65" s="15" customFormat="1">
      <c r="B562" s="185"/>
      <c r="D562" s="169" t="s">
        <v>168</v>
      </c>
      <c r="E562" s="186" t="s">
        <v>1</v>
      </c>
      <c r="F562" s="187" t="s">
        <v>190</v>
      </c>
      <c r="H562" s="188">
        <v>1.01</v>
      </c>
      <c r="I562" s="189"/>
      <c r="L562" s="185"/>
      <c r="M562" s="190"/>
      <c r="N562" s="191"/>
      <c r="O562" s="191"/>
      <c r="P562" s="191"/>
      <c r="Q562" s="191"/>
      <c r="R562" s="191"/>
      <c r="S562" s="191"/>
      <c r="T562" s="192"/>
      <c r="AT562" s="186" t="s">
        <v>168</v>
      </c>
      <c r="AU562" s="186" t="s">
        <v>82</v>
      </c>
      <c r="AV562" s="15" t="s">
        <v>164</v>
      </c>
      <c r="AW562" s="15" t="s">
        <v>31</v>
      </c>
      <c r="AX562" s="15" t="s">
        <v>32</v>
      </c>
      <c r="AY562" s="186" t="s">
        <v>157</v>
      </c>
    </row>
    <row r="563" spans="1:65" s="2" customFormat="1" ht="16.5" customHeight="1">
      <c r="A563" s="33"/>
      <c r="B563" s="149"/>
      <c r="C563" s="150" t="s">
        <v>1535</v>
      </c>
      <c r="D563" s="150" t="s">
        <v>159</v>
      </c>
      <c r="E563" s="151" t="s">
        <v>1339</v>
      </c>
      <c r="F563" s="152" t="s">
        <v>1340</v>
      </c>
      <c r="G563" s="153" t="s">
        <v>398</v>
      </c>
      <c r="H563" s="154">
        <v>2</v>
      </c>
      <c r="I563" s="155"/>
      <c r="J563" s="156">
        <f>ROUND(I563*H563,2)</f>
        <v>0</v>
      </c>
      <c r="K563" s="152" t="s">
        <v>163</v>
      </c>
      <c r="L563" s="34"/>
      <c r="M563" s="157" t="s">
        <v>1</v>
      </c>
      <c r="N563" s="158" t="s">
        <v>40</v>
      </c>
      <c r="O563" s="59"/>
      <c r="P563" s="159">
        <f>O563*H563</f>
        <v>0</v>
      </c>
      <c r="Q563" s="159">
        <v>1.7099999999999999E-3</v>
      </c>
      <c r="R563" s="159">
        <f>Q563*H563</f>
        <v>3.4199999999999999E-3</v>
      </c>
      <c r="S563" s="159">
        <v>0</v>
      </c>
      <c r="T563" s="160">
        <f>S563*H563</f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61" t="s">
        <v>164</v>
      </c>
      <c r="AT563" s="161" t="s">
        <v>159</v>
      </c>
      <c r="AU563" s="161" t="s">
        <v>82</v>
      </c>
      <c r="AY563" s="18" t="s">
        <v>157</v>
      </c>
      <c r="BE563" s="162">
        <f>IF(N563="základní",J563,0)</f>
        <v>0</v>
      </c>
      <c r="BF563" s="162">
        <f>IF(N563="snížená",J563,0)</f>
        <v>0</v>
      </c>
      <c r="BG563" s="162">
        <f>IF(N563="zákl. přenesená",J563,0)</f>
        <v>0</v>
      </c>
      <c r="BH563" s="162">
        <f>IF(N563="sníž. přenesená",J563,0)</f>
        <v>0</v>
      </c>
      <c r="BI563" s="162">
        <f>IF(N563="nulová",J563,0)</f>
        <v>0</v>
      </c>
      <c r="BJ563" s="18" t="s">
        <v>32</v>
      </c>
      <c r="BK563" s="162">
        <f>ROUND(I563*H563,2)</f>
        <v>0</v>
      </c>
      <c r="BL563" s="18" t="s">
        <v>164</v>
      </c>
      <c r="BM563" s="161" t="s">
        <v>1536</v>
      </c>
    </row>
    <row r="564" spans="1:65" s="2" customFormat="1">
      <c r="A564" s="33"/>
      <c r="B564" s="34"/>
      <c r="C564" s="33"/>
      <c r="D564" s="163" t="s">
        <v>166</v>
      </c>
      <c r="E564" s="33"/>
      <c r="F564" s="164" t="s">
        <v>1342</v>
      </c>
      <c r="G564" s="33"/>
      <c r="H564" s="33"/>
      <c r="I564" s="165"/>
      <c r="J564" s="33"/>
      <c r="K564" s="33"/>
      <c r="L564" s="34"/>
      <c r="M564" s="166"/>
      <c r="N564" s="167"/>
      <c r="O564" s="59"/>
      <c r="P564" s="59"/>
      <c r="Q564" s="59"/>
      <c r="R564" s="59"/>
      <c r="S564" s="59"/>
      <c r="T564" s="60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T564" s="18" t="s">
        <v>166</v>
      </c>
      <c r="AU564" s="18" t="s">
        <v>82</v>
      </c>
    </row>
    <row r="565" spans="1:65" s="13" customFormat="1">
      <c r="B565" s="168"/>
      <c r="D565" s="169" t="s">
        <v>168</v>
      </c>
      <c r="E565" s="170" t="s">
        <v>1</v>
      </c>
      <c r="F565" s="171" t="s">
        <v>82</v>
      </c>
      <c r="H565" s="172">
        <v>2</v>
      </c>
      <c r="I565" s="173"/>
      <c r="L565" s="168"/>
      <c r="M565" s="174"/>
      <c r="N565" s="175"/>
      <c r="O565" s="175"/>
      <c r="P565" s="175"/>
      <c r="Q565" s="175"/>
      <c r="R565" s="175"/>
      <c r="S565" s="175"/>
      <c r="T565" s="176"/>
      <c r="AT565" s="170" t="s">
        <v>168</v>
      </c>
      <c r="AU565" s="170" t="s">
        <v>82</v>
      </c>
      <c r="AV565" s="13" t="s">
        <v>82</v>
      </c>
      <c r="AW565" s="13" t="s">
        <v>31</v>
      </c>
      <c r="AX565" s="13" t="s">
        <v>32</v>
      </c>
      <c r="AY565" s="170" t="s">
        <v>157</v>
      </c>
    </row>
    <row r="566" spans="1:65" s="2" customFormat="1" ht="16.5" customHeight="1">
      <c r="A566" s="33"/>
      <c r="B566" s="149"/>
      <c r="C566" s="201" t="s">
        <v>1537</v>
      </c>
      <c r="D566" s="201" t="s">
        <v>338</v>
      </c>
      <c r="E566" s="202" t="s">
        <v>1538</v>
      </c>
      <c r="F566" s="203" t="s">
        <v>1539</v>
      </c>
      <c r="G566" s="204" t="s">
        <v>398</v>
      </c>
      <c r="H566" s="205">
        <v>2.02</v>
      </c>
      <c r="I566" s="206"/>
      <c r="J566" s="207">
        <f>ROUND(I566*H566,2)</f>
        <v>0</v>
      </c>
      <c r="K566" s="203" t="s">
        <v>1</v>
      </c>
      <c r="L566" s="208"/>
      <c r="M566" s="209" t="s">
        <v>1</v>
      </c>
      <c r="N566" s="210" t="s">
        <v>40</v>
      </c>
      <c r="O566" s="59"/>
      <c r="P566" s="159">
        <f>O566*H566</f>
        <v>0</v>
      </c>
      <c r="Q566" s="159">
        <v>1.9699999999999999E-2</v>
      </c>
      <c r="R566" s="159">
        <f>Q566*H566</f>
        <v>3.9793999999999996E-2</v>
      </c>
      <c r="S566" s="159">
        <v>0</v>
      </c>
      <c r="T566" s="160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61" t="s">
        <v>219</v>
      </c>
      <c r="AT566" s="161" t="s">
        <v>338</v>
      </c>
      <c r="AU566" s="161" t="s">
        <v>82</v>
      </c>
      <c r="AY566" s="18" t="s">
        <v>157</v>
      </c>
      <c r="BE566" s="162">
        <f>IF(N566="základní",J566,0)</f>
        <v>0</v>
      </c>
      <c r="BF566" s="162">
        <f>IF(N566="snížená",J566,0)</f>
        <v>0</v>
      </c>
      <c r="BG566" s="162">
        <f>IF(N566="zákl. přenesená",J566,0)</f>
        <v>0</v>
      </c>
      <c r="BH566" s="162">
        <f>IF(N566="sníž. přenesená",J566,0)</f>
        <v>0</v>
      </c>
      <c r="BI566" s="162">
        <f>IF(N566="nulová",J566,0)</f>
        <v>0</v>
      </c>
      <c r="BJ566" s="18" t="s">
        <v>32</v>
      </c>
      <c r="BK566" s="162">
        <f>ROUND(I566*H566,2)</f>
        <v>0</v>
      </c>
      <c r="BL566" s="18" t="s">
        <v>164</v>
      </c>
      <c r="BM566" s="161" t="s">
        <v>1540</v>
      </c>
    </row>
    <row r="567" spans="1:65" s="13" customFormat="1">
      <c r="B567" s="168"/>
      <c r="D567" s="169" t="s">
        <v>168</v>
      </c>
      <c r="E567" s="170" t="s">
        <v>1</v>
      </c>
      <c r="F567" s="171" t="s">
        <v>1252</v>
      </c>
      <c r="H567" s="172">
        <v>2.02</v>
      </c>
      <c r="I567" s="173"/>
      <c r="L567" s="168"/>
      <c r="M567" s="174"/>
      <c r="N567" s="175"/>
      <c r="O567" s="175"/>
      <c r="P567" s="175"/>
      <c r="Q567" s="175"/>
      <c r="R567" s="175"/>
      <c r="S567" s="175"/>
      <c r="T567" s="176"/>
      <c r="AT567" s="170" t="s">
        <v>168</v>
      </c>
      <c r="AU567" s="170" t="s">
        <v>82</v>
      </c>
      <c r="AV567" s="13" t="s">
        <v>82</v>
      </c>
      <c r="AW567" s="13" t="s">
        <v>31</v>
      </c>
      <c r="AX567" s="13" t="s">
        <v>75</v>
      </c>
      <c r="AY567" s="170" t="s">
        <v>157</v>
      </c>
    </row>
    <row r="568" spans="1:65" s="15" customFormat="1">
      <c r="B568" s="185"/>
      <c r="D568" s="169" t="s">
        <v>168</v>
      </c>
      <c r="E568" s="186" t="s">
        <v>1</v>
      </c>
      <c r="F568" s="187" t="s">
        <v>190</v>
      </c>
      <c r="H568" s="188">
        <v>2.02</v>
      </c>
      <c r="I568" s="189"/>
      <c r="L568" s="185"/>
      <c r="M568" s="190"/>
      <c r="N568" s="191"/>
      <c r="O568" s="191"/>
      <c r="P568" s="191"/>
      <c r="Q568" s="191"/>
      <c r="R568" s="191"/>
      <c r="S568" s="191"/>
      <c r="T568" s="192"/>
      <c r="AT568" s="186" t="s">
        <v>168</v>
      </c>
      <c r="AU568" s="186" t="s">
        <v>82</v>
      </c>
      <c r="AV568" s="15" t="s">
        <v>164</v>
      </c>
      <c r="AW568" s="15" t="s">
        <v>31</v>
      </c>
      <c r="AX568" s="15" t="s">
        <v>32</v>
      </c>
      <c r="AY568" s="186" t="s">
        <v>157</v>
      </c>
    </row>
    <row r="569" spans="1:65" s="2" customFormat="1" ht="16.5" customHeight="1">
      <c r="A569" s="33"/>
      <c r="B569" s="149"/>
      <c r="C569" s="150" t="s">
        <v>1541</v>
      </c>
      <c r="D569" s="150" t="s">
        <v>159</v>
      </c>
      <c r="E569" s="151" t="s">
        <v>1542</v>
      </c>
      <c r="F569" s="152" t="s">
        <v>1543</v>
      </c>
      <c r="G569" s="153" t="s">
        <v>212</v>
      </c>
      <c r="H569" s="154">
        <v>100</v>
      </c>
      <c r="I569" s="155"/>
      <c r="J569" s="156">
        <f>ROUND(I569*H569,2)</f>
        <v>0</v>
      </c>
      <c r="K569" s="152" t="s">
        <v>163</v>
      </c>
      <c r="L569" s="34"/>
      <c r="M569" s="157" t="s">
        <v>1</v>
      </c>
      <c r="N569" s="158" t="s">
        <v>40</v>
      </c>
      <c r="O569" s="59"/>
      <c r="P569" s="159">
        <f>O569*H569</f>
        <v>0</v>
      </c>
      <c r="Q569" s="159">
        <v>0</v>
      </c>
      <c r="R569" s="159">
        <f>Q569*H569</f>
        <v>0</v>
      </c>
      <c r="S569" s="159">
        <v>0</v>
      </c>
      <c r="T569" s="160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61" t="s">
        <v>164</v>
      </c>
      <c r="AT569" s="161" t="s">
        <v>159</v>
      </c>
      <c r="AU569" s="161" t="s">
        <v>82</v>
      </c>
      <c r="AY569" s="18" t="s">
        <v>157</v>
      </c>
      <c r="BE569" s="162">
        <f>IF(N569="základní",J569,0)</f>
        <v>0</v>
      </c>
      <c r="BF569" s="162">
        <f>IF(N569="snížená",J569,0)</f>
        <v>0</v>
      </c>
      <c r="BG569" s="162">
        <f>IF(N569="zákl. přenesená",J569,0)</f>
        <v>0</v>
      </c>
      <c r="BH569" s="162">
        <f>IF(N569="sníž. přenesená",J569,0)</f>
        <v>0</v>
      </c>
      <c r="BI569" s="162">
        <f>IF(N569="nulová",J569,0)</f>
        <v>0</v>
      </c>
      <c r="BJ569" s="18" t="s">
        <v>32</v>
      </c>
      <c r="BK569" s="162">
        <f>ROUND(I569*H569,2)</f>
        <v>0</v>
      </c>
      <c r="BL569" s="18" t="s">
        <v>164</v>
      </c>
      <c r="BM569" s="161" t="s">
        <v>1544</v>
      </c>
    </row>
    <row r="570" spans="1:65" s="2" customFormat="1">
      <c r="A570" s="33"/>
      <c r="B570" s="34"/>
      <c r="C570" s="33"/>
      <c r="D570" s="163" t="s">
        <v>166</v>
      </c>
      <c r="E570" s="33"/>
      <c r="F570" s="164" t="s">
        <v>1545</v>
      </c>
      <c r="G570" s="33"/>
      <c r="H570" s="33"/>
      <c r="I570" s="165"/>
      <c r="J570" s="33"/>
      <c r="K570" s="33"/>
      <c r="L570" s="34"/>
      <c r="M570" s="166"/>
      <c r="N570" s="167"/>
      <c r="O570" s="59"/>
      <c r="P570" s="59"/>
      <c r="Q570" s="59"/>
      <c r="R570" s="59"/>
      <c r="S570" s="59"/>
      <c r="T570" s="60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T570" s="18" t="s">
        <v>166</v>
      </c>
      <c r="AU570" s="18" t="s">
        <v>82</v>
      </c>
    </row>
    <row r="571" spans="1:65" s="2" customFormat="1" ht="19.5">
      <c r="A571" s="33"/>
      <c r="B571" s="34"/>
      <c r="C571" s="33"/>
      <c r="D571" s="169" t="s">
        <v>177</v>
      </c>
      <c r="E571" s="33"/>
      <c r="F571" s="177" t="s">
        <v>1139</v>
      </c>
      <c r="G571" s="33"/>
      <c r="H571" s="33"/>
      <c r="I571" s="165"/>
      <c r="J571" s="33"/>
      <c r="K571" s="33"/>
      <c r="L571" s="34"/>
      <c r="M571" s="166"/>
      <c r="N571" s="167"/>
      <c r="O571" s="59"/>
      <c r="P571" s="59"/>
      <c r="Q571" s="59"/>
      <c r="R571" s="59"/>
      <c r="S571" s="59"/>
      <c r="T571" s="60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T571" s="18" t="s">
        <v>177</v>
      </c>
      <c r="AU571" s="18" t="s">
        <v>82</v>
      </c>
    </row>
    <row r="572" spans="1:65" s="13" customFormat="1">
      <c r="B572" s="168"/>
      <c r="D572" s="169" t="s">
        <v>168</v>
      </c>
      <c r="E572" s="170" t="s">
        <v>1</v>
      </c>
      <c r="F572" s="171" t="s">
        <v>1430</v>
      </c>
      <c r="H572" s="172">
        <v>100</v>
      </c>
      <c r="I572" s="173"/>
      <c r="L572" s="168"/>
      <c r="M572" s="174"/>
      <c r="N572" s="175"/>
      <c r="O572" s="175"/>
      <c r="P572" s="175"/>
      <c r="Q572" s="175"/>
      <c r="R572" s="175"/>
      <c r="S572" s="175"/>
      <c r="T572" s="176"/>
      <c r="AT572" s="170" t="s">
        <v>168</v>
      </c>
      <c r="AU572" s="170" t="s">
        <v>82</v>
      </c>
      <c r="AV572" s="13" t="s">
        <v>82</v>
      </c>
      <c r="AW572" s="13" t="s">
        <v>31</v>
      </c>
      <c r="AX572" s="13" t="s">
        <v>32</v>
      </c>
      <c r="AY572" s="170" t="s">
        <v>157</v>
      </c>
    </row>
    <row r="573" spans="1:65" s="2" customFormat="1" ht="16.5" customHeight="1">
      <c r="A573" s="33"/>
      <c r="B573" s="149"/>
      <c r="C573" s="201" t="s">
        <v>1546</v>
      </c>
      <c r="D573" s="201" t="s">
        <v>338</v>
      </c>
      <c r="E573" s="202" t="s">
        <v>1547</v>
      </c>
      <c r="F573" s="203" t="s">
        <v>1548</v>
      </c>
      <c r="G573" s="204" t="s">
        <v>212</v>
      </c>
      <c r="H573" s="205">
        <v>103.023</v>
      </c>
      <c r="I573" s="206"/>
      <c r="J573" s="207">
        <f>ROUND(I573*H573,2)</f>
        <v>0</v>
      </c>
      <c r="K573" s="203" t="s">
        <v>1</v>
      </c>
      <c r="L573" s="208"/>
      <c r="M573" s="209" t="s">
        <v>1</v>
      </c>
      <c r="N573" s="210" t="s">
        <v>40</v>
      </c>
      <c r="O573" s="59"/>
      <c r="P573" s="159">
        <f>O573*H573</f>
        <v>0</v>
      </c>
      <c r="Q573" s="159">
        <v>2.7999999999999998E-4</v>
      </c>
      <c r="R573" s="159">
        <f>Q573*H573</f>
        <v>2.8846439999999997E-2</v>
      </c>
      <c r="S573" s="159">
        <v>0</v>
      </c>
      <c r="T573" s="160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61" t="s">
        <v>219</v>
      </c>
      <c r="AT573" s="161" t="s">
        <v>338</v>
      </c>
      <c r="AU573" s="161" t="s">
        <v>82</v>
      </c>
      <c r="AY573" s="18" t="s">
        <v>157</v>
      </c>
      <c r="BE573" s="162">
        <f>IF(N573="základní",J573,0)</f>
        <v>0</v>
      </c>
      <c r="BF573" s="162">
        <f>IF(N573="snížená",J573,0)</f>
        <v>0</v>
      </c>
      <c r="BG573" s="162">
        <f>IF(N573="zákl. přenesená",J573,0)</f>
        <v>0</v>
      </c>
      <c r="BH573" s="162">
        <f>IF(N573="sníž. přenesená",J573,0)</f>
        <v>0</v>
      </c>
      <c r="BI573" s="162">
        <f>IF(N573="nulová",J573,0)</f>
        <v>0</v>
      </c>
      <c r="BJ573" s="18" t="s">
        <v>32</v>
      </c>
      <c r="BK573" s="162">
        <f>ROUND(I573*H573,2)</f>
        <v>0</v>
      </c>
      <c r="BL573" s="18" t="s">
        <v>164</v>
      </c>
      <c r="BM573" s="161" t="s">
        <v>1549</v>
      </c>
    </row>
    <row r="574" spans="1:65" s="13" customFormat="1">
      <c r="B574" s="168"/>
      <c r="D574" s="169" t="s">
        <v>168</v>
      </c>
      <c r="E574" s="170" t="s">
        <v>1</v>
      </c>
      <c r="F574" s="171" t="s">
        <v>1550</v>
      </c>
      <c r="H574" s="172">
        <v>101.5</v>
      </c>
      <c r="I574" s="173"/>
      <c r="L574" s="168"/>
      <c r="M574" s="174"/>
      <c r="N574" s="175"/>
      <c r="O574" s="175"/>
      <c r="P574" s="175"/>
      <c r="Q574" s="175"/>
      <c r="R574" s="175"/>
      <c r="S574" s="175"/>
      <c r="T574" s="176"/>
      <c r="AT574" s="170" t="s">
        <v>168</v>
      </c>
      <c r="AU574" s="170" t="s">
        <v>82</v>
      </c>
      <c r="AV574" s="13" t="s">
        <v>82</v>
      </c>
      <c r="AW574" s="13" t="s">
        <v>31</v>
      </c>
      <c r="AX574" s="13" t="s">
        <v>75</v>
      </c>
      <c r="AY574" s="170" t="s">
        <v>157</v>
      </c>
    </row>
    <row r="575" spans="1:65" s="15" customFormat="1">
      <c r="B575" s="185"/>
      <c r="D575" s="169" t="s">
        <v>168</v>
      </c>
      <c r="E575" s="186" t="s">
        <v>1</v>
      </c>
      <c r="F575" s="187" t="s">
        <v>190</v>
      </c>
      <c r="H575" s="188">
        <v>101.5</v>
      </c>
      <c r="I575" s="189"/>
      <c r="L575" s="185"/>
      <c r="M575" s="190"/>
      <c r="N575" s="191"/>
      <c r="O575" s="191"/>
      <c r="P575" s="191"/>
      <c r="Q575" s="191"/>
      <c r="R575" s="191"/>
      <c r="S575" s="191"/>
      <c r="T575" s="192"/>
      <c r="AT575" s="186" t="s">
        <v>168</v>
      </c>
      <c r="AU575" s="186" t="s">
        <v>82</v>
      </c>
      <c r="AV575" s="15" t="s">
        <v>164</v>
      </c>
      <c r="AW575" s="15" t="s">
        <v>31</v>
      </c>
      <c r="AX575" s="15" t="s">
        <v>32</v>
      </c>
      <c r="AY575" s="186" t="s">
        <v>157</v>
      </c>
    </row>
    <row r="576" spans="1:65" s="13" customFormat="1">
      <c r="B576" s="168"/>
      <c r="D576" s="169" t="s">
        <v>168</v>
      </c>
      <c r="F576" s="171" t="s">
        <v>1551</v>
      </c>
      <c r="H576" s="172">
        <v>103.023</v>
      </c>
      <c r="I576" s="173"/>
      <c r="L576" s="168"/>
      <c r="M576" s="174"/>
      <c r="N576" s="175"/>
      <c r="O576" s="175"/>
      <c r="P576" s="175"/>
      <c r="Q576" s="175"/>
      <c r="R576" s="175"/>
      <c r="S576" s="175"/>
      <c r="T576" s="176"/>
      <c r="AT576" s="170" t="s">
        <v>168</v>
      </c>
      <c r="AU576" s="170" t="s">
        <v>82</v>
      </c>
      <c r="AV576" s="13" t="s">
        <v>82</v>
      </c>
      <c r="AW576" s="13" t="s">
        <v>3</v>
      </c>
      <c r="AX576" s="13" t="s">
        <v>32</v>
      </c>
      <c r="AY576" s="170" t="s">
        <v>157</v>
      </c>
    </row>
    <row r="577" spans="1:65" s="2" customFormat="1" ht="16.5" customHeight="1">
      <c r="A577" s="33"/>
      <c r="B577" s="149"/>
      <c r="C577" s="150" t="s">
        <v>1552</v>
      </c>
      <c r="D577" s="150" t="s">
        <v>159</v>
      </c>
      <c r="E577" s="151" t="s">
        <v>1553</v>
      </c>
      <c r="F577" s="152" t="s">
        <v>1554</v>
      </c>
      <c r="G577" s="153" t="s">
        <v>212</v>
      </c>
      <c r="H577" s="154">
        <v>333</v>
      </c>
      <c r="I577" s="155"/>
      <c r="J577" s="156">
        <f>ROUND(I577*H577,2)</f>
        <v>0</v>
      </c>
      <c r="K577" s="152" t="s">
        <v>163</v>
      </c>
      <c r="L577" s="34"/>
      <c r="M577" s="157" t="s">
        <v>1</v>
      </c>
      <c r="N577" s="158" t="s">
        <v>40</v>
      </c>
      <c r="O577" s="59"/>
      <c r="P577" s="159">
        <f>O577*H577</f>
        <v>0</v>
      </c>
      <c r="Q577" s="159">
        <v>0</v>
      </c>
      <c r="R577" s="159">
        <f>Q577*H577</f>
        <v>0</v>
      </c>
      <c r="S577" s="159">
        <v>0</v>
      </c>
      <c r="T577" s="160">
        <f>S577*H577</f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61" t="s">
        <v>164</v>
      </c>
      <c r="AT577" s="161" t="s">
        <v>159</v>
      </c>
      <c r="AU577" s="161" t="s">
        <v>82</v>
      </c>
      <c r="AY577" s="18" t="s">
        <v>157</v>
      </c>
      <c r="BE577" s="162">
        <f>IF(N577="základní",J577,0)</f>
        <v>0</v>
      </c>
      <c r="BF577" s="162">
        <f>IF(N577="snížená",J577,0)</f>
        <v>0</v>
      </c>
      <c r="BG577" s="162">
        <f>IF(N577="zákl. přenesená",J577,0)</f>
        <v>0</v>
      </c>
      <c r="BH577" s="162">
        <f>IF(N577="sníž. přenesená",J577,0)</f>
        <v>0</v>
      </c>
      <c r="BI577" s="162">
        <f>IF(N577="nulová",J577,0)</f>
        <v>0</v>
      </c>
      <c r="BJ577" s="18" t="s">
        <v>32</v>
      </c>
      <c r="BK577" s="162">
        <f>ROUND(I577*H577,2)</f>
        <v>0</v>
      </c>
      <c r="BL577" s="18" t="s">
        <v>164</v>
      </c>
      <c r="BM577" s="161" t="s">
        <v>1555</v>
      </c>
    </row>
    <row r="578" spans="1:65" s="2" customFormat="1">
      <c r="A578" s="33"/>
      <c r="B578" s="34"/>
      <c r="C578" s="33"/>
      <c r="D578" s="163" t="s">
        <v>166</v>
      </c>
      <c r="E578" s="33"/>
      <c r="F578" s="164" t="s">
        <v>1556</v>
      </c>
      <c r="G578" s="33"/>
      <c r="H578" s="33"/>
      <c r="I578" s="165"/>
      <c r="J578" s="33"/>
      <c r="K578" s="33"/>
      <c r="L578" s="34"/>
      <c r="M578" s="166"/>
      <c r="N578" s="167"/>
      <c r="O578" s="59"/>
      <c r="P578" s="59"/>
      <c r="Q578" s="59"/>
      <c r="R578" s="59"/>
      <c r="S578" s="59"/>
      <c r="T578" s="60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T578" s="18" t="s">
        <v>166</v>
      </c>
      <c r="AU578" s="18" t="s">
        <v>82</v>
      </c>
    </row>
    <row r="579" spans="1:65" s="2" customFormat="1" ht="19.5">
      <c r="A579" s="33"/>
      <c r="B579" s="34"/>
      <c r="C579" s="33"/>
      <c r="D579" s="169" t="s">
        <v>177</v>
      </c>
      <c r="E579" s="33"/>
      <c r="F579" s="177" t="s">
        <v>1139</v>
      </c>
      <c r="G579" s="33"/>
      <c r="H579" s="33"/>
      <c r="I579" s="165"/>
      <c r="J579" s="33"/>
      <c r="K579" s="33"/>
      <c r="L579" s="34"/>
      <c r="M579" s="166"/>
      <c r="N579" s="167"/>
      <c r="O579" s="59"/>
      <c r="P579" s="59"/>
      <c r="Q579" s="59"/>
      <c r="R579" s="59"/>
      <c r="S579" s="59"/>
      <c r="T579" s="60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T579" s="18" t="s">
        <v>177</v>
      </c>
      <c r="AU579" s="18" t="s">
        <v>82</v>
      </c>
    </row>
    <row r="580" spans="1:65" s="13" customFormat="1">
      <c r="B580" s="168"/>
      <c r="D580" s="169" t="s">
        <v>168</v>
      </c>
      <c r="E580" s="170" t="s">
        <v>1</v>
      </c>
      <c r="F580" s="171" t="s">
        <v>1557</v>
      </c>
      <c r="H580" s="172">
        <v>333</v>
      </c>
      <c r="I580" s="173"/>
      <c r="L580" s="168"/>
      <c r="M580" s="174"/>
      <c r="N580" s="175"/>
      <c r="O580" s="175"/>
      <c r="P580" s="175"/>
      <c r="Q580" s="175"/>
      <c r="R580" s="175"/>
      <c r="S580" s="175"/>
      <c r="T580" s="176"/>
      <c r="AT580" s="170" t="s">
        <v>168</v>
      </c>
      <c r="AU580" s="170" t="s">
        <v>82</v>
      </c>
      <c r="AV580" s="13" t="s">
        <v>82</v>
      </c>
      <c r="AW580" s="13" t="s">
        <v>31</v>
      </c>
      <c r="AX580" s="13" t="s">
        <v>32</v>
      </c>
      <c r="AY580" s="170" t="s">
        <v>157</v>
      </c>
    </row>
    <row r="581" spans="1:65" s="2" customFormat="1" ht="16.5" customHeight="1">
      <c r="A581" s="33"/>
      <c r="B581" s="149"/>
      <c r="C581" s="201" t="s">
        <v>1558</v>
      </c>
      <c r="D581" s="201" t="s">
        <v>338</v>
      </c>
      <c r="E581" s="202" t="s">
        <v>1559</v>
      </c>
      <c r="F581" s="203" t="s">
        <v>1560</v>
      </c>
      <c r="G581" s="204" t="s">
        <v>212</v>
      </c>
      <c r="H581" s="205">
        <v>337.995</v>
      </c>
      <c r="I581" s="206"/>
      <c r="J581" s="207">
        <f>ROUND(I581*H581,2)</f>
        <v>0</v>
      </c>
      <c r="K581" s="203" t="s">
        <v>1</v>
      </c>
      <c r="L581" s="208"/>
      <c r="M581" s="209" t="s">
        <v>1</v>
      </c>
      <c r="N581" s="210" t="s">
        <v>40</v>
      </c>
      <c r="O581" s="59"/>
      <c r="P581" s="159">
        <f>O581*H581</f>
        <v>0</v>
      </c>
      <c r="Q581" s="159">
        <v>1.06E-3</v>
      </c>
      <c r="R581" s="159">
        <f>Q581*H581</f>
        <v>0.3582747</v>
      </c>
      <c r="S581" s="159">
        <v>0</v>
      </c>
      <c r="T581" s="160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61" t="s">
        <v>219</v>
      </c>
      <c r="AT581" s="161" t="s">
        <v>338</v>
      </c>
      <c r="AU581" s="161" t="s">
        <v>82</v>
      </c>
      <c r="AY581" s="18" t="s">
        <v>157</v>
      </c>
      <c r="BE581" s="162">
        <f>IF(N581="základní",J581,0)</f>
        <v>0</v>
      </c>
      <c r="BF581" s="162">
        <f>IF(N581="snížená",J581,0)</f>
        <v>0</v>
      </c>
      <c r="BG581" s="162">
        <f>IF(N581="zákl. přenesená",J581,0)</f>
        <v>0</v>
      </c>
      <c r="BH581" s="162">
        <f>IF(N581="sníž. přenesená",J581,0)</f>
        <v>0</v>
      </c>
      <c r="BI581" s="162">
        <f>IF(N581="nulová",J581,0)</f>
        <v>0</v>
      </c>
      <c r="BJ581" s="18" t="s">
        <v>32</v>
      </c>
      <c r="BK581" s="162">
        <f>ROUND(I581*H581,2)</f>
        <v>0</v>
      </c>
      <c r="BL581" s="18" t="s">
        <v>164</v>
      </c>
      <c r="BM581" s="161" t="s">
        <v>1561</v>
      </c>
    </row>
    <row r="582" spans="1:65" s="13" customFormat="1">
      <c r="B582" s="168"/>
      <c r="D582" s="169" t="s">
        <v>168</v>
      </c>
      <c r="E582" s="170" t="s">
        <v>1</v>
      </c>
      <c r="F582" s="171" t="s">
        <v>1562</v>
      </c>
      <c r="H582" s="172">
        <v>337.995</v>
      </c>
      <c r="I582" s="173"/>
      <c r="L582" s="168"/>
      <c r="M582" s="174"/>
      <c r="N582" s="175"/>
      <c r="O582" s="175"/>
      <c r="P582" s="175"/>
      <c r="Q582" s="175"/>
      <c r="R582" s="175"/>
      <c r="S582" s="175"/>
      <c r="T582" s="176"/>
      <c r="AT582" s="170" t="s">
        <v>168</v>
      </c>
      <c r="AU582" s="170" t="s">
        <v>82</v>
      </c>
      <c r="AV582" s="13" t="s">
        <v>82</v>
      </c>
      <c r="AW582" s="13" t="s">
        <v>31</v>
      </c>
      <c r="AX582" s="13" t="s">
        <v>75</v>
      </c>
      <c r="AY582" s="170" t="s">
        <v>157</v>
      </c>
    </row>
    <row r="583" spans="1:65" s="15" customFormat="1">
      <c r="B583" s="185"/>
      <c r="D583" s="169" t="s">
        <v>168</v>
      </c>
      <c r="E583" s="186" t="s">
        <v>1</v>
      </c>
      <c r="F583" s="187" t="s">
        <v>190</v>
      </c>
      <c r="H583" s="188">
        <v>337.995</v>
      </c>
      <c r="I583" s="189"/>
      <c r="L583" s="185"/>
      <c r="M583" s="190"/>
      <c r="N583" s="191"/>
      <c r="O583" s="191"/>
      <c r="P583" s="191"/>
      <c r="Q583" s="191"/>
      <c r="R583" s="191"/>
      <c r="S583" s="191"/>
      <c r="T583" s="192"/>
      <c r="AT583" s="186" t="s">
        <v>168</v>
      </c>
      <c r="AU583" s="186" t="s">
        <v>82</v>
      </c>
      <c r="AV583" s="15" t="s">
        <v>164</v>
      </c>
      <c r="AW583" s="15" t="s">
        <v>31</v>
      </c>
      <c r="AX583" s="15" t="s">
        <v>32</v>
      </c>
      <c r="AY583" s="186" t="s">
        <v>157</v>
      </c>
    </row>
    <row r="584" spans="1:65" s="2" customFormat="1" ht="16.5" customHeight="1">
      <c r="A584" s="33"/>
      <c r="B584" s="149"/>
      <c r="C584" s="150" t="s">
        <v>1563</v>
      </c>
      <c r="D584" s="150" t="s">
        <v>159</v>
      </c>
      <c r="E584" s="151" t="s">
        <v>1564</v>
      </c>
      <c r="F584" s="152" t="s">
        <v>1565</v>
      </c>
      <c r="G584" s="153" t="s">
        <v>649</v>
      </c>
      <c r="H584" s="154">
        <v>5</v>
      </c>
      <c r="I584" s="155"/>
      <c r="J584" s="156">
        <f>ROUND(I584*H584,2)</f>
        <v>0</v>
      </c>
      <c r="K584" s="152" t="s">
        <v>1</v>
      </c>
      <c r="L584" s="34"/>
      <c r="M584" s="157" t="s">
        <v>1</v>
      </c>
      <c r="N584" s="158" t="s">
        <v>40</v>
      </c>
      <c r="O584" s="59"/>
      <c r="P584" s="159">
        <f>O584*H584</f>
        <v>0</v>
      </c>
      <c r="Q584" s="159">
        <v>0</v>
      </c>
      <c r="R584" s="159">
        <f>Q584*H584</f>
        <v>0</v>
      </c>
      <c r="S584" s="159">
        <v>0</v>
      </c>
      <c r="T584" s="160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61" t="s">
        <v>164</v>
      </c>
      <c r="AT584" s="161" t="s">
        <v>159</v>
      </c>
      <c r="AU584" s="161" t="s">
        <v>82</v>
      </c>
      <c r="AY584" s="18" t="s">
        <v>157</v>
      </c>
      <c r="BE584" s="162">
        <f>IF(N584="základní",J584,0)</f>
        <v>0</v>
      </c>
      <c r="BF584" s="162">
        <f>IF(N584="snížená",J584,0)</f>
        <v>0</v>
      </c>
      <c r="BG584" s="162">
        <f>IF(N584="zákl. přenesená",J584,0)</f>
        <v>0</v>
      </c>
      <c r="BH584" s="162">
        <f>IF(N584="sníž. přenesená",J584,0)</f>
        <v>0</v>
      </c>
      <c r="BI584" s="162">
        <f>IF(N584="nulová",J584,0)</f>
        <v>0</v>
      </c>
      <c r="BJ584" s="18" t="s">
        <v>32</v>
      </c>
      <c r="BK584" s="162">
        <f>ROUND(I584*H584,2)</f>
        <v>0</v>
      </c>
      <c r="BL584" s="18" t="s">
        <v>164</v>
      </c>
      <c r="BM584" s="161" t="s">
        <v>1566</v>
      </c>
    </row>
    <row r="585" spans="1:65" s="13" customFormat="1">
      <c r="B585" s="168"/>
      <c r="D585" s="169" t="s">
        <v>168</v>
      </c>
      <c r="E585" s="170" t="s">
        <v>1</v>
      </c>
      <c r="F585" s="171" t="s">
        <v>197</v>
      </c>
      <c r="H585" s="172">
        <v>5</v>
      </c>
      <c r="I585" s="173"/>
      <c r="L585" s="168"/>
      <c r="M585" s="174"/>
      <c r="N585" s="175"/>
      <c r="O585" s="175"/>
      <c r="P585" s="175"/>
      <c r="Q585" s="175"/>
      <c r="R585" s="175"/>
      <c r="S585" s="175"/>
      <c r="T585" s="176"/>
      <c r="AT585" s="170" t="s">
        <v>168</v>
      </c>
      <c r="AU585" s="170" t="s">
        <v>82</v>
      </c>
      <c r="AV585" s="13" t="s">
        <v>82</v>
      </c>
      <c r="AW585" s="13" t="s">
        <v>31</v>
      </c>
      <c r="AX585" s="13" t="s">
        <v>32</v>
      </c>
      <c r="AY585" s="170" t="s">
        <v>157</v>
      </c>
    </row>
    <row r="586" spans="1:65" s="2" customFormat="1" ht="16.5" customHeight="1">
      <c r="A586" s="33"/>
      <c r="B586" s="149"/>
      <c r="C586" s="150" t="s">
        <v>1567</v>
      </c>
      <c r="D586" s="150" t="s">
        <v>159</v>
      </c>
      <c r="E586" s="151" t="s">
        <v>1568</v>
      </c>
      <c r="F586" s="152" t="s">
        <v>1569</v>
      </c>
      <c r="G586" s="153" t="s">
        <v>649</v>
      </c>
      <c r="H586" s="154">
        <v>58</v>
      </c>
      <c r="I586" s="155"/>
      <c r="J586" s="156">
        <f>ROUND(I586*H586,2)</f>
        <v>0</v>
      </c>
      <c r="K586" s="152" t="s">
        <v>1</v>
      </c>
      <c r="L586" s="34"/>
      <c r="M586" s="157" t="s">
        <v>1</v>
      </c>
      <c r="N586" s="158" t="s">
        <v>40</v>
      </c>
      <c r="O586" s="59"/>
      <c r="P586" s="159">
        <f>O586*H586</f>
        <v>0</v>
      </c>
      <c r="Q586" s="159">
        <v>0</v>
      </c>
      <c r="R586" s="159">
        <f>Q586*H586</f>
        <v>0</v>
      </c>
      <c r="S586" s="159">
        <v>0</v>
      </c>
      <c r="T586" s="160">
        <f>S586*H586</f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161" t="s">
        <v>164</v>
      </c>
      <c r="AT586" s="161" t="s">
        <v>159</v>
      </c>
      <c r="AU586" s="161" t="s">
        <v>82</v>
      </c>
      <c r="AY586" s="18" t="s">
        <v>157</v>
      </c>
      <c r="BE586" s="162">
        <f>IF(N586="základní",J586,0)</f>
        <v>0</v>
      </c>
      <c r="BF586" s="162">
        <f>IF(N586="snížená",J586,0)</f>
        <v>0</v>
      </c>
      <c r="BG586" s="162">
        <f>IF(N586="zákl. přenesená",J586,0)</f>
        <v>0</v>
      </c>
      <c r="BH586" s="162">
        <f>IF(N586="sníž. přenesená",J586,0)</f>
        <v>0</v>
      </c>
      <c r="BI586" s="162">
        <f>IF(N586="nulová",J586,0)</f>
        <v>0</v>
      </c>
      <c r="BJ586" s="18" t="s">
        <v>32</v>
      </c>
      <c r="BK586" s="162">
        <f>ROUND(I586*H586,2)</f>
        <v>0</v>
      </c>
      <c r="BL586" s="18" t="s">
        <v>164</v>
      </c>
      <c r="BM586" s="161" t="s">
        <v>1570</v>
      </c>
    </row>
    <row r="587" spans="1:65" s="13" customFormat="1">
      <c r="B587" s="168"/>
      <c r="D587" s="169" t="s">
        <v>168</v>
      </c>
      <c r="E587" s="170" t="s">
        <v>1</v>
      </c>
      <c r="F587" s="171" t="s">
        <v>552</v>
      </c>
      <c r="H587" s="172">
        <v>58</v>
      </c>
      <c r="I587" s="173"/>
      <c r="L587" s="168"/>
      <c r="M587" s="174"/>
      <c r="N587" s="175"/>
      <c r="O587" s="175"/>
      <c r="P587" s="175"/>
      <c r="Q587" s="175"/>
      <c r="R587" s="175"/>
      <c r="S587" s="175"/>
      <c r="T587" s="176"/>
      <c r="AT587" s="170" t="s">
        <v>168</v>
      </c>
      <c r="AU587" s="170" t="s">
        <v>82</v>
      </c>
      <c r="AV587" s="13" t="s">
        <v>82</v>
      </c>
      <c r="AW587" s="13" t="s">
        <v>31</v>
      </c>
      <c r="AX587" s="13" t="s">
        <v>32</v>
      </c>
      <c r="AY587" s="170" t="s">
        <v>157</v>
      </c>
    </row>
    <row r="588" spans="1:65" s="2" customFormat="1" ht="16.5" customHeight="1">
      <c r="A588" s="33"/>
      <c r="B588" s="149"/>
      <c r="C588" s="150" t="s">
        <v>1571</v>
      </c>
      <c r="D588" s="150" t="s">
        <v>159</v>
      </c>
      <c r="E588" s="151" t="s">
        <v>1572</v>
      </c>
      <c r="F588" s="152" t="s">
        <v>1573</v>
      </c>
      <c r="G588" s="153" t="s">
        <v>398</v>
      </c>
      <c r="H588" s="154">
        <v>52</v>
      </c>
      <c r="I588" s="155"/>
      <c r="J588" s="156">
        <f>ROUND(I588*H588,2)</f>
        <v>0</v>
      </c>
      <c r="K588" s="152" t="s">
        <v>163</v>
      </c>
      <c r="L588" s="34"/>
      <c r="M588" s="157" t="s">
        <v>1</v>
      </c>
      <c r="N588" s="158" t="s">
        <v>40</v>
      </c>
      <c r="O588" s="59"/>
      <c r="P588" s="159">
        <f>O588*H588</f>
        <v>0</v>
      </c>
      <c r="Q588" s="159">
        <v>0</v>
      </c>
      <c r="R588" s="159">
        <f>Q588*H588</f>
        <v>0</v>
      </c>
      <c r="S588" s="159">
        <v>0</v>
      </c>
      <c r="T588" s="160">
        <f>S588*H588</f>
        <v>0</v>
      </c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R588" s="161" t="s">
        <v>164</v>
      </c>
      <c r="AT588" s="161" t="s">
        <v>159</v>
      </c>
      <c r="AU588" s="161" t="s">
        <v>82</v>
      </c>
      <c r="AY588" s="18" t="s">
        <v>157</v>
      </c>
      <c r="BE588" s="162">
        <f>IF(N588="základní",J588,0)</f>
        <v>0</v>
      </c>
      <c r="BF588" s="162">
        <f>IF(N588="snížená",J588,0)</f>
        <v>0</v>
      </c>
      <c r="BG588" s="162">
        <f>IF(N588="zákl. přenesená",J588,0)</f>
        <v>0</v>
      </c>
      <c r="BH588" s="162">
        <f>IF(N588="sníž. přenesená",J588,0)</f>
        <v>0</v>
      </c>
      <c r="BI588" s="162">
        <f>IF(N588="nulová",J588,0)</f>
        <v>0</v>
      </c>
      <c r="BJ588" s="18" t="s">
        <v>32</v>
      </c>
      <c r="BK588" s="162">
        <f>ROUND(I588*H588,2)</f>
        <v>0</v>
      </c>
      <c r="BL588" s="18" t="s">
        <v>164</v>
      </c>
      <c r="BM588" s="161" t="s">
        <v>1574</v>
      </c>
    </row>
    <row r="589" spans="1:65" s="2" customFormat="1">
      <c r="A589" s="33"/>
      <c r="B589" s="34"/>
      <c r="C589" s="33"/>
      <c r="D589" s="163" t="s">
        <v>166</v>
      </c>
      <c r="E589" s="33"/>
      <c r="F589" s="164" t="s">
        <v>1575</v>
      </c>
      <c r="G589" s="33"/>
      <c r="H589" s="33"/>
      <c r="I589" s="165"/>
      <c r="J589" s="33"/>
      <c r="K589" s="33"/>
      <c r="L589" s="34"/>
      <c r="M589" s="166"/>
      <c r="N589" s="167"/>
      <c r="O589" s="59"/>
      <c r="P589" s="59"/>
      <c r="Q589" s="59"/>
      <c r="R589" s="59"/>
      <c r="S589" s="59"/>
      <c r="T589" s="60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T589" s="18" t="s">
        <v>166</v>
      </c>
      <c r="AU589" s="18" t="s">
        <v>82</v>
      </c>
    </row>
    <row r="590" spans="1:65" s="13" customFormat="1">
      <c r="B590" s="168"/>
      <c r="D590" s="169" t="s">
        <v>168</v>
      </c>
      <c r="E590" s="170" t="s">
        <v>1</v>
      </c>
      <c r="F590" s="171" t="s">
        <v>518</v>
      </c>
      <c r="H590" s="172">
        <v>52</v>
      </c>
      <c r="I590" s="173"/>
      <c r="L590" s="168"/>
      <c r="M590" s="174"/>
      <c r="N590" s="175"/>
      <c r="O590" s="175"/>
      <c r="P590" s="175"/>
      <c r="Q590" s="175"/>
      <c r="R590" s="175"/>
      <c r="S590" s="175"/>
      <c r="T590" s="176"/>
      <c r="AT590" s="170" t="s">
        <v>168</v>
      </c>
      <c r="AU590" s="170" t="s">
        <v>82</v>
      </c>
      <c r="AV590" s="13" t="s">
        <v>82</v>
      </c>
      <c r="AW590" s="13" t="s">
        <v>31</v>
      </c>
      <c r="AX590" s="13" t="s">
        <v>32</v>
      </c>
      <c r="AY590" s="170" t="s">
        <v>157</v>
      </c>
    </row>
    <row r="591" spans="1:65" s="2" customFormat="1" ht="16.5" customHeight="1">
      <c r="A591" s="33"/>
      <c r="B591" s="149"/>
      <c r="C591" s="201" t="s">
        <v>1576</v>
      </c>
      <c r="D591" s="201" t="s">
        <v>338</v>
      </c>
      <c r="E591" s="202" t="s">
        <v>1577</v>
      </c>
      <c r="F591" s="203" t="s">
        <v>1578</v>
      </c>
      <c r="G591" s="204" t="s">
        <v>398</v>
      </c>
      <c r="H591" s="205">
        <v>52.78</v>
      </c>
      <c r="I591" s="206"/>
      <c r="J591" s="207">
        <f>ROUND(I591*H591,2)</f>
        <v>0</v>
      </c>
      <c r="K591" s="203" t="s">
        <v>163</v>
      </c>
      <c r="L591" s="208"/>
      <c r="M591" s="209" t="s">
        <v>1</v>
      </c>
      <c r="N591" s="210" t="s">
        <v>40</v>
      </c>
      <c r="O591" s="59"/>
      <c r="P591" s="159">
        <f>O591*H591</f>
        <v>0</v>
      </c>
      <c r="Q591" s="159">
        <v>9.0000000000000006E-5</v>
      </c>
      <c r="R591" s="159">
        <f>Q591*H591</f>
        <v>4.7502000000000004E-3</v>
      </c>
      <c r="S591" s="159">
        <v>0</v>
      </c>
      <c r="T591" s="160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61" t="s">
        <v>219</v>
      </c>
      <c r="AT591" s="161" t="s">
        <v>338</v>
      </c>
      <c r="AU591" s="161" t="s">
        <v>82</v>
      </c>
      <c r="AY591" s="18" t="s">
        <v>157</v>
      </c>
      <c r="BE591" s="162">
        <f>IF(N591="základní",J591,0)</f>
        <v>0</v>
      </c>
      <c r="BF591" s="162">
        <f>IF(N591="snížená",J591,0)</f>
        <v>0</v>
      </c>
      <c r="BG591" s="162">
        <f>IF(N591="zákl. přenesená",J591,0)</f>
        <v>0</v>
      </c>
      <c r="BH591" s="162">
        <f>IF(N591="sníž. přenesená",J591,0)</f>
        <v>0</v>
      </c>
      <c r="BI591" s="162">
        <f>IF(N591="nulová",J591,0)</f>
        <v>0</v>
      </c>
      <c r="BJ591" s="18" t="s">
        <v>32</v>
      </c>
      <c r="BK591" s="162">
        <f>ROUND(I591*H591,2)</f>
        <v>0</v>
      </c>
      <c r="BL591" s="18" t="s">
        <v>164</v>
      </c>
      <c r="BM591" s="161" t="s">
        <v>1579</v>
      </c>
    </row>
    <row r="592" spans="1:65" s="13" customFormat="1">
      <c r="B592" s="168"/>
      <c r="D592" s="169" t="s">
        <v>168</v>
      </c>
      <c r="E592" s="170" t="s">
        <v>1</v>
      </c>
      <c r="F592" s="171" t="s">
        <v>1580</v>
      </c>
      <c r="H592" s="172">
        <v>52.78</v>
      </c>
      <c r="I592" s="173"/>
      <c r="L592" s="168"/>
      <c r="M592" s="174"/>
      <c r="N592" s="175"/>
      <c r="O592" s="175"/>
      <c r="P592" s="175"/>
      <c r="Q592" s="175"/>
      <c r="R592" s="175"/>
      <c r="S592" s="175"/>
      <c r="T592" s="176"/>
      <c r="AT592" s="170" t="s">
        <v>168</v>
      </c>
      <c r="AU592" s="170" t="s">
        <v>82</v>
      </c>
      <c r="AV592" s="13" t="s">
        <v>82</v>
      </c>
      <c r="AW592" s="13" t="s">
        <v>31</v>
      </c>
      <c r="AX592" s="13" t="s">
        <v>75</v>
      </c>
      <c r="AY592" s="170" t="s">
        <v>157</v>
      </c>
    </row>
    <row r="593" spans="1:65" s="15" customFormat="1">
      <c r="B593" s="185"/>
      <c r="D593" s="169" t="s">
        <v>168</v>
      </c>
      <c r="E593" s="186" t="s">
        <v>1</v>
      </c>
      <c r="F593" s="187" t="s">
        <v>190</v>
      </c>
      <c r="H593" s="188">
        <v>52.78</v>
      </c>
      <c r="I593" s="189"/>
      <c r="L593" s="185"/>
      <c r="M593" s="190"/>
      <c r="N593" s="191"/>
      <c r="O593" s="191"/>
      <c r="P593" s="191"/>
      <c r="Q593" s="191"/>
      <c r="R593" s="191"/>
      <c r="S593" s="191"/>
      <c r="T593" s="192"/>
      <c r="AT593" s="186" t="s">
        <v>168</v>
      </c>
      <c r="AU593" s="186" t="s">
        <v>82</v>
      </c>
      <c r="AV593" s="15" t="s">
        <v>164</v>
      </c>
      <c r="AW593" s="15" t="s">
        <v>31</v>
      </c>
      <c r="AX593" s="15" t="s">
        <v>32</v>
      </c>
      <c r="AY593" s="186" t="s">
        <v>157</v>
      </c>
    </row>
    <row r="594" spans="1:65" s="2" customFormat="1" ht="16.5" customHeight="1">
      <c r="A594" s="33"/>
      <c r="B594" s="149"/>
      <c r="C594" s="150" t="s">
        <v>1581</v>
      </c>
      <c r="D594" s="150" t="s">
        <v>159</v>
      </c>
      <c r="E594" s="151" t="s">
        <v>1582</v>
      </c>
      <c r="F594" s="152" t="s">
        <v>1583</v>
      </c>
      <c r="G594" s="153" t="s">
        <v>398</v>
      </c>
      <c r="H594" s="154">
        <v>7</v>
      </c>
      <c r="I594" s="155"/>
      <c r="J594" s="156">
        <f>ROUND(I594*H594,2)</f>
        <v>0</v>
      </c>
      <c r="K594" s="152" t="s">
        <v>163</v>
      </c>
      <c r="L594" s="34"/>
      <c r="M594" s="157" t="s">
        <v>1</v>
      </c>
      <c r="N594" s="158" t="s">
        <v>40</v>
      </c>
      <c r="O594" s="59"/>
      <c r="P594" s="159">
        <f>O594*H594</f>
        <v>0</v>
      </c>
      <c r="Q594" s="159">
        <v>0</v>
      </c>
      <c r="R594" s="159">
        <f>Q594*H594</f>
        <v>0</v>
      </c>
      <c r="S594" s="159">
        <v>0</v>
      </c>
      <c r="T594" s="160">
        <f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61" t="s">
        <v>164</v>
      </c>
      <c r="AT594" s="161" t="s">
        <v>159</v>
      </c>
      <c r="AU594" s="161" t="s">
        <v>82</v>
      </c>
      <c r="AY594" s="18" t="s">
        <v>157</v>
      </c>
      <c r="BE594" s="162">
        <f>IF(N594="základní",J594,0)</f>
        <v>0</v>
      </c>
      <c r="BF594" s="162">
        <f>IF(N594="snížená",J594,0)</f>
        <v>0</v>
      </c>
      <c r="BG594" s="162">
        <f>IF(N594="zákl. přenesená",J594,0)</f>
        <v>0</v>
      </c>
      <c r="BH594" s="162">
        <f>IF(N594="sníž. přenesená",J594,0)</f>
        <v>0</v>
      </c>
      <c r="BI594" s="162">
        <f>IF(N594="nulová",J594,0)</f>
        <v>0</v>
      </c>
      <c r="BJ594" s="18" t="s">
        <v>32</v>
      </c>
      <c r="BK594" s="162">
        <f>ROUND(I594*H594,2)</f>
        <v>0</v>
      </c>
      <c r="BL594" s="18" t="s">
        <v>164</v>
      </c>
      <c r="BM594" s="161" t="s">
        <v>1584</v>
      </c>
    </row>
    <row r="595" spans="1:65" s="2" customFormat="1">
      <c r="A595" s="33"/>
      <c r="B595" s="34"/>
      <c r="C595" s="33"/>
      <c r="D595" s="163" t="s">
        <v>166</v>
      </c>
      <c r="E595" s="33"/>
      <c r="F595" s="164" t="s">
        <v>1585</v>
      </c>
      <c r="G595" s="33"/>
      <c r="H595" s="33"/>
      <c r="I595" s="165"/>
      <c r="J595" s="33"/>
      <c r="K595" s="33"/>
      <c r="L595" s="34"/>
      <c r="M595" s="166"/>
      <c r="N595" s="167"/>
      <c r="O595" s="59"/>
      <c r="P595" s="59"/>
      <c r="Q595" s="59"/>
      <c r="R595" s="59"/>
      <c r="S595" s="59"/>
      <c r="T595" s="60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T595" s="18" t="s">
        <v>166</v>
      </c>
      <c r="AU595" s="18" t="s">
        <v>82</v>
      </c>
    </row>
    <row r="596" spans="1:65" s="13" customFormat="1">
      <c r="B596" s="168"/>
      <c r="D596" s="169" t="s">
        <v>168</v>
      </c>
      <c r="E596" s="170" t="s">
        <v>1</v>
      </c>
      <c r="F596" s="171" t="s">
        <v>209</v>
      </c>
      <c r="H596" s="172">
        <v>7</v>
      </c>
      <c r="I596" s="173"/>
      <c r="L596" s="168"/>
      <c r="M596" s="174"/>
      <c r="N596" s="175"/>
      <c r="O596" s="175"/>
      <c r="P596" s="175"/>
      <c r="Q596" s="175"/>
      <c r="R596" s="175"/>
      <c r="S596" s="175"/>
      <c r="T596" s="176"/>
      <c r="AT596" s="170" t="s">
        <v>168</v>
      </c>
      <c r="AU596" s="170" t="s">
        <v>82</v>
      </c>
      <c r="AV596" s="13" t="s">
        <v>82</v>
      </c>
      <c r="AW596" s="13" t="s">
        <v>31</v>
      </c>
      <c r="AX596" s="13" t="s">
        <v>32</v>
      </c>
      <c r="AY596" s="170" t="s">
        <v>157</v>
      </c>
    </row>
    <row r="597" spans="1:65" s="2" customFormat="1" ht="16.5" customHeight="1">
      <c r="A597" s="33"/>
      <c r="B597" s="149"/>
      <c r="C597" s="201" t="s">
        <v>1586</v>
      </c>
      <c r="D597" s="201" t="s">
        <v>338</v>
      </c>
      <c r="E597" s="202" t="s">
        <v>1587</v>
      </c>
      <c r="F597" s="203" t="s">
        <v>1588</v>
      </c>
      <c r="G597" s="204" t="s">
        <v>398</v>
      </c>
      <c r="H597" s="205">
        <v>7.1050000000000004</v>
      </c>
      <c r="I597" s="206"/>
      <c r="J597" s="207">
        <f>ROUND(I597*H597,2)</f>
        <v>0</v>
      </c>
      <c r="K597" s="203" t="s">
        <v>163</v>
      </c>
      <c r="L597" s="208"/>
      <c r="M597" s="209" t="s">
        <v>1</v>
      </c>
      <c r="N597" s="210" t="s">
        <v>40</v>
      </c>
      <c r="O597" s="59"/>
      <c r="P597" s="159">
        <f>O597*H597</f>
        <v>0</v>
      </c>
      <c r="Q597" s="159">
        <v>3.2000000000000003E-4</v>
      </c>
      <c r="R597" s="159">
        <f>Q597*H597</f>
        <v>2.2736000000000002E-3</v>
      </c>
      <c r="S597" s="159">
        <v>0</v>
      </c>
      <c r="T597" s="160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61" t="s">
        <v>219</v>
      </c>
      <c r="AT597" s="161" t="s">
        <v>338</v>
      </c>
      <c r="AU597" s="161" t="s">
        <v>82</v>
      </c>
      <c r="AY597" s="18" t="s">
        <v>157</v>
      </c>
      <c r="BE597" s="162">
        <f>IF(N597="základní",J597,0)</f>
        <v>0</v>
      </c>
      <c r="BF597" s="162">
        <f>IF(N597="snížená",J597,0)</f>
        <v>0</v>
      </c>
      <c r="BG597" s="162">
        <f>IF(N597="zákl. přenesená",J597,0)</f>
        <v>0</v>
      </c>
      <c r="BH597" s="162">
        <f>IF(N597="sníž. přenesená",J597,0)</f>
        <v>0</v>
      </c>
      <c r="BI597" s="162">
        <f>IF(N597="nulová",J597,0)</f>
        <v>0</v>
      </c>
      <c r="BJ597" s="18" t="s">
        <v>32</v>
      </c>
      <c r="BK597" s="162">
        <f>ROUND(I597*H597,2)</f>
        <v>0</v>
      </c>
      <c r="BL597" s="18" t="s">
        <v>164</v>
      </c>
      <c r="BM597" s="161" t="s">
        <v>1589</v>
      </c>
    </row>
    <row r="598" spans="1:65" s="13" customFormat="1">
      <c r="B598" s="168"/>
      <c r="D598" s="169" t="s">
        <v>168</v>
      </c>
      <c r="E598" s="170" t="s">
        <v>1</v>
      </c>
      <c r="F598" s="171" t="s">
        <v>1590</v>
      </c>
      <c r="H598" s="172">
        <v>7.1050000000000004</v>
      </c>
      <c r="I598" s="173"/>
      <c r="L598" s="168"/>
      <c r="M598" s="174"/>
      <c r="N598" s="175"/>
      <c r="O598" s="175"/>
      <c r="P598" s="175"/>
      <c r="Q598" s="175"/>
      <c r="R598" s="175"/>
      <c r="S598" s="175"/>
      <c r="T598" s="176"/>
      <c r="AT598" s="170" t="s">
        <v>168</v>
      </c>
      <c r="AU598" s="170" t="s">
        <v>82</v>
      </c>
      <c r="AV598" s="13" t="s">
        <v>82</v>
      </c>
      <c r="AW598" s="13" t="s">
        <v>31</v>
      </c>
      <c r="AX598" s="13" t="s">
        <v>75</v>
      </c>
      <c r="AY598" s="170" t="s">
        <v>157</v>
      </c>
    </row>
    <row r="599" spans="1:65" s="15" customFormat="1">
      <c r="B599" s="185"/>
      <c r="D599" s="169" t="s">
        <v>168</v>
      </c>
      <c r="E599" s="186" t="s">
        <v>1</v>
      </c>
      <c r="F599" s="187" t="s">
        <v>190</v>
      </c>
      <c r="H599" s="188">
        <v>7.1050000000000004</v>
      </c>
      <c r="I599" s="189"/>
      <c r="L599" s="185"/>
      <c r="M599" s="190"/>
      <c r="N599" s="191"/>
      <c r="O599" s="191"/>
      <c r="P599" s="191"/>
      <c r="Q599" s="191"/>
      <c r="R599" s="191"/>
      <c r="S599" s="191"/>
      <c r="T599" s="192"/>
      <c r="AT599" s="186" t="s">
        <v>168</v>
      </c>
      <c r="AU599" s="186" t="s">
        <v>82</v>
      </c>
      <c r="AV599" s="15" t="s">
        <v>164</v>
      </c>
      <c r="AW599" s="15" t="s">
        <v>31</v>
      </c>
      <c r="AX599" s="15" t="s">
        <v>32</v>
      </c>
      <c r="AY599" s="186" t="s">
        <v>157</v>
      </c>
    </row>
    <row r="600" spans="1:65" s="2" customFormat="1" ht="16.5" customHeight="1">
      <c r="A600" s="33"/>
      <c r="B600" s="149"/>
      <c r="C600" s="150" t="s">
        <v>1591</v>
      </c>
      <c r="D600" s="150" t="s">
        <v>159</v>
      </c>
      <c r="E600" s="151" t="s">
        <v>1592</v>
      </c>
      <c r="F600" s="152" t="s">
        <v>1593</v>
      </c>
      <c r="G600" s="153" t="s">
        <v>398</v>
      </c>
      <c r="H600" s="154">
        <v>3</v>
      </c>
      <c r="I600" s="155"/>
      <c r="J600" s="156">
        <f>ROUND(I600*H600,2)</f>
        <v>0</v>
      </c>
      <c r="K600" s="152" t="s">
        <v>163</v>
      </c>
      <c r="L600" s="34"/>
      <c r="M600" s="157" t="s">
        <v>1</v>
      </c>
      <c r="N600" s="158" t="s">
        <v>40</v>
      </c>
      <c r="O600" s="59"/>
      <c r="P600" s="159">
        <f>O600*H600</f>
        <v>0</v>
      </c>
      <c r="Q600" s="159">
        <v>0</v>
      </c>
      <c r="R600" s="159">
        <f>Q600*H600</f>
        <v>0</v>
      </c>
      <c r="S600" s="159">
        <v>0</v>
      </c>
      <c r="T600" s="160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61" t="s">
        <v>164</v>
      </c>
      <c r="AT600" s="161" t="s">
        <v>159</v>
      </c>
      <c r="AU600" s="161" t="s">
        <v>82</v>
      </c>
      <c r="AY600" s="18" t="s">
        <v>157</v>
      </c>
      <c r="BE600" s="162">
        <f>IF(N600="základní",J600,0)</f>
        <v>0</v>
      </c>
      <c r="BF600" s="162">
        <f>IF(N600="snížená",J600,0)</f>
        <v>0</v>
      </c>
      <c r="BG600" s="162">
        <f>IF(N600="zákl. přenesená",J600,0)</f>
        <v>0</v>
      </c>
      <c r="BH600" s="162">
        <f>IF(N600="sníž. přenesená",J600,0)</f>
        <v>0</v>
      </c>
      <c r="BI600" s="162">
        <f>IF(N600="nulová",J600,0)</f>
        <v>0</v>
      </c>
      <c r="BJ600" s="18" t="s">
        <v>32</v>
      </c>
      <c r="BK600" s="162">
        <f>ROUND(I600*H600,2)</f>
        <v>0</v>
      </c>
      <c r="BL600" s="18" t="s">
        <v>164</v>
      </c>
      <c r="BM600" s="161" t="s">
        <v>1594</v>
      </c>
    </row>
    <row r="601" spans="1:65" s="2" customFormat="1">
      <c r="A601" s="33"/>
      <c r="B601" s="34"/>
      <c r="C601" s="33"/>
      <c r="D601" s="163" t="s">
        <v>166</v>
      </c>
      <c r="E601" s="33"/>
      <c r="F601" s="164" t="s">
        <v>1595</v>
      </c>
      <c r="G601" s="33"/>
      <c r="H601" s="33"/>
      <c r="I601" s="165"/>
      <c r="J601" s="33"/>
      <c r="K601" s="33"/>
      <c r="L601" s="34"/>
      <c r="M601" s="166"/>
      <c r="N601" s="167"/>
      <c r="O601" s="59"/>
      <c r="P601" s="59"/>
      <c r="Q601" s="59"/>
      <c r="R601" s="59"/>
      <c r="S601" s="59"/>
      <c r="T601" s="60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T601" s="18" t="s">
        <v>166</v>
      </c>
      <c r="AU601" s="18" t="s">
        <v>82</v>
      </c>
    </row>
    <row r="602" spans="1:65" s="13" customFormat="1">
      <c r="B602" s="168"/>
      <c r="D602" s="169" t="s">
        <v>168</v>
      </c>
      <c r="E602" s="170" t="s">
        <v>1</v>
      </c>
      <c r="F602" s="171" t="s">
        <v>102</v>
      </c>
      <c r="H602" s="172">
        <v>3</v>
      </c>
      <c r="I602" s="173"/>
      <c r="L602" s="168"/>
      <c r="M602" s="174"/>
      <c r="N602" s="175"/>
      <c r="O602" s="175"/>
      <c r="P602" s="175"/>
      <c r="Q602" s="175"/>
      <c r="R602" s="175"/>
      <c r="S602" s="175"/>
      <c r="T602" s="176"/>
      <c r="AT602" s="170" t="s">
        <v>168</v>
      </c>
      <c r="AU602" s="170" t="s">
        <v>82</v>
      </c>
      <c r="AV602" s="13" t="s">
        <v>82</v>
      </c>
      <c r="AW602" s="13" t="s">
        <v>31</v>
      </c>
      <c r="AX602" s="13" t="s">
        <v>32</v>
      </c>
      <c r="AY602" s="170" t="s">
        <v>157</v>
      </c>
    </row>
    <row r="603" spans="1:65" s="2" customFormat="1" ht="16.5" customHeight="1">
      <c r="A603" s="33"/>
      <c r="B603" s="149"/>
      <c r="C603" s="201" t="s">
        <v>1596</v>
      </c>
      <c r="D603" s="201" t="s">
        <v>338</v>
      </c>
      <c r="E603" s="202" t="s">
        <v>1597</v>
      </c>
      <c r="F603" s="203" t="s">
        <v>1598</v>
      </c>
      <c r="G603" s="204" t="s">
        <v>398</v>
      </c>
      <c r="H603" s="205">
        <v>3.0449999999999999</v>
      </c>
      <c r="I603" s="206"/>
      <c r="J603" s="207">
        <f>ROUND(I603*H603,2)</f>
        <v>0</v>
      </c>
      <c r="K603" s="203" t="s">
        <v>163</v>
      </c>
      <c r="L603" s="208"/>
      <c r="M603" s="209" t="s">
        <v>1</v>
      </c>
      <c r="N603" s="210" t="s">
        <v>40</v>
      </c>
      <c r="O603" s="59"/>
      <c r="P603" s="159">
        <f>O603*H603</f>
        <v>0</v>
      </c>
      <c r="Q603" s="159">
        <v>4.0999999999999999E-4</v>
      </c>
      <c r="R603" s="159">
        <f>Q603*H603</f>
        <v>1.2484499999999999E-3</v>
      </c>
      <c r="S603" s="159">
        <v>0</v>
      </c>
      <c r="T603" s="160">
        <f>S603*H603</f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61" t="s">
        <v>219</v>
      </c>
      <c r="AT603" s="161" t="s">
        <v>338</v>
      </c>
      <c r="AU603" s="161" t="s">
        <v>82</v>
      </c>
      <c r="AY603" s="18" t="s">
        <v>157</v>
      </c>
      <c r="BE603" s="162">
        <f>IF(N603="základní",J603,0)</f>
        <v>0</v>
      </c>
      <c r="BF603" s="162">
        <f>IF(N603="snížená",J603,0)</f>
        <v>0</v>
      </c>
      <c r="BG603" s="162">
        <f>IF(N603="zákl. přenesená",J603,0)</f>
        <v>0</v>
      </c>
      <c r="BH603" s="162">
        <f>IF(N603="sníž. přenesená",J603,0)</f>
        <v>0</v>
      </c>
      <c r="BI603" s="162">
        <f>IF(N603="nulová",J603,0)</f>
        <v>0</v>
      </c>
      <c r="BJ603" s="18" t="s">
        <v>32</v>
      </c>
      <c r="BK603" s="162">
        <f>ROUND(I603*H603,2)</f>
        <v>0</v>
      </c>
      <c r="BL603" s="18" t="s">
        <v>164</v>
      </c>
      <c r="BM603" s="161" t="s">
        <v>1599</v>
      </c>
    </row>
    <row r="604" spans="1:65" s="13" customFormat="1">
      <c r="B604" s="168"/>
      <c r="D604" s="169" t="s">
        <v>168</v>
      </c>
      <c r="E604" s="170" t="s">
        <v>1</v>
      </c>
      <c r="F604" s="171" t="s">
        <v>1600</v>
      </c>
      <c r="H604" s="172">
        <v>3.0449999999999999</v>
      </c>
      <c r="I604" s="173"/>
      <c r="L604" s="168"/>
      <c r="M604" s="174"/>
      <c r="N604" s="175"/>
      <c r="O604" s="175"/>
      <c r="P604" s="175"/>
      <c r="Q604" s="175"/>
      <c r="R604" s="175"/>
      <c r="S604" s="175"/>
      <c r="T604" s="176"/>
      <c r="AT604" s="170" t="s">
        <v>168</v>
      </c>
      <c r="AU604" s="170" t="s">
        <v>82</v>
      </c>
      <c r="AV604" s="13" t="s">
        <v>82</v>
      </c>
      <c r="AW604" s="13" t="s">
        <v>31</v>
      </c>
      <c r="AX604" s="13" t="s">
        <v>75</v>
      </c>
      <c r="AY604" s="170" t="s">
        <v>157</v>
      </c>
    </row>
    <row r="605" spans="1:65" s="15" customFormat="1">
      <c r="B605" s="185"/>
      <c r="D605" s="169" t="s">
        <v>168</v>
      </c>
      <c r="E605" s="186" t="s">
        <v>1</v>
      </c>
      <c r="F605" s="187" t="s">
        <v>190</v>
      </c>
      <c r="H605" s="188">
        <v>3.0449999999999999</v>
      </c>
      <c r="I605" s="189"/>
      <c r="L605" s="185"/>
      <c r="M605" s="190"/>
      <c r="N605" s="191"/>
      <c r="O605" s="191"/>
      <c r="P605" s="191"/>
      <c r="Q605" s="191"/>
      <c r="R605" s="191"/>
      <c r="S605" s="191"/>
      <c r="T605" s="192"/>
      <c r="AT605" s="186" t="s">
        <v>168</v>
      </c>
      <c r="AU605" s="186" t="s">
        <v>82</v>
      </c>
      <c r="AV605" s="15" t="s">
        <v>164</v>
      </c>
      <c r="AW605" s="15" t="s">
        <v>31</v>
      </c>
      <c r="AX605" s="15" t="s">
        <v>32</v>
      </c>
      <c r="AY605" s="186" t="s">
        <v>157</v>
      </c>
    </row>
    <row r="606" spans="1:65" s="2" customFormat="1" ht="16.5" customHeight="1">
      <c r="A606" s="33"/>
      <c r="B606" s="149"/>
      <c r="C606" s="150" t="s">
        <v>1601</v>
      </c>
      <c r="D606" s="150" t="s">
        <v>159</v>
      </c>
      <c r="E606" s="151" t="s">
        <v>1602</v>
      </c>
      <c r="F606" s="152" t="s">
        <v>1603</v>
      </c>
      <c r="G606" s="153" t="s">
        <v>398</v>
      </c>
      <c r="H606" s="154">
        <v>52</v>
      </c>
      <c r="I606" s="155"/>
      <c r="J606" s="156">
        <f>ROUND(I606*H606,2)</f>
        <v>0</v>
      </c>
      <c r="K606" s="152" t="s">
        <v>163</v>
      </c>
      <c r="L606" s="34"/>
      <c r="M606" s="157" t="s">
        <v>1</v>
      </c>
      <c r="N606" s="158" t="s">
        <v>40</v>
      </c>
      <c r="O606" s="59"/>
      <c r="P606" s="159">
        <f>O606*H606</f>
        <v>0</v>
      </c>
      <c r="Q606" s="159">
        <v>0</v>
      </c>
      <c r="R606" s="159">
        <f>Q606*H606</f>
        <v>0</v>
      </c>
      <c r="S606" s="159">
        <v>0</v>
      </c>
      <c r="T606" s="160">
        <f>S606*H606</f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61" t="s">
        <v>164</v>
      </c>
      <c r="AT606" s="161" t="s">
        <v>159</v>
      </c>
      <c r="AU606" s="161" t="s">
        <v>82</v>
      </c>
      <c r="AY606" s="18" t="s">
        <v>157</v>
      </c>
      <c r="BE606" s="162">
        <f>IF(N606="základní",J606,0)</f>
        <v>0</v>
      </c>
      <c r="BF606" s="162">
        <f>IF(N606="snížená",J606,0)</f>
        <v>0</v>
      </c>
      <c r="BG606" s="162">
        <f>IF(N606="zákl. přenesená",J606,0)</f>
        <v>0</v>
      </c>
      <c r="BH606" s="162">
        <f>IF(N606="sníž. přenesená",J606,0)</f>
        <v>0</v>
      </c>
      <c r="BI606" s="162">
        <f>IF(N606="nulová",J606,0)</f>
        <v>0</v>
      </c>
      <c r="BJ606" s="18" t="s">
        <v>32</v>
      </c>
      <c r="BK606" s="162">
        <f>ROUND(I606*H606,2)</f>
        <v>0</v>
      </c>
      <c r="BL606" s="18" t="s">
        <v>164</v>
      </c>
      <c r="BM606" s="161" t="s">
        <v>1604</v>
      </c>
    </row>
    <row r="607" spans="1:65" s="2" customFormat="1">
      <c r="A607" s="33"/>
      <c r="B607" s="34"/>
      <c r="C607" s="33"/>
      <c r="D607" s="163" t="s">
        <v>166</v>
      </c>
      <c r="E607" s="33"/>
      <c r="F607" s="164" t="s">
        <v>1605</v>
      </c>
      <c r="G607" s="33"/>
      <c r="H607" s="33"/>
      <c r="I607" s="165"/>
      <c r="J607" s="33"/>
      <c r="K607" s="33"/>
      <c r="L607" s="34"/>
      <c r="M607" s="166"/>
      <c r="N607" s="167"/>
      <c r="O607" s="59"/>
      <c r="P607" s="59"/>
      <c r="Q607" s="59"/>
      <c r="R607" s="59"/>
      <c r="S607" s="59"/>
      <c r="T607" s="60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T607" s="18" t="s">
        <v>166</v>
      </c>
      <c r="AU607" s="18" t="s">
        <v>82</v>
      </c>
    </row>
    <row r="608" spans="1:65" s="2" customFormat="1" ht="19.5">
      <c r="A608" s="33"/>
      <c r="B608" s="34"/>
      <c r="C608" s="33"/>
      <c r="D608" s="169" t="s">
        <v>177</v>
      </c>
      <c r="E608" s="33"/>
      <c r="F608" s="177" t="s">
        <v>1139</v>
      </c>
      <c r="G608" s="33"/>
      <c r="H608" s="33"/>
      <c r="I608" s="165"/>
      <c r="J608" s="33"/>
      <c r="K608" s="33"/>
      <c r="L608" s="34"/>
      <c r="M608" s="166"/>
      <c r="N608" s="167"/>
      <c r="O608" s="59"/>
      <c r="P608" s="59"/>
      <c r="Q608" s="59"/>
      <c r="R608" s="59"/>
      <c r="S608" s="59"/>
      <c r="T608" s="60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T608" s="18" t="s">
        <v>177</v>
      </c>
      <c r="AU608" s="18" t="s">
        <v>82</v>
      </c>
    </row>
    <row r="609" spans="1:65" s="13" customFormat="1">
      <c r="B609" s="168"/>
      <c r="D609" s="169" t="s">
        <v>168</v>
      </c>
      <c r="E609" s="170" t="s">
        <v>1</v>
      </c>
      <c r="F609" s="171" t="s">
        <v>1606</v>
      </c>
      <c r="H609" s="172">
        <v>52</v>
      </c>
      <c r="I609" s="173"/>
      <c r="L609" s="168"/>
      <c r="M609" s="174"/>
      <c r="N609" s="175"/>
      <c r="O609" s="175"/>
      <c r="P609" s="175"/>
      <c r="Q609" s="175"/>
      <c r="R609" s="175"/>
      <c r="S609" s="175"/>
      <c r="T609" s="176"/>
      <c r="AT609" s="170" t="s">
        <v>168</v>
      </c>
      <c r="AU609" s="170" t="s">
        <v>82</v>
      </c>
      <c r="AV609" s="13" t="s">
        <v>82</v>
      </c>
      <c r="AW609" s="13" t="s">
        <v>31</v>
      </c>
      <c r="AX609" s="13" t="s">
        <v>32</v>
      </c>
      <c r="AY609" s="170" t="s">
        <v>157</v>
      </c>
    </row>
    <row r="610" spans="1:65" s="2" customFormat="1" ht="16.5" customHeight="1">
      <c r="A610" s="33"/>
      <c r="B610" s="149"/>
      <c r="C610" s="201" t="s">
        <v>1607</v>
      </c>
      <c r="D610" s="201" t="s">
        <v>338</v>
      </c>
      <c r="E610" s="202" t="s">
        <v>1608</v>
      </c>
      <c r="F610" s="203" t="s">
        <v>1609</v>
      </c>
      <c r="G610" s="204" t="s">
        <v>398</v>
      </c>
      <c r="H610" s="205">
        <v>26.39</v>
      </c>
      <c r="I610" s="206"/>
      <c r="J610" s="207">
        <f>ROUND(I610*H610,2)</f>
        <v>0</v>
      </c>
      <c r="K610" s="203" t="s">
        <v>1</v>
      </c>
      <c r="L610" s="208"/>
      <c r="M610" s="209" t="s">
        <v>1</v>
      </c>
      <c r="N610" s="210" t="s">
        <v>40</v>
      </c>
      <c r="O610" s="59"/>
      <c r="P610" s="159">
        <f>O610*H610</f>
        <v>0</v>
      </c>
      <c r="Q610" s="159">
        <v>2.7999999999999998E-4</v>
      </c>
      <c r="R610" s="159">
        <f>Q610*H610</f>
        <v>7.3891999999999994E-3</v>
      </c>
      <c r="S610" s="159">
        <v>0</v>
      </c>
      <c r="T610" s="160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61" t="s">
        <v>219</v>
      </c>
      <c r="AT610" s="161" t="s">
        <v>338</v>
      </c>
      <c r="AU610" s="161" t="s">
        <v>82</v>
      </c>
      <c r="AY610" s="18" t="s">
        <v>157</v>
      </c>
      <c r="BE610" s="162">
        <f>IF(N610="základní",J610,0)</f>
        <v>0</v>
      </c>
      <c r="BF610" s="162">
        <f>IF(N610="snížená",J610,0)</f>
        <v>0</v>
      </c>
      <c r="BG610" s="162">
        <f>IF(N610="zákl. přenesená",J610,0)</f>
        <v>0</v>
      </c>
      <c r="BH610" s="162">
        <f>IF(N610="sníž. přenesená",J610,0)</f>
        <v>0</v>
      </c>
      <c r="BI610" s="162">
        <f>IF(N610="nulová",J610,0)</f>
        <v>0</v>
      </c>
      <c r="BJ610" s="18" t="s">
        <v>32</v>
      </c>
      <c r="BK610" s="162">
        <f>ROUND(I610*H610,2)</f>
        <v>0</v>
      </c>
      <c r="BL610" s="18" t="s">
        <v>164</v>
      </c>
      <c r="BM610" s="161" t="s">
        <v>1610</v>
      </c>
    </row>
    <row r="611" spans="1:65" s="13" customFormat="1">
      <c r="B611" s="168"/>
      <c r="D611" s="169" t="s">
        <v>168</v>
      </c>
      <c r="E611" s="170" t="s">
        <v>1</v>
      </c>
      <c r="F611" s="171" t="s">
        <v>1611</v>
      </c>
      <c r="H611" s="172">
        <v>26.39</v>
      </c>
      <c r="I611" s="173"/>
      <c r="L611" s="168"/>
      <c r="M611" s="174"/>
      <c r="N611" s="175"/>
      <c r="O611" s="175"/>
      <c r="P611" s="175"/>
      <c r="Q611" s="175"/>
      <c r="R611" s="175"/>
      <c r="S611" s="175"/>
      <c r="T611" s="176"/>
      <c r="AT611" s="170" t="s">
        <v>168</v>
      </c>
      <c r="AU611" s="170" t="s">
        <v>82</v>
      </c>
      <c r="AV611" s="13" t="s">
        <v>82</v>
      </c>
      <c r="AW611" s="13" t="s">
        <v>31</v>
      </c>
      <c r="AX611" s="13" t="s">
        <v>75</v>
      </c>
      <c r="AY611" s="170" t="s">
        <v>157</v>
      </c>
    </row>
    <row r="612" spans="1:65" s="15" customFormat="1">
      <c r="B612" s="185"/>
      <c r="D612" s="169" t="s">
        <v>168</v>
      </c>
      <c r="E612" s="186" t="s">
        <v>1</v>
      </c>
      <c r="F612" s="187" t="s">
        <v>190</v>
      </c>
      <c r="H612" s="188">
        <v>26.39</v>
      </c>
      <c r="I612" s="189"/>
      <c r="L612" s="185"/>
      <c r="M612" s="190"/>
      <c r="N612" s="191"/>
      <c r="O612" s="191"/>
      <c r="P612" s="191"/>
      <c r="Q612" s="191"/>
      <c r="R612" s="191"/>
      <c r="S612" s="191"/>
      <c r="T612" s="192"/>
      <c r="AT612" s="186" t="s">
        <v>168</v>
      </c>
      <c r="AU612" s="186" t="s">
        <v>82</v>
      </c>
      <c r="AV612" s="15" t="s">
        <v>164</v>
      </c>
      <c r="AW612" s="15" t="s">
        <v>31</v>
      </c>
      <c r="AX612" s="15" t="s">
        <v>32</v>
      </c>
      <c r="AY612" s="186" t="s">
        <v>157</v>
      </c>
    </row>
    <row r="613" spans="1:65" s="2" customFormat="1" ht="16.5" customHeight="1">
      <c r="A613" s="33"/>
      <c r="B613" s="149"/>
      <c r="C613" s="201" t="s">
        <v>1612</v>
      </c>
      <c r="D613" s="201" t="s">
        <v>338</v>
      </c>
      <c r="E613" s="202" t="s">
        <v>1613</v>
      </c>
      <c r="F613" s="203" t="s">
        <v>1614</v>
      </c>
      <c r="G613" s="204" t="s">
        <v>398</v>
      </c>
      <c r="H613" s="205">
        <v>26.39</v>
      </c>
      <c r="I613" s="206"/>
      <c r="J613" s="207">
        <f>ROUND(I613*H613,2)</f>
        <v>0</v>
      </c>
      <c r="K613" s="203" t="s">
        <v>1</v>
      </c>
      <c r="L613" s="208"/>
      <c r="M613" s="209" t="s">
        <v>1</v>
      </c>
      <c r="N613" s="210" t="s">
        <v>40</v>
      </c>
      <c r="O613" s="59"/>
      <c r="P613" s="159">
        <f>O613*H613</f>
        <v>0</v>
      </c>
      <c r="Q613" s="159">
        <v>2.7999999999999998E-4</v>
      </c>
      <c r="R613" s="159">
        <f>Q613*H613</f>
        <v>7.3891999999999994E-3</v>
      </c>
      <c r="S613" s="159">
        <v>0</v>
      </c>
      <c r="T613" s="160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61" t="s">
        <v>219</v>
      </c>
      <c r="AT613" s="161" t="s">
        <v>338</v>
      </c>
      <c r="AU613" s="161" t="s">
        <v>82</v>
      </c>
      <c r="AY613" s="18" t="s">
        <v>157</v>
      </c>
      <c r="BE613" s="162">
        <f>IF(N613="základní",J613,0)</f>
        <v>0</v>
      </c>
      <c r="BF613" s="162">
        <f>IF(N613="snížená",J613,0)</f>
        <v>0</v>
      </c>
      <c r="BG613" s="162">
        <f>IF(N613="zákl. přenesená",J613,0)</f>
        <v>0</v>
      </c>
      <c r="BH613" s="162">
        <f>IF(N613="sníž. přenesená",J613,0)</f>
        <v>0</v>
      </c>
      <c r="BI613" s="162">
        <f>IF(N613="nulová",J613,0)</f>
        <v>0</v>
      </c>
      <c r="BJ613" s="18" t="s">
        <v>32</v>
      </c>
      <c r="BK613" s="162">
        <f>ROUND(I613*H613,2)</f>
        <v>0</v>
      </c>
      <c r="BL613" s="18" t="s">
        <v>164</v>
      </c>
      <c r="BM613" s="161" t="s">
        <v>1615</v>
      </c>
    </row>
    <row r="614" spans="1:65" s="13" customFormat="1">
      <c r="B614" s="168"/>
      <c r="D614" s="169" t="s">
        <v>168</v>
      </c>
      <c r="E614" s="170" t="s">
        <v>1</v>
      </c>
      <c r="F614" s="171" t="s">
        <v>1611</v>
      </c>
      <c r="H614" s="172">
        <v>26.39</v>
      </c>
      <c r="I614" s="173"/>
      <c r="L614" s="168"/>
      <c r="M614" s="174"/>
      <c r="N614" s="175"/>
      <c r="O614" s="175"/>
      <c r="P614" s="175"/>
      <c r="Q614" s="175"/>
      <c r="R614" s="175"/>
      <c r="S614" s="175"/>
      <c r="T614" s="176"/>
      <c r="AT614" s="170" t="s">
        <v>168</v>
      </c>
      <c r="AU614" s="170" t="s">
        <v>82</v>
      </c>
      <c r="AV614" s="13" t="s">
        <v>82</v>
      </c>
      <c r="AW614" s="13" t="s">
        <v>31</v>
      </c>
      <c r="AX614" s="13" t="s">
        <v>75</v>
      </c>
      <c r="AY614" s="170" t="s">
        <v>157</v>
      </c>
    </row>
    <row r="615" spans="1:65" s="15" customFormat="1">
      <c r="B615" s="185"/>
      <c r="D615" s="169" t="s">
        <v>168</v>
      </c>
      <c r="E615" s="186" t="s">
        <v>1</v>
      </c>
      <c r="F615" s="187" t="s">
        <v>190</v>
      </c>
      <c r="H615" s="188">
        <v>26.39</v>
      </c>
      <c r="I615" s="189"/>
      <c r="L615" s="185"/>
      <c r="M615" s="190"/>
      <c r="N615" s="191"/>
      <c r="O615" s="191"/>
      <c r="P615" s="191"/>
      <c r="Q615" s="191"/>
      <c r="R615" s="191"/>
      <c r="S615" s="191"/>
      <c r="T615" s="192"/>
      <c r="AT615" s="186" t="s">
        <v>168</v>
      </c>
      <c r="AU615" s="186" t="s">
        <v>82</v>
      </c>
      <c r="AV615" s="15" t="s">
        <v>164</v>
      </c>
      <c r="AW615" s="15" t="s">
        <v>31</v>
      </c>
      <c r="AX615" s="15" t="s">
        <v>32</v>
      </c>
      <c r="AY615" s="186" t="s">
        <v>157</v>
      </c>
    </row>
    <row r="616" spans="1:65" s="2" customFormat="1" ht="16.5" customHeight="1">
      <c r="A616" s="33"/>
      <c r="B616" s="149"/>
      <c r="C616" s="150" t="s">
        <v>1616</v>
      </c>
      <c r="D616" s="150" t="s">
        <v>159</v>
      </c>
      <c r="E616" s="151" t="s">
        <v>1617</v>
      </c>
      <c r="F616" s="152" t="s">
        <v>1618</v>
      </c>
      <c r="G616" s="153" t="s">
        <v>398</v>
      </c>
      <c r="H616" s="154">
        <v>3</v>
      </c>
      <c r="I616" s="155"/>
      <c r="J616" s="156">
        <f>ROUND(I616*H616,2)</f>
        <v>0</v>
      </c>
      <c r="K616" s="152" t="s">
        <v>163</v>
      </c>
      <c r="L616" s="34"/>
      <c r="M616" s="157" t="s">
        <v>1</v>
      </c>
      <c r="N616" s="158" t="s">
        <v>40</v>
      </c>
      <c r="O616" s="59"/>
      <c r="P616" s="159">
        <f>O616*H616</f>
        <v>0</v>
      </c>
      <c r="Q616" s="159">
        <v>0</v>
      </c>
      <c r="R616" s="159">
        <f>Q616*H616</f>
        <v>0</v>
      </c>
      <c r="S616" s="159">
        <v>0</v>
      </c>
      <c r="T616" s="160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61" t="s">
        <v>164</v>
      </c>
      <c r="AT616" s="161" t="s">
        <v>159</v>
      </c>
      <c r="AU616" s="161" t="s">
        <v>82</v>
      </c>
      <c r="AY616" s="18" t="s">
        <v>157</v>
      </c>
      <c r="BE616" s="162">
        <f>IF(N616="základní",J616,0)</f>
        <v>0</v>
      </c>
      <c r="BF616" s="162">
        <f>IF(N616="snížená",J616,0)</f>
        <v>0</v>
      </c>
      <c r="BG616" s="162">
        <f>IF(N616="zákl. přenesená",J616,0)</f>
        <v>0</v>
      </c>
      <c r="BH616" s="162">
        <f>IF(N616="sníž. přenesená",J616,0)</f>
        <v>0</v>
      </c>
      <c r="BI616" s="162">
        <f>IF(N616="nulová",J616,0)</f>
        <v>0</v>
      </c>
      <c r="BJ616" s="18" t="s">
        <v>32</v>
      </c>
      <c r="BK616" s="162">
        <f>ROUND(I616*H616,2)</f>
        <v>0</v>
      </c>
      <c r="BL616" s="18" t="s">
        <v>164</v>
      </c>
      <c r="BM616" s="161" t="s">
        <v>1619</v>
      </c>
    </row>
    <row r="617" spans="1:65" s="2" customFormat="1">
      <c r="A617" s="33"/>
      <c r="B617" s="34"/>
      <c r="C617" s="33"/>
      <c r="D617" s="163" t="s">
        <v>166</v>
      </c>
      <c r="E617" s="33"/>
      <c r="F617" s="164" t="s">
        <v>1620</v>
      </c>
      <c r="G617" s="33"/>
      <c r="H617" s="33"/>
      <c r="I617" s="165"/>
      <c r="J617" s="33"/>
      <c r="K617" s="33"/>
      <c r="L617" s="34"/>
      <c r="M617" s="166"/>
      <c r="N617" s="167"/>
      <c r="O617" s="59"/>
      <c r="P617" s="59"/>
      <c r="Q617" s="59"/>
      <c r="R617" s="59"/>
      <c r="S617" s="59"/>
      <c r="T617" s="60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T617" s="18" t="s">
        <v>166</v>
      </c>
      <c r="AU617" s="18" t="s">
        <v>82</v>
      </c>
    </row>
    <row r="618" spans="1:65" s="2" customFormat="1" ht="19.5">
      <c r="A618" s="33"/>
      <c r="B618" s="34"/>
      <c r="C618" s="33"/>
      <c r="D618" s="169" t="s">
        <v>177</v>
      </c>
      <c r="E618" s="33"/>
      <c r="F618" s="177" t="s">
        <v>1139</v>
      </c>
      <c r="G618" s="33"/>
      <c r="H618" s="33"/>
      <c r="I618" s="165"/>
      <c r="J618" s="33"/>
      <c r="K618" s="33"/>
      <c r="L618" s="34"/>
      <c r="M618" s="166"/>
      <c r="N618" s="167"/>
      <c r="O618" s="59"/>
      <c r="P618" s="59"/>
      <c r="Q618" s="59"/>
      <c r="R618" s="59"/>
      <c r="S618" s="59"/>
      <c r="T618" s="60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T618" s="18" t="s">
        <v>177</v>
      </c>
      <c r="AU618" s="18" t="s">
        <v>82</v>
      </c>
    </row>
    <row r="619" spans="1:65" s="13" customFormat="1">
      <c r="B619" s="168"/>
      <c r="D619" s="169" t="s">
        <v>168</v>
      </c>
      <c r="E619" s="170" t="s">
        <v>1</v>
      </c>
      <c r="F619" s="171" t="s">
        <v>102</v>
      </c>
      <c r="H619" s="172">
        <v>3</v>
      </c>
      <c r="I619" s="173"/>
      <c r="L619" s="168"/>
      <c r="M619" s="174"/>
      <c r="N619" s="175"/>
      <c r="O619" s="175"/>
      <c r="P619" s="175"/>
      <c r="Q619" s="175"/>
      <c r="R619" s="175"/>
      <c r="S619" s="175"/>
      <c r="T619" s="176"/>
      <c r="AT619" s="170" t="s">
        <v>168</v>
      </c>
      <c r="AU619" s="170" t="s">
        <v>82</v>
      </c>
      <c r="AV619" s="13" t="s">
        <v>82</v>
      </c>
      <c r="AW619" s="13" t="s">
        <v>31</v>
      </c>
      <c r="AX619" s="13" t="s">
        <v>32</v>
      </c>
      <c r="AY619" s="170" t="s">
        <v>157</v>
      </c>
    </row>
    <row r="620" spans="1:65" s="2" customFormat="1" ht="16.5" customHeight="1">
      <c r="A620" s="33"/>
      <c r="B620" s="149"/>
      <c r="C620" s="201" t="s">
        <v>1621</v>
      </c>
      <c r="D620" s="201" t="s">
        <v>338</v>
      </c>
      <c r="E620" s="202" t="s">
        <v>1622</v>
      </c>
      <c r="F620" s="203" t="s">
        <v>1623</v>
      </c>
      <c r="G620" s="204" t="s">
        <v>398</v>
      </c>
      <c r="H620" s="205">
        <v>3.0449999999999999</v>
      </c>
      <c r="I620" s="206"/>
      <c r="J620" s="207">
        <f>ROUND(I620*H620,2)</f>
        <v>0</v>
      </c>
      <c r="K620" s="203" t="s">
        <v>1</v>
      </c>
      <c r="L620" s="208"/>
      <c r="M620" s="209" t="s">
        <v>1</v>
      </c>
      <c r="N620" s="210" t="s">
        <v>40</v>
      </c>
      <c r="O620" s="59"/>
      <c r="P620" s="159">
        <f>O620*H620</f>
        <v>0</v>
      </c>
      <c r="Q620" s="159">
        <v>1.2999999999999999E-3</v>
      </c>
      <c r="R620" s="159">
        <f>Q620*H620</f>
        <v>3.9584999999999993E-3</v>
      </c>
      <c r="S620" s="159">
        <v>0</v>
      </c>
      <c r="T620" s="160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61" t="s">
        <v>219</v>
      </c>
      <c r="AT620" s="161" t="s">
        <v>338</v>
      </c>
      <c r="AU620" s="161" t="s">
        <v>82</v>
      </c>
      <c r="AY620" s="18" t="s">
        <v>157</v>
      </c>
      <c r="BE620" s="162">
        <f>IF(N620="základní",J620,0)</f>
        <v>0</v>
      </c>
      <c r="BF620" s="162">
        <f>IF(N620="snížená",J620,0)</f>
        <v>0</v>
      </c>
      <c r="BG620" s="162">
        <f>IF(N620="zákl. přenesená",J620,0)</f>
        <v>0</v>
      </c>
      <c r="BH620" s="162">
        <f>IF(N620="sníž. přenesená",J620,0)</f>
        <v>0</v>
      </c>
      <c r="BI620" s="162">
        <f>IF(N620="nulová",J620,0)</f>
        <v>0</v>
      </c>
      <c r="BJ620" s="18" t="s">
        <v>32</v>
      </c>
      <c r="BK620" s="162">
        <f>ROUND(I620*H620,2)</f>
        <v>0</v>
      </c>
      <c r="BL620" s="18" t="s">
        <v>164</v>
      </c>
      <c r="BM620" s="161" t="s">
        <v>1624</v>
      </c>
    </row>
    <row r="621" spans="1:65" s="13" customFormat="1">
      <c r="B621" s="168"/>
      <c r="D621" s="169" t="s">
        <v>168</v>
      </c>
      <c r="E621" s="170" t="s">
        <v>1</v>
      </c>
      <c r="F621" s="171" t="s">
        <v>1600</v>
      </c>
      <c r="H621" s="172">
        <v>3.0449999999999999</v>
      </c>
      <c r="I621" s="173"/>
      <c r="L621" s="168"/>
      <c r="M621" s="174"/>
      <c r="N621" s="175"/>
      <c r="O621" s="175"/>
      <c r="P621" s="175"/>
      <c r="Q621" s="175"/>
      <c r="R621" s="175"/>
      <c r="S621" s="175"/>
      <c r="T621" s="176"/>
      <c r="AT621" s="170" t="s">
        <v>168</v>
      </c>
      <c r="AU621" s="170" t="s">
        <v>82</v>
      </c>
      <c r="AV621" s="13" t="s">
        <v>82</v>
      </c>
      <c r="AW621" s="13" t="s">
        <v>31</v>
      </c>
      <c r="AX621" s="13" t="s">
        <v>75</v>
      </c>
      <c r="AY621" s="170" t="s">
        <v>157</v>
      </c>
    </row>
    <row r="622" spans="1:65" s="15" customFormat="1">
      <c r="B622" s="185"/>
      <c r="D622" s="169" t="s">
        <v>168</v>
      </c>
      <c r="E622" s="186" t="s">
        <v>1</v>
      </c>
      <c r="F622" s="187" t="s">
        <v>190</v>
      </c>
      <c r="H622" s="188">
        <v>3.0449999999999999</v>
      </c>
      <c r="I622" s="189"/>
      <c r="L622" s="185"/>
      <c r="M622" s="190"/>
      <c r="N622" s="191"/>
      <c r="O622" s="191"/>
      <c r="P622" s="191"/>
      <c r="Q622" s="191"/>
      <c r="R622" s="191"/>
      <c r="S622" s="191"/>
      <c r="T622" s="192"/>
      <c r="AT622" s="186" t="s">
        <v>168</v>
      </c>
      <c r="AU622" s="186" t="s">
        <v>82</v>
      </c>
      <c r="AV622" s="15" t="s">
        <v>164</v>
      </c>
      <c r="AW622" s="15" t="s">
        <v>31</v>
      </c>
      <c r="AX622" s="15" t="s">
        <v>32</v>
      </c>
      <c r="AY622" s="186" t="s">
        <v>157</v>
      </c>
    </row>
    <row r="623" spans="1:65" s="2" customFormat="1" ht="16.5" customHeight="1">
      <c r="A623" s="33"/>
      <c r="B623" s="149"/>
      <c r="C623" s="150" t="s">
        <v>1625</v>
      </c>
      <c r="D623" s="150" t="s">
        <v>159</v>
      </c>
      <c r="E623" s="151" t="s">
        <v>1626</v>
      </c>
      <c r="F623" s="152" t="s">
        <v>1627</v>
      </c>
      <c r="G623" s="153" t="s">
        <v>398</v>
      </c>
      <c r="H623" s="154">
        <v>26</v>
      </c>
      <c r="I623" s="155"/>
      <c r="J623" s="156">
        <f>ROUND(I623*H623,2)</f>
        <v>0</v>
      </c>
      <c r="K623" s="152" t="s">
        <v>1</v>
      </c>
      <c r="L623" s="34"/>
      <c r="M623" s="157" t="s">
        <v>1</v>
      </c>
      <c r="N623" s="158" t="s">
        <v>40</v>
      </c>
      <c r="O623" s="59"/>
      <c r="P623" s="159">
        <f>O623*H623</f>
        <v>0</v>
      </c>
      <c r="Q623" s="159">
        <v>7.2000000000000005E-4</v>
      </c>
      <c r="R623" s="159">
        <f>Q623*H623</f>
        <v>1.8720000000000001E-2</v>
      </c>
      <c r="S623" s="159">
        <v>0</v>
      </c>
      <c r="T623" s="160">
        <f>S623*H623</f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61" t="s">
        <v>164</v>
      </c>
      <c r="AT623" s="161" t="s">
        <v>159</v>
      </c>
      <c r="AU623" s="161" t="s">
        <v>82</v>
      </c>
      <c r="AY623" s="18" t="s">
        <v>157</v>
      </c>
      <c r="BE623" s="162">
        <f>IF(N623="základní",J623,0)</f>
        <v>0</v>
      </c>
      <c r="BF623" s="162">
        <f>IF(N623="snížená",J623,0)</f>
        <v>0</v>
      </c>
      <c r="BG623" s="162">
        <f>IF(N623="zákl. přenesená",J623,0)</f>
        <v>0</v>
      </c>
      <c r="BH623" s="162">
        <f>IF(N623="sníž. přenesená",J623,0)</f>
        <v>0</v>
      </c>
      <c r="BI623" s="162">
        <f>IF(N623="nulová",J623,0)</f>
        <v>0</v>
      </c>
      <c r="BJ623" s="18" t="s">
        <v>32</v>
      </c>
      <c r="BK623" s="162">
        <f>ROUND(I623*H623,2)</f>
        <v>0</v>
      </c>
      <c r="BL623" s="18" t="s">
        <v>164</v>
      </c>
      <c r="BM623" s="161" t="s">
        <v>1628</v>
      </c>
    </row>
    <row r="624" spans="1:65" s="2" customFormat="1" ht="19.5">
      <c r="A624" s="33"/>
      <c r="B624" s="34"/>
      <c r="C624" s="33"/>
      <c r="D624" s="169" t="s">
        <v>177</v>
      </c>
      <c r="E624" s="33"/>
      <c r="F624" s="177" t="s">
        <v>1139</v>
      </c>
      <c r="G624" s="33"/>
      <c r="H624" s="33"/>
      <c r="I624" s="165"/>
      <c r="J624" s="33"/>
      <c r="K624" s="33"/>
      <c r="L624" s="34"/>
      <c r="M624" s="166"/>
      <c r="N624" s="167"/>
      <c r="O624" s="59"/>
      <c r="P624" s="59"/>
      <c r="Q624" s="59"/>
      <c r="R624" s="59"/>
      <c r="S624" s="59"/>
      <c r="T624" s="60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T624" s="18" t="s">
        <v>177</v>
      </c>
      <c r="AU624" s="18" t="s">
        <v>82</v>
      </c>
    </row>
    <row r="625" spans="1:65" s="13" customFormat="1">
      <c r="B625" s="168"/>
      <c r="D625" s="169" t="s">
        <v>168</v>
      </c>
      <c r="E625" s="170" t="s">
        <v>1</v>
      </c>
      <c r="F625" s="171" t="s">
        <v>363</v>
      </c>
      <c r="H625" s="172">
        <v>26</v>
      </c>
      <c r="I625" s="173"/>
      <c r="L625" s="168"/>
      <c r="M625" s="174"/>
      <c r="N625" s="175"/>
      <c r="O625" s="175"/>
      <c r="P625" s="175"/>
      <c r="Q625" s="175"/>
      <c r="R625" s="175"/>
      <c r="S625" s="175"/>
      <c r="T625" s="176"/>
      <c r="AT625" s="170" t="s">
        <v>168</v>
      </c>
      <c r="AU625" s="170" t="s">
        <v>82</v>
      </c>
      <c r="AV625" s="13" t="s">
        <v>82</v>
      </c>
      <c r="AW625" s="13" t="s">
        <v>31</v>
      </c>
      <c r="AX625" s="13" t="s">
        <v>32</v>
      </c>
      <c r="AY625" s="170" t="s">
        <v>157</v>
      </c>
    </row>
    <row r="626" spans="1:65" s="2" customFormat="1" ht="16.5" customHeight="1">
      <c r="A626" s="33"/>
      <c r="B626" s="149"/>
      <c r="C626" s="201" t="s">
        <v>1629</v>
      </c>
      <c r="D626" s="201" t="s">
        <v>338</v>
      </c>
      <c r="E626" s="202" t="s">
        <v>1630</v>
      </c>
      <c r="F626" s="203" t="s">
        <v>1631</v>
      </c>
      <c r="G626" s="204" t="s">
        <v>398</v>
      </c>
      <c r="H626" s="205">
        <v>26.39</v>
      </c>
      <c r="I626" s="206"/>
      <c r="J626" s="207">
        <f>ROUND(I626*H626,2)</f>
        <v>0</v>
      </c>
      <c r="K626" s="203" t="s">
        <v>1</v>
      </c>
      <c r="L626" s="208"/>
      <c r="M626" s="209" t="s">
        <v>1</v>
      </c>
      <c r="N626" s="210" t="s">
        <v>40</v>
      </c>
      <c r="O626" s="59"/>
      <c r="P626" s="159">
        <f>O626*H626</f>
        <v>0</v>
      </c>
      <c r="Q626" s="159">
        <v>1.0999999999999999E-2</v>
      </c>
      <c r="R626" s="159">
        <f>Q626*H626</f>
        <v>0.29028999999999999</v>
      </c>
      <c r="S626" s="159">
        <v>0</v>
      </c>
      <c r="T626" s="160">
        <f>S626*H626</f>
        <v>0</v>
      </c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R626" s="161" t="s">
        <v>219</v>
      </c>
      <c r="AT626" s="161" t="s">
        <v>338</v>
      </c>
      <c r="AU626" s="161" t="s">
        <v>82</v>
      </c>
      <c r="AY626" s="18" t="s">
        <v>157</v>
      </c>
      <c r="BE626" s="162">
        <f>IF(N626="základní",J626,0)</f>
        <v>0</v>
      </c>
      <c r="BF626" s="162">
        <f>IF(N626="snížená",J626,0)</f>
        <v>0</v>
      </c>
      <c r="BG626" s="162">
        <f>IF(N626="zákl. přenesená",J626,0)</f>
        <v>0</v>
      </c>
      <c r="BH626" s="162">
        <f>IF(N626="sníž. přenesená",J626,0)</f>
        <v>0</v>
      </c>
      <c r="BI626" s="162">
        <f>IF(N626="nulová",J626,0)</f>
        <v>0</v>
      </c>
      <c r="BJ626" s="18" t="s">
        <v>32</v>
      </c>
      <c r="BK626" s="162">
        <f>ROUND(I626*H626,2)</f>
        <v>0</v>
      </c>
      <c r="BL626" s="18" t="s">
        <v>164</v>
      </c>
      <c r="BM626" s="161" t="s">
        <v>1632</v>
      </c>
    </row>
    <row r="627" spans="1:65" s="13" customFormat="1">
      <c r="B627" s="168"/>
      <c r="D627" s="169" t="s">
        <v>168</v>
      </c>
      <c r="E627" s="170" t="s">
        <v>1</v>
      </c>
      <c r="F627" s="171" t="s">
        <v>1611</v>
      </c>
      <c r="H627" s="172">
        <v>26.39</v>
      </c>
      <c r="I627" s="173"/>
      <c r="L627" s="168"/>
      <c r="M627" s="174"/>
      <c r="N627" s="175"/>
      <c r="O627" s="175"/>
      <c r="P627" s="175"/>
      <c r="Q627" s="175"/>
      <c r="R627" s="175"/>
      <c r="S627" s="175"/>
      <c r="T627" s="176"/>
      <c r="AT627" s="170" t="s">
        <v>168</v>
      </c>
      <c r="AU627" s="170" t="s">
        <v>82</v>
      </c>
      <c r="AV627" s="13" t="s">
        <v>82</v>
      </c>
      <c r="AW627" s="13" t="s">
        <v>31</v>
      </c>
      <c r="AX627" s="13" t="s">
        <v>75</v>
      </c>
      <c r="AY627" s="170" t="s">
        <v>157</v>
      </c>
    </row>
    <row r="628" spans="1:65" s="15" customFormat="1">
      <c r="B628" s="185"/>
      <c r="D628" s="169" t="s">
        <v>168</v>
      </c>
      <c r="E628" s="186" t="s">
        <v>1</v>
      </c>
      <c r="F628" s="187" t="s">
        <v>190</v>
      </c>
      <c r="H628" s="188">
        <v>26.39</v>
      </c>
      <c r="I628" s="189"/>
      <c r="L628" s="185"/>
      <c r="M628" s="190"/>
      <c r="N628" s="191"/>
      <c r="O628" s="191"/>
      <c r="P628" s="191"/>
      <c r="Q628" s="191"/>
      <c r="R628" s="191"/>
      <c r="S628" s="191"/>
      <c r="T628" s="192"/>
      <c r="AT628" s="186" t="s">
        <v>168</v>
      </c>
      <c r="AU628" s="186" t="s">
        <v>82</v>
      </c>
      <c r="AV628" s="15" t="s">
        <v>164</v>
      </c>
      <c r="AW628" s="15" t="s">
        <v>31</v>
      </c>
      <c r="AX628" s="15" t="s">
        <v>32</v>
      </c>
      <c r="AY628" s="186" t="s">
        <v>157</v>
      </c>
    </row>
    <row r="629" spans="1:65" s="2" customFormat="1" ht="16.5" customHeight="1">
      <c r="A629" s="33"/>
      <c r="B629" s="149"/>
      <c r="C629" s="150" t="s">
        <v>1633</v>
      </c>
      <c r="D629" s="150" t="s">
        <v>159</v>
      </c>
      <c r="E629" s="151" t="s">
        <v>1350</v>
      </c>
      <c r="F629" s="152" t="s">
        <v>1351</v>
      </c>
      <c r="G629" s="153" t="s">
        <v>398</v>
      </c>
      <c r="H629" s="154">
        <v>2</v>
      </c>
      <c r="I629" s="155"/>
      <c r="J629" s="156">
        <f>ROUND(I629*H629,2)</f>
        <v>0</v>
      </c>
      <c r="K629" s="152" t="s">
        <v>163</v>
      </c>
      <c r="L629" s="34"/>
      <c r="M629" s="157" t="s">
        <v>1</v>
      </c>
      <c r="N629" s="158" t="s">
        <v>40</v>
      </c>
      <c r="O629" s="59"/>
      <c r="P629" s="159">
        <f>O629*H629</f>
        <v>0</v>
      </c>
      <c r="Q629" s="159">
        <v>1.6199999999999999E-3</v>
      </c>
      <c r="R629" s="159">
        <f>Q629*H629</f>
        <v>3.2399999999999998E-3</v>
      </c>
      <c r="S629" s="159">
        <v>0</v>
      </c>
      <c r="T629" s="160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61" t="s">
        <v>164</v>
      </c>
      <c r="AT629" s="161" t="s">
        <v>159</v>
      </c>
      <c r="AU629" s="161" t="s">
        <v>82</v>
      </c>
      <c r="AY629" s="18" t="s">
        <v>157</v>
      </c>
      <c r="BE629" s="162">
        <f>IF(N629="základní",J629,0)</f>
        <v>0</v>
      </c>
      <c r="BF629" s="162">
        <f>IF(N629="snížená",J629,0)</f>
        <v>0</v>
      </c>
      <c r="BG629" s="162">
        <f>IF(N629="zákl. přenesená",J629,0)</f>
        <v>0</v>
      </c>
      <c r="BH629" s="162">
        <f>IF(N629="sníž. přenesená",J629,0)</f>
        <v>0</v>
      </c>
      <c r="BI629" s="162">
        <f>IF(N629="nulová",J629,0)</f>
        <v>0</v>
      </c>
      <c r="BJ629" s="18" t="s">
        <v>32</v>
      </c>
      <c r="BK629" s="162">
        <f>ROUND(I629*H629,2)</f>
        <v>0</v>
      </c>
      <c r="BL629" s="18" t="s">
        <v>164</v>
      </c>
      <c r="BM629" s="161" t="s">
        <v>1634</v>
      </c>
    </row>
    <row r="630" spans="1:65" s="2" customFormat="1">
      <c r="A630" s="33"/>
      <c r="B630" s="34"/>
      <c r="C630" s="33"/>
      <c r="D630" s="163" t="s">
        <v>166</v>
      </c>
      <c r="E630" s="33"/>
      <c r="F630" s="164" t="s">
        <v>1353</v>
      </c>
      <c r="G630" s="33"/>
      <c r="H630" s="33"/>
      <c r="I630" s="165"/>
      <c r="J630" s="33"/>
      <c r="K630" s="33"/>
      <c r="L630" s="34"/>
      <c r="M630" s="166"/>
      <c r="N630" s="167"/>
      <c r="O630" s="59"/>
      <c r="P630" s="59"/>
      <c r="Q630" s="59"/>
      <c r="R630" s="59"/>
      <c r="S630" s="59"/>
      <c r="T630" s="60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T630" s="18" t="s">
        <v>166</v>
      </c>
      <c r="AU630" s="18" t="s">
        <v>82</v>
      </c>
    </row>
    <row r="631" spans="1:65" s="13" customFormat="1">
      <c r="B631" s="168"/>
      <c r="D631" s="169" t="s">
        <v>168</v>
      </c>
      <c r="E631" s="170" t="s">
        <v>1</v>
      </c>
      <c r="F631" s="171" t="s">
        <v>82</v>
      </c>
      <c r="H631" s="172">
        <v>2</v>
      </c>
      <c r="I631" s="173"/>
      <c r="L631" s="168"/>
      <c r="M631" s="174"/>
      <c r="N631" s="175"/>
      <c r="O631" s="175"/>
      <c r="P631" s="175"/>
      <c r="Q631" s="175"/>
      <c r="R631" s="175"/>
      <c r="S631" s="175"/>
      <c r="T631" s="176"/>
      <c r="AT631" s="170" t="s">
        <v>168</v>
      </c>
      <c r="AU631" s="170" t="s">
        <v>82</v>
      </c>
      <c r="AV631" s="13" t="s">
        <v>82</v>
      </c>
      <c r="AW631" s="13" t="s">
        <v>31</v>
      </c>
      <c r="AX631" s="13" t="s">
        <v>32</v>
      </c>
      <c r="AY631" s="170" t="s">
        <v>157</v>
      </c>
    </row>
    <row r="632" spans="1:65" s="2" customFormat="1" ht="16.5" customHeight="1">
      <c r="A632" s="33"/>
      <c r="B632" s="149"/>
      <c r="C632" s="201" t="s">
        <v>1635</v>
      </c>
      <c r="D632" s="201" t="s">
        <v>338</v>
      </c>
      <c r="E632" s="202" t="s">
        <v>1495</v>
      </c>
      <c r="F632" s="203" t="s">
        <v>1496</v>
      </c>
      <c r="G632" s="204" t="s">
        <v>398</v>
      </c>
      <c r="H632" s="205">
        <v>2.02</v>
      </c>
      <c r="I632" s="206"/>
      <c r="J632" s="207">
        <f>ROUND(I632*H632,2)</f>
        <v>0</v>
      </c>
      <c r="K632" s="203" t="s">
        <v>163</v>
      </c>
      <c r="L632" s="208"/>
      <c r="M632" s="209" t="s">
        <v>1</v>
      </c>
      <c r="N632" s="210" t="s">
        <v>40</v>
      </c>
      <c r="O632" s="59"/>
      <c r="P632" s="159">
        <f>O632*H632</f>
        <v>0</v>
      </c>
      <c r="Q632" s="159">
        <v>1.7999999999999999E-2</v>
      </c>
      <c r="R632" s="159">
        <f>Q632*H632</f>
        <v>3.6359999999999996E-2</v>
      </c>
      <c r="S632" s="159">
        <v>0</v>
      </c>
      <c r="T632" s="160">
        <f>S632*H632</f>
        <v>0</v>
      </c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R632" s="161" t="s">
        <v>219</v>
      </c>
      <c r="AT632" s="161" t="s">
        <v>338</v>
      </c>
      <c r="AU632" s="161" t="s">
        <v>82</v>
      </c>
      <c r="AY632" s="18" t="s">
        <v>157</v>
      </c>
      <c r="BE632" s="162">
        <f>IF(N632="základní",J632,0)</f>
        <v>0</v>
      </c>
      <c r="BF632" s="162">
        <f>IF(N632="snížená",J632,0)</f>
        <v>0</v>
      </c>
      <c r="BG632" s="162">
        <f>IF(N632="zákl. přenesená",J632,0)</f>
        <v>0</v>
      </c>
      <c r="BH632" s="162">
        <f>IF(N632="sníž. přenesená",J632,0)</f>
        <v>0</v>
      </c>
      <c r="BI632" s="162">
        <f>IF(N632="nulová",J632,0)</f>
        <v>0</v>
      </c>
      <c r="BJ632" s="18" t="s">
        <v>32</v>
      </c>
      <c r="BK632" s="162">
        <f>ROUND(I632*H632,2)</f>
        <v>0</v>
      </c>
      <c r="BL632" s="18" t="s">
        <v>164</v>
      </c>
      <c r="BM632" s="161" t="s">
        <v>1636</v>
      </c>
    </row>
    <row r="633" spans="1:65" s="13" customFormat="1">
      <c r="B633" s="168"/>
      <c r="D633" s="169" t="s">
        <v>168</v>
      </c>
      <c r="E633" s="170" t="s">
        <v>1</v>
      </c>
      <c r="F633" s="171" t="s">
        <v>1252</v>
      </c>
      <c r="H633" s="172">
        <v>2.02</v>
      </c>
      <c r="I633" s="173"/>
      <c r="L633" s="168"/>
      <c r="M633" s="174"/>
      <c r="N633" s="175"/>
      <c r="O633" s="175"/>
      <c r="P633" s="175"/>
      <c r="Q633" s="175"/>
      <c r="R633" s="175"/>
      <c r="S633" s="175"/>
      <c r="T633" s="176"/>
      <c r="AT633" s="170" t="s">
        <v>168</v>
      </c>
      <c r="AU633" s="170" t="s">
        <v>82</v>
      </c>
      <c r="AV633" s="13" t="s">
        <v>82</v>
      </c>
      <c r="AW633" s="13" t="s">
        <v>31</v>
      </c>
      <c r="AX633" s="13" t="s">
        <v>75</v>
      </c>
      <c r="AY633" s="170" t="s">
        <v>157</v>
      </c>
    </row>
    <row r="634" spans="1:65" s="15" customFormat="1">
      <c r="B634" s="185"/>
      <c r="D634" s="169" t="s">
        <v>168</v>
      </c>
      <c r="E634" s="186" t="s">
        <v>1</v>
      </c>
      <c r="F634" s="187" t="s">
        <v>190</v>
      </c>
      <c r="H634" s="188">
        <v>2.02</v>
      </c>
      <c r="I634" s="189"/>
      <c r="L634" s="185"/>
      <c r="M634" s="190"/>
      <c r="N634" s="191"/>
      <c r="O634" s="191"/>
      <c r="P634" s="191"/>
      <c r="Q634" s="191"/>
      <c r="R634" s="191"/>
      <c r="S634" s="191"/>
      <c r="T634" s="192"/>
      <c r="AT634" s="186" t="s">
        <v>168</v>
      </c>
      <c r="AU634" s="186" t="s">
        <v>82</v>
      </c>
      <c r="AV634" s="15" t="s">
        <v>164</v>
      </c>
      <c r="AW634" s="15" t="s">
        <v>31</v>
      </c>
      <c r="AX634" s="15" t="s">
        <v>32</v>
      </c>
      <c r="AY634" s="186" t="s">
        <v>157</v>
      </c>
    </row>
    <row r="635" spans="1:65" s="2" customFormat="1" ht="16.5" customHeight="1">
      <c r="A635" s="33"/>
      <c r="B635" s="149"/>
      <c r="C635" s="150" t="s">
        <v>1637</v>
      </c>
      <c r="D635" s="150" t="s">
        <v>159</v>
      </c>
      <c r="E635" s="151" t="s">
        <v>1360</v>
      </c>
      <c r="F635" s="152" t="s">
        <v>1361</v>
      </c>
      <c r="G635" s="153" t="s">
        <v>398</v>
      </c>
      <c r="H635" s="154">
        <v>1</v>
      </c>
      <c r="I635" s="155"/>
      <c r="J635" s="156">
        <f>ROUND(I635*H635,2)</f>
        <v>0</v>
      </c>
      <c r="K635" s="152" t="s">
        <v>163</v>
      </c>
      <c r="L635" s="34"/>
      <c r="M635" s="157" t="s">
        <v>1</v>
      </c>
      <c r="N635" s="158" t="s">
        <v>40</v>
      </c>
      <c r="O635" s="59"/>
      <c r="P635" s="159">
        <f>O635*H635</f>
        <v>0</v>
      </c>
      <c r="Q635" s="159">
        <v>1.65E-3</v>
      </c>
      <c r="R635" s="159">
        <f>Q635*H635</f>
        <v>1.65E-3</v>
      </c>
      <c r="S635" s="159">
        <v>0</v>
      </c>
      <c r="T635" s="160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61" t="s">
        <v>164</v>
      </c>
      <c r="AT635" s="161" t="s">
        <v>159</v>
      </c>
      <c r="AU635" s="161" t="s">
        <v>82</v>
      </c>
      <c r="AY635" s="18" t="s">
        <v>157</v>
      </c>
      <c r="BE635" s="162">
        <f>IF(N635="základní",J635,0)</f>
        <v>0</v>
      </c>
      <c r="BF635" s="162">
        <f>IF(N635="snížená",J635,0)</f>
        <v>0</v>
      </c>
      <c r="BG635" s="162">
        <f>IF(N635="zákl. přenesená",J635,0)</f>
        <v>0</v>
      </c>
      <c r="BH635" s="162">
        <f>IF(N635="sníž. přenesená",J635,0)</f>
        <v>0</v>
      </c>
      <c r="BI635" s="162">
        <f>IF(N635="nulová",J635,0)</f>
        <v>0</v>
      </c>
      <c r="BJ635" s="18" t="s">
        <v>32</v>
      </c>
      <c r="BK635" s="162">
        <f>ROUND(I635*H635,2)</f>
        <v>0</v>
      </c>
      <c r="BL635" s="18" t="s">
        <v>164</v>
      </c>
      <c r="BM635" s="161" t="s">
        <v>1638</v>
      </c>
    </row>
    <row r="636" spans="1:65" s="2" customFormat="1">
      <c r="A636" s="33"/>
      <c r="B636" s="34"/>
      <c r="C636" s="33"/>
      <c r="D636" s="163" t="s">
        <v>166</v>
      </c>
      <c r="E636" s="33"/>
      <c r="F636" s="164" t="s">
        <v>1363</v>
      </c>
      <c r="G636" s="33"/>
      <c r="H636" s="33"/>
      <c r="I636" s="165"/>
      <c r="J636" s="33"/>
      <c r="K636" s="33"/>
      <c r="L636" s="34"/>
      <c r="M636" s="166"/>
      <c r="N636" s="167"/>
      <c r="O636" s="59"/>
      <c r="P636" s="59"/>
      <c r="Q636" s="59"/>
      <c r="R636" s="59"/>
      <c r="S636" s="59"/>
      <c r="T636" s="60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T636" s="18" t="s">
        <v>166</v>
      </c>
      <c r="AU636" s="18" t="s">
        <v>82</v>
      </c>
    </row>
    <row r="637" spans="1:65" s="13" customFormat="1">
      <c r="B637" s="168"/>
      <c r="D637" s="169" t="s">
        <v>168</v>
      </c>
      <c r="E637" s="170" t="s">
        <v>1</v>
      </c>
      <c r="F637" s="171" t="s">
        <v>32</v>
      </c>
      <c r="H637" s="172">
        <v>1</v>
      </c>
      <c r="I637" s="173"/>
      <c r="L637" s="168"/>
      <c r="M637" s="174"/>
      <c r="N637" s="175"/>
      <c r="O637" s="175"/>
      <c r="P637" s="175"/>
      <c r="Q637" s="175"/>
      <c r="R637" s="175"/>
      <c r="S637" s="175"/>
      <c r="T637" s="176"/>
      <c r="AT637" s="170" t="s">
        <v>168</v>
      </c>
      <c r="AU637" s="170" t="s">
        <v>82</v>
      </c>
      <c r="AV637" s="13" t="s">
        <v>82</v>
      </c>
      <c r="AW637" s="13" t="s">
        <v>31</v>
      </c>
      <c r="AX637" s="13" t="s">
        <v>32</v>
      </c>
      <c r="AY637" s="170" t="s">
        <v>157</v>
      </c>
    </row>
    <row r="638" spans="1:65" s="2" customFormat="1" ht="16.5" customHeight="1">
      <c r="A638" s="33"/>
      <c r="B638" s="149"/>
      <c r="C638" s="201" t="s">
        <v>1639</v>
      </c>
      <c r="D638" s="201" t="s">
        <v>338</v>
      </c>
      <c r="E638" s="202" t="s">
        <v>1640</v>
      </c>
      <c r="F638" s="203" t="s">
        <v>1641</v>
      </c>
      <c r="G638" s="204" t="s">
        <v>398</v>
      </c>
      <c r="H638" s="205">
        <v>1.01</v>
      </c>
      <c r="I638" s="206"/>
      <c r="J638" s="207">
        <f>ROUND(I638*H638,2)</f>
        <v>0</v>
      </c>
      <c r="K638" s="203" t="s">
        <v>163</v>
      </c>
      <c r="L638" s="208"/>
      <c r="M638" s="209" t="s">
        <v>1</v>
      </c>
      <c r="N638" s="210" t="s">
        <v>40</v>
      </c>
      <c r="O638" s="59"/>
      <c r="P638" s="159">
        <f>O638*H638</f>
        <v>0</v>
      </c>
      <c r="Q638" s="159">
        <v>2.3E-2</v>
      </c>
      <c r="R638" s="159">
        <f>Q638*H638</f>
        <v>2.3230000000000001E-2</v>
      </c>
      <c r="S638" s="159">
        <v>0</v>
      </c>
      <c r="T638" s="160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61" t="s">
        <v>219</v>
      </c>
      <c r="AT638" s="161" t="s">
        <v>338</v>
      </c>
      <c r="AU638" s="161" t="s">
        <v>82</v>
      </c>
      <c r="AY638" s="18" t="s">
        <v>157</v>
      </c>
      <c r="BE638" s="162">
        <f>IF(N638="základní",J638,0)</f>
        <v>0</v>
      </c>
      <c r="BF638" s="162">
        <f>IF(N638="snížená",J638,0)</f>
        <v>0</v>
      </c>
      <c r="BG638" s="162">
        <f>IF(N638="zákl. přenesená",J638,0)</f>
        <v>0</v>
      </c>
      <c r="BH638" s="162">
        <f>IF(N638="sníž. přenesená",J638,0)</f>
        <v>0</v>
      </c>
      <c r="BI638" s="162">
        <f>IF(N638="nulová",J638,0)</f>
        <v>0</v>
      </c>
      <c r="BJ638" s="18" t="s">
        <v>32</v>
      </c>
      <c r="BK638" s="162">
        <f>ROUND(I638*H638,2)</f>
        <v>0</v>
      </c>
      <c r="BL638" s="18" t="s">
        <v>164</v>
      </c>
      <c r="BM638" s="161" t="s">
        <v>1642</v>
      </c>
    </row>
    <row r="639" spans="1:65" s="13" customFormat="1">
      <c r="B639" s="168"/>
      <c r="D639" s="169" t="s">
        <v>168</v>
      </c>
      <c r="E639" s="170" t="s">
        <v>1</v>
      </c>
      <c r="F639" s="171" t="s">
        <v>1262</v>
      </c>
      <c r="H639" s="172">
        <v>1.01</v>
      </c>
      <c r="I639" s="173"/>
      <c r="L639" s="168"/>
      <c r="M639" s="174"/>
      <c r="N639" s="175"/>
      <c r="O639" s="175"/>
      <c r="P639" s="175"/>
      <c r="Q639" s="175"/>
      <c r="R639" s="175"/>
      <c r="S639" s="175"/>
      <c r="T639" s="176"/>
      <c r="AT639" s="170" t="s">
        <v>168</v>
      </c>
      <c r="AU639" s="170" t="s">
        <v>82</v>
      </c>
      <c r="AV639" s="13" t="s">
        <v>82</v>
      </c>
      <c r="AW639" s="13" t="s">
        <v>31</v>
      </c>
      <c r="AX639" s="13" t="s">
        <v>75</v>
      </c>
      <c r="AY639" s="170" t="s">
        <v>157</v>
      </c>
    </row>
    <row r="640" spans="1:65" s="15" customFormat="1">
      <c r="B640" s="185"/>
      <c r="D640" s="169" t="s">
        <v>168</v>
      </c>
      <c r="E640" s="186" t="s">
        <v>1</v>
      </c>
      <c r="F640" s="187" t="s">
        <v>190</v>
      </c>
      <c r="H640" s="188">
        <v>1.01</v>
      </c>
      <c r="I640" s="189"/>
      <c r="L640" s="185"/>
      <c r="M640" s="190"/>
      <c r="N640" s="191"/>
      <c r="O640" s="191"/>
      <c r="P640" s="191"/>
      <c r="Q640" s="191"/>
      <c r="R640" s="191"/>
      <c r="S640" s="191"/>
      <c r="T640" s="192"/>
      <c r="AT640" s="186" t="s">
        <v>168</v>
      </c>
      <c r="AU640" s="186" t="s">
        <v>82</v>
      </c>
      <c r="AV640" s="15" t="s">
        <v>164</v>
      </c>
      <c r="AW640" s="15" t="s">
        <v>31</v>
      </c>
      <c r="AX640" s="15" t="s">
        <v>32</v>
      </c>
      <c r="AY640" s="186" t="s">
        <v>157</v>
      </c>
    </row>
    <row r="641" spans="1:65" s="2" customFormat="1" ht="16.5" customHeight="1">
      <c r="A641" s="33"/>
      <c r="B641" s="149"/>
      <c r="C641" s="150" t="s">
        <v>1643</v>
      </c>
      <c r="D641" s="150" t="s">
        <v>159</v>
      </c>
      <c r="E641" s="151" t="s">
        <v>1644</v>
      </c>
      <c r="F641" s="152" t="s">
        <v>1645</v>
      </c>
      <c r="G641" s="153" t="s">
        <v>398</v>
      </c>
      <c r="H641" s="154">
        <v>26</v>
      </c>
      <c r="I641" s="155"/>
      <c r="J641" s="156">
        <f>ROUND(I641*H641,2)</f>
        <v>0</v>
      </c>
      <c r="K641" s="152" t="s">
        <v>1</v>
      </c>
      <c r="L641" s="34"/>
      <c r="M641" s="157" t="s">
        <v>1</v>
      </c>
      <c r="N641" s="158" t="s">
        <v>40</v>
      </c>
      <c r="O641" s="59"/>
      <c r="P641" s="159">
        <f>O641*H641</f>
        <v>0</v>
      </c>
      <c r="Q641" s="159">
        <v>0</v>
      </c>
      <c r="R641" s="159">
        <f>Q641*H641</f>
        <v>0</v>
      </c>
      <c r="S641" s="159">
        <v>0</v>
      </c>
      <c r="T641" s="160">
        <f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61" t="s">
        <v>164</v>
      </c>
      <c r="AT641" s="161" t="s">
        <v>159</v>
      </c>
      <c r="AU641" s="161" t="s">
        <v>82</v>
      </c>
      <c r="AY641" s="18" t="s">
        <v>157</v>
      </c>
      <c r="BE641" s="162">
        <f>IF(N641="základní",J641,0)</f>
        <v>0</v>
      </c>
      <c r="BF641" s="162">
        <f>IF(N641="snížená",J641,0)</f>
        <v>0</v>
      </c>
      <c r="BG641" s="162">
        <f>IF(N641="zákl. přenesená",J641,0)</f>
        <v>0</v>
      </c>
      <c r="BH641" s="162">
        <f>IF(N641="sníž. přenesená",J641,0)</f>
        <v>0</v>
      </c>
      <c r="BI641" s="162">
        <f>IF(N641="nulová",J641,0)</f>
        <v>0</v>
      </c>
      <c r="BJ641" s="18" t="s">
        <v>32</v>
      </c>
      <c r="BK641" s="162">
        <f>ROUND(I641*H641,2)</f>
        <v>0</v>
      </c>
      <c r="BL641" s="18" t="s">
        <v>164</v>
      </c>
      <c r="BM641" s="161" t="s">
        <v>1646</v>
      </c>
    </row>
    <row r="642" spans="1:65" s="2" customFormat="1" ht="19.5">
      <c r="A642" s="33"/>
      <c r="B642" s="34"/>
      <c r="C642" s="33"/>
      <c r="D642" s="169" t="s">
        <v>177</v>
      </c>
      <c r="E642" s="33"/>
      <c r="F642" s="177" t="s">
        <v>1139</v>
      </c>
      <c r="G642" s="33"/>
      <c r="H642" s="33"/>
      <c r="I642" s="165"/>
      <c r="J642" s="33"/>
      <c r="K642" s="33"/>
      <c r="L642" s="34"/>
      <c r="M642" s="166"/>
      <c r="N642" s="167"/>
      <c r="O642" s="59"/>
      <c r="P642" s="59"/>
      <c r="Q642" s="59"/>
      <c r="R642" s="59"/>
      <c r="S642" s="59"/>
      <c r="T642" s="60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T642" s="18" t="s">
        <v>177</v>
      </c>
      <c r="AU642" s="18" t="s">
        <v>82</v>
      </c>
    </row>
    <row r="643" spans="1:65" s="13" customFormat="1">
      <c r="B643" s="168"/>
      <c r="D643" s="169" t="s">
        <v>168</v>
      </c>
      <c r="E643" s="170" t="s">
        <v>1</v>
      </c>
      <c r="F643" s="171" t="s">
        <v>363</v>
      </c>
      <c r="H643" s="172">
        <v>26</v>
      </c>
      <c r="I643" s="173"/>
      <c r="L643" s="168"/>
      <c r="M643" s="174"/>
      <c r="N643" s="175"/>
      <c r="O643" s="175"/>
      <c r="P643" s="175"/>
      <c r="Q643" s="175"/>
      <c r="R643" s="175"/>
      <c r="S643" s="175"/>
      <c r="T643" s="176"/>
      <c r="AT643" s="170" t="s">
        <v>168</v>
      </c>
      <c r="AU643" s="170" t="s">
        <v>82</v>
      </c>
      <c r="AV643" s="13" t="s">
        <v>82</v>
      </c>
      <c r="AW643" s="13" t="s">
        <v>31</v>
      </c>
      <c r="AX643" s="13" t="s">
        <v>32</v>
      </c>
      <c r="AY643" s="170" t="s">
        <v>157</v>
      </c>
    </row>
    <row r="644" spans="1:65" s="2" customFormat="1" ht="16.5" customHeight="1">
      <c r="A644" s="33"/>
      <c r="B644" s="149"/>
      <c r="C644" s="201" t="s">
        <v>1647</v>
      </c>
      <c r="D644" s="201" t="s">
        <v>338</v>
      </c>
      <c r="E644" s="202" t="s">
        <v>1648</v>
      </c>
      <c r="F644" s="203" t="s">
        <v>1649</v>
      </c>
      <c r="G644" s="204" t="s">
        <v>398</v>
      </c>
      <c r="H644" s="205">
        <v>26.26</v>
      </c>
      <c r="I644" s="206"/>
      <c r="J644" s="207">
        <f>ROUND(I644*H644,2)</f>
        <v>0</v>
      </c>
      <c r="K644" s="203" t="s">
        <v>1</v>
      </c>
      <c r="L644" s="208"/>
      <c r="M644" s="209" t="s">
        <v>1</v>
      </c>
      <c r="N644" s="210" t="s">
        <v>40</v>
      </c>
      <c r="O644" s="59"/>
      <c r="P644" s="159">
        <f>O644*H644</f>
        <v>0</v>
      </c>
      <c r="Q644" s="159">
        <v>1.6000000000000001E-3</v>
      </c>
      <c r="R644" s="159">
        <f>Q644*H644</f>
        <v>4.2016000000000005E-2</v>
      </c>
      <c r="S644" s="159">
        <v>0</v>
      </c>
      <c r="T644" s="160">
        <f>S644*H644</f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61" t="s">
        <v>219</v>
      </c>
      <c r="AT644" s="161" t="s">
        <v>338</v>
      </c>
      <c r="AU644" s="161" t="s">
        <v>82</v>
      </c>
      <c r="AY644" s="18" t="s">
        <v>157</v>
      </c>
      <c r="BE644" s="162">
        <f>IF(N644="základní",J644,0)</f>
        <v>0</v>
      </c>
      <c r="BF644" s="162">
        <f>IF(N644="snížená",J644,0)</f>
        <v>0</v>
      </c>
      <c r="BG644" s="162">
        <f>IF(N644="zákl. přenesená",J644,0)</f>
        <v>0</v>
      </c>
      <c r="BH644" s="162">
        <f>IF(N644="sníž. přenesená",J644,0)</f>
        <v>0</v>
      </c>
      <c r="BI644" s="162">
        <f>IF(N644="nulová",J644,0)</f>
        <v>0</v>
      </c>
      <c r="BJ644" s="18" t="s">
        <v>32</v>
      </c>
      <c r="BK644" s="162">
        <f>ROUND(I644*H644,2)</f>
        <v>0</v>
      </c>
      <c r="BL644" s="18" t="s">
        <v>164</v>
      </c>
      <c r="BM644" s="161" t="s">
        <v>1650</v>
      </c>
    </row>
    <row r="645" spans="1:65" s="13" customFormat="1">
      <c r="B645" s="168"/>
      <c r="D645" s="169" t="s">
        <v>168</v>
      </c>
      <c r="E645" s="170" t="s">
        <v>1</v>
      </c>
      <c r="F645" s="171" t="s">
        <v>1651</v>
      </c>
      <c r="H645" s="172">
        <v>26.26</v>
      </c>
      <c r="I645" s="173"/>
      <c r="L645" s="168"/>
      <c r="M645" s="174"/>
      <c r="N645" s="175"/>
      <c r="O645" s="175"/>
      <c r="P645" s="175"/>
      <c r="Q645" s="175"/>
      <c r="R645" s="175"/>
      <c r="S645" s="175"/>
      <c r="T645" s="176"/>
      <c r="AT645" s="170" t="s">
        <v>168</v>
      </c>
      <c r="AU645" s="170" t="s">
        <v>82</v>
      </c>
      <c r="AV645" s="13" t="s">
        <v>82</v>
      </c>
      <c r="AW645" s="13" t="s">
        <v>31</v>
      </c>
      <c r="AX645" s="13" t="s">
        <v>75</v>
      </c>
      <c r="AY645" s="170" t="s">
        <v>157</v>
      </c>
    </row>
    <row r="646" spans="1:65" s="15" customFormat="1">
      <c r="B646" s="185"/>
      <c r="D646" s="169" t="s">
        <v>168</v>
      </c>
      <c r="E646" s="186" t="s">
        <v>1</v>
      </c>
      <c r="F646" s="187" t="s">
        <v>190</v>
      </c>
      <c r="H646" s="188">
        <v>26.26</v>
      </c>
      <c r="I646" s="189"/>
      <c r="L646" s="185"/>
      <c r="M646" s="190"/>
      <c r="N646" s="191"/>
      <c r="O646" s="191"/>
      <c r="P646" s="191"/>
      <c r="Q646" s="191"/>
      <c r="R646" s="191"/>
      <c r="S646" s="191"/>
      <c r="T646" s="192"/>
      <c r="AT646" s="186" t="s">
        <v>168</v>
      </c>
      <c r="AU646" s="186" t="s">
        <v>82</v>
      </c>
      <c r="AV646" s="15" t="s">
        <v>164</v>
      </c>
      <c r="AW646" s="15" t="s">
        <v>31</v>
      </c>
      <c r="AX646" s="15" t="s">
        <v>32</v>
      </c>
      <c r="AY646" s="186" t="s">
        <v>157</v>
      </c>
    </row>
    <row r="647" spans="1:65" s="2" customFormat="1" ht="24.2" customHeight="1">
      <c r="A647" s="33"/>
      <c r="B647" s="149"/>
      <c r="C647" s="150" t="s">
        <v>1652</v>
      </c>
      <c r="D647" s="150" t="s">
        <v>159</v>
      </c>
      <c r="E647" s="151" t="s">
        <v>1653</v>
      </c>
      <c r="F647" s="152" t="s">
        <v>1654</v>
      </c>
      <c r="G647" s="153" t="s">
        <v>212</v>
      </c>
      <c r="H647" s="154">
        <v>433</v>
      </c>
      <c r="I647" s="155"/>
      <c r="J647" s="156">
        <f>ROUND(I647*H647,2)</f>
        <v>0</v>
      </c>
      <c r="K647" s="152" t="s">
        <v>1</v>
      </c>
      <c r="L647" s="34"/>
      <c r="M647" s="157" t="s">
        <v>1</v>
      </c>
      <c r="N647" s="158" t="s">
        <v>40</v>
      </c>
      <c r="O647" s="59"/>
      <c r="P647" s="159">
        <f>O647*H647</f>
        <v>0</v>
      </c>
      <c r="Q647" s="159">
        <v>0</v>
      </c>
      <c r="R647" s="159">
        <f>Q647*H647</f>
        <v>0</v>
      </c>
      <c r="S647" s="159">
        <v>0</v>
      </c>
      <c r="T647" s="160">
        <f>S647*H647</f>
        <v>0</v>
      </c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R647" s="161" t="s">
        <v>164</v>
      </c>
      <c r="AT647" s="161" t="s">
        <v>159</v>
      </c>
      <c r="AU647" s="161" t="s">
        <v>82</v>
      </c>
      <c r="AY647" s="18" t="s">
        <v>157</v>
      </c>
      <c r="BE647" s="162">
        <f>IF(N647="základní",J647,0)</f>
        <v>0</v>
      </c>
      <c r="BF647" s="162">
        <f>IF(N647="snížená",J647,0)</f>
        <v>0</v>
      </c>
      <c r="BG647" s="162">
        <f>IF(N647="zákl. přenesená",J647,0)</f>
        <v>0</v>
      </c>
      <c r="BH647" s="162">
        <f>IF(N647="sníž. přenesená",J647,0)</f>
        <v>0</v>
      </c>
      <c r="BI647" s="162">
        <f>IF(N647="nulová",J647,0)</f>
        <v>0</v>
      </c>
      <c r="BJ647" s="18" t="s">
        <v>32</v>
      </c>
      <c r="BK647" s="162">
        <f>ROUND(I647*H647,2)</f>
        <v>0</v>
      </c>
      <c r="BL647" s="18" t="s">
        <v>164</v>
      </c>
      <c r="BM647" s="161" t="s">
        <v>1655</v>
      </c>
    </row>
    <row r="648" spans="1:65" s="2" customFormat="1" ht="19.5">
      <c r="A648" s="33"/>
      <c r="B648" s="34"/>
      <c r="C648" s="33"/>
      <c r="D648" s="169" t="s">
        <v>177</v>
      </c>
      <c r="E648" s="33"/>
      <c r="F648" s="177" t="s">
        <v>1139</v>
      </c>
      <c r="G648" s="33"/>
      <c r="H648" s="33"/>
      <c r="I648" s="165"/>
      <c r="J648" s="33"/>
      <c r="K648" s="33"/>
      <c r="L648" s="34"/>
      <c r="M648" s="166"/>
      <c r="N648" s="167"/>
      <c r="O648" s="59"/>
      <c r="P648" s="59"/>
      <c r="Q648" s="59"/>
      <c r="R648" s="59"/>
      <c r="S648" s="59"/>
      <c r="T648" s="60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T648" s="18" t="s">
        <v>177</v>
      </c>
      <c r="AU648" s="18" t="s">
        <v>82</v>
      </c>
    </row>
    <row r="649" spans="1:65" s="13" customFormat="1">
      <c r="B649" s="168"/>
      <c r="D649" s="169" t="s">
        <v>168</v>
      </c>
      <c r="E649" s="170" t="s">
        <v>1</v>
      </c>
      <c r="F649" s="171" t="s">
        <v>1656</v>
      </c>
      <c r="H649" s="172">
        <v>433</v>
      </c>
      <c r="I649" s="173"/>
      <c r="L649" s="168"/>
      <c r="M649" s="174"/>
      <c r="N649" s="175"/>
      <c r="O649" s="175"/>
      <c r="P649" s="175"/>
      <c r="Q649" s="175"/>
      <c r="R649" s="175"/>
      <c r="S649" s="175"/>
      <c r="T649" s="176"/>
      <c r="AT649" s="170" t="s">
        <v>168</v>
      </c>
      <c r="AU649" s="170" t="s">
        <v>82</v>
      </c>
      <c r="AV649" s="13" t="s">
        <v>82</v>
      </c>
      <c r="AW649" s="13" t="s">
        <v>31</v>
      </c>
      <c r="AX649" s="13" t="s">
        <v>75</v>
      </c>
      <c r="AY649" s="170" t="s">
        <v>157</v>
      </c>
    </row>
    <row r="650" spans="1:65" s="15" customFormat="1">
      <c r="B650" s="185"/>
      <c r="D650" s="169" t="s">
        <v>168</v>
      </c>
      <c r="E650" s="186" t="s">
        <v>1</v>
      </c>
      <c r="F650" s="187" t="s">
        <v>190</v>
      </c>
      <c r="H650" s="188">
        <v>433</v>
      </c>
      <c r="I650" s="189"/>
      <c r="L650" s="185"/>
      <c r="M650" s="190"/>
      <c r="N650" s="191"/>
      <c r="O650" s="191"/>
      <c r="P650" s="191"/>
      <c r="Q650" s="191"/>
      <c r="R650" s="191"/>
      <c r="S650" s="191"/>
      <c r="T650" s="192"/>
      <c r="AT650" s="186" t="s">
        <v>168</v>
      </c>
      <c r="AU650" s="186" t="s">
        <v>82</v>
      </c>
      <c r="AV650" s="15" t="s">
        <v>164</v>
      </c>
      <c r="AW650" s="15" t="s">
        <v>31</v>
      </c>
      <c r="AX650" s="15" t="s">
        <v>32</v>
      </c>
      <c r="AY650" s="186" t="s">
        <v>157</v>
      </c>
    </row>
    <row r="651" spans="1:65" s="12" customFormat="1" ht="22.9" customHeight="1">
      <c r="B651" s="136"/>
      <c r="D651" s="137" t="s">
        <v>74</v>
      </c>
      <c r="E651" s="147" t="s">
        <v>226</v>
      </c>
      <c r="F651" s="147" t="s">
        <v>717</v>
      </c>
      <c r="I651" s="139"/>
      <c r="J651" s="148">
        <f>BK651</f>
        <v>0</v>
      </c>
      <c r="L651" s="136"/>
      <c r="M651" s="141"/>
      <c r="N651" s="142"/>
      <c r="O651" s="142"/>
      <c r="P651" s="143">
        <f>SUM(P652:P676)</f>
        <v>0</v>
      </c>
      <c r="Q651" s="142"/>
      <c r="R651" s="143">
        <f>SUM(R652:R676)</f>
        <v>0</v>
      </c>
      <c r="S651" s="142"/>
      <c r="T651" s="144">
        <f>SUM(T652:T676)</f>
        <v>0</v>
      </c>
      <c r="AR651" s="137" t="s">
        <v>32</v>
      </c>
      <c r="AT651" s="145" t="s">
        <v>74</v>
      </c>
      <c r="AU651" s="145" t="s">
        <v>32</v>
      </c>
      <c r="AY651" s="137" t="s">
        <v>157</v>
      </c>
      <c r="BK651" s="146">
        <f>SUM(BK652:BK676)</f>
        <v>0</v>
      </c>
    </row>
    <row r="652" spans="1:65" s="2" customFormat="1" ht="16.5" customHeight="1">
      <c r="A652" s="33"/>
      <c r="B652" s="149"/>
      <c r="C652" s="150" t="s">
        <v>1657</v>
      </c>
      <c r="D652" s="150" t="s">
        <v>159</v>
      </c>
      <c r="E652" s="151" t="s">
        <v>1658</v>
      </c>
      <c r="F652" s="152" t="s">
        <v>1659</v>
      </c>
      <c r="G652" s="153" t="s">
        <v>207</v>
      </c>
      <c r="H652" s="154">
        <v>1</v>
      </c>
      <c r="I652" s="155"/>
      <c r="J652" s="156">
        <f>ROUND(I652*H652,2)</f>
        <v>0</v>
      </c>
      <c r="K652" s="152" t="s">
        <v>1</v>
      </c>
      <c r="L652" s="34"/>
      <c r="M652" s="157" t="s">
        <v>1</v>
      </c>
      <c r="N652" s="158" t="s">
        <v>40</v>
      </c>
      <c r="O652" s="59"/>
      <c r="P652" s="159">
        <f>O652*H652</f>
        <v>0</v>
      </c>
      <c r="Q652" s="159">
        <v>0</v>
      </c>
      <c r="R652" s="159">
        <f>Q652*H652</f>
        <v>0</v>
      </c>
      <c r="S652" s="159">
        <v>0</v>
      </c>
      <c r="T652" s="160">
        <f>S652*H652</f>
        <v>0</v>
      </c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R652" s="161" t="s">
        <v>164</v>
      </c>
      <c r="AT652" s="161" t="s">
        <v>159</v>
      </c>
      <c r="AU652" s="161" t="s">
        <v>82</v>
      </c>
      <c r="AY652" s="18" t="s">
        <v>157</v>
      </c>
      <c r="BE652" s="162">
        <f>IF(N652="základní",J652,0)</f>
        <v>0</v>
      </c>
      <c r="BF652" s="162">
        <f>IF(N652="snížená",J652,0)</f>
        <v>0</v>
      </c>
      <c r="BG652" s="162">
        <f>IF(N652="zákl. přenesená",J652,0)</f>
        <v>0</v>
      </c>
      <c r="BH652" s="162">
        <f>IF(N652="sníž. přenesená",J652,0)</f>
        <v>0</v>
      </c>
      <c r="BI652" s="162">
        <f>IF(N652="nulová",J652,0)</f>
        <v>0</v>
      </c>
      <c r="BJ652" s="18" t="s">
        <v>32</v>
      </c>
      <c r="BK652" s="162">
        <f>ROUND(I652*H652,2)</f>
        <v>0</v>
      </c>
      <c r="BL652" s="18" t="s">
        <v>164</v>
      </c>
      <c r="BM652" s="161" t="s">
        <v>1660</v>
      </c>
    </row>
    <row r="653" spans="1:65" s="2" customFormat="1" ht="19.5">
      <c r="A653" s="33"/>
      <c r="B653" s="34"/>
      <c r="C653" s="33"/>
      <c r="D653" s="169" t="s">
        <v>177</v>
      </c>
      <c r="E653" s="33"/>
      <c r="F653" s="177" t="s">
        <v>1139</v>
      </c>
      <c r="G653" s="33"/>
      <c r="H653" s="33"/>
      <c r="I653" s="165"/>
      <c r="J653" s="33"/>
      <c r="K653" s="33"/>
      <c r="L653" s="34"/>
      <c r="M653" s="166"/>
      <c r="N653" s="167"/>
      <c r="O653" s="59"/>
      <c r="P653" s="59"/>
      <c r="Q653" s="59"/>
      <c r="R653" s="59"/>
      <c r="S653" s="59"/>
      <c r="T653" s="60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T653" s="18" t="s">
        <v>177</v>
      </c>
      <c r="AU653" s="18" t="s">
        <v>82</v>
      </c>
    </row>
    <row r="654" spans="1:65" s="13" customFormat="1">
      <c r="B654" s="168"/>
      <c r="D654" s="169" t="s">
        <v>168</v>
      </c>
      <c r="E654" s="170" t="s">
        <v>1</v>
      </c>
      <c r="F654" s="171" t="s">
        <v>32</v>
      </c>
      <c r="H654" s="172">
        <v>1</v>
      </c>
      <c r="I654" s="173"/>
      <c r="L654" s="168"/>
      <c r="M654" s="174"/>
      <c r="N654" s="175"/>
      <c r="O654" s="175"/>
      <c r="P654" s="175"/>
      <c r="Q654" s="175"/>
      <c r="R654" s="175"/>
      <c r="S654" s="175"/>
      <c r="T654" s="176"/>
      <c r="AT654" s="170" t="s">
        <v>168</v>
      </c>
      <c r="AU654" s="170" t="s">
        <v>82</v>
      </c>
      <c r="AV654" s="13" t="s">
        <v>82</v>
      </c>
      <c r="AW654" s="13" t="s">
        <v>31</v>
      </c>
      <c r="AX654" s="13" t="s">
        <v>32</v>
      </c>
      <c r="AY654" s="170" t="s">
        <v>157</v>
      </c>
    </row>
    <row r="655" spans="1:65" s="2" customFormat="1" ht="16.5" customHeight="1">
      <c r="A655" s="33"/>
      <c r="B655" s="149"/>
      <c r="C655" s="150" t="s">
        <v>1661</v>
      </c>
      <c r="D655" s="150" t="s">
        <v>159</v>
      </c>
      <c r="E655" s="151" t="s">
        <v>719</v>
      </c>
      <c r="F655" s="152" t="s">
        <v>720</v>
      </c>
      <c r="G655" s="153" t="s">
        <v>212</v>
      </c>
      <c r="H655" s="154">
        <v>803.12</v>
      </c>
      <c r="I655" s="155"/>
      <c r="J655" s="156">
        <f>ROUND(I655*H655,2)</f>
        <v>0</v>
      </c>
      <c r="K655" s="152" t="s">
        <v>163</v>
      </c>
      <c r="L655" s="34"/>
      <c r="M655" s="157" t="s">
        <v>1</v>
      </c>
      <c r="N655" s="158" t="s">
        <v>40</v>
      </c>
      <c r="O655" s="59"/>
      <c r="P655" s="159">
        <f>O655*H655</f>
        <v>0</v>
      </c>
      <c r="Q655" s="159">
        <v>0</v>
      </c>
      <c r="R655" s="159">
        <f>Q655*H655</f>
        <v>0</v>
      </c>
      <c r="S655" s="159">
        <v>0</v>
      </c>
      <c r="T655" s="160">
        <f>S655*H655</f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61" t="s">
        <v>164</v>
      </c>
      <c r="AT655" s="161" t="s">
        <v>159</v>
      </c>
      <c r="AU655" s="161" t="s">
        <v>82</v>
      </c>
      <c r="AY655" s="18" t="s">
        <v>157</v>
      </c>
      <c r="BE655" s="162">
        <f>IF(N655="základní",J655,0)</f>
        <v>0</v>
      </c>
      <c r="BF655" s="162">
        <f>IF(N655="snížená",J655,0)</f>
        <v>0</v>
      </c>
      <c r="BG655" s="162">
        <f>IF(N655="zákl. přenesená",J655,0)</f>
        <v>0</v>
      </c>
      <c r="BH655" s="162">
        <f>IF(N655="sníž. přenesená",J655,0)</f>
        <v>0</v>
      </c>
      <c r="BI655" s="162">
        <f>IF(N655="nulová",J655,0)</f>
        <v>0</v>
      </c>
      <c r="BJ655" s="18" t="s">
        <v>32</v>
      </c>
      <c r="BK655" s="162">
        <f>ROUND(I655*H655,2)</f>
        <v>0</v>
      </c>
      <c r="BL655" s="18" t="s">
        <v>164</v>
      </c>
      <c r="BM655" s="161" t="s">
        <v>721</v>
      </c>
    </row>
    <row r="656" spans="1:65" s="2" customFormat="1">
      <c r="A656" s="33"/>
      <c r="B656" s="34"/>
      <c r="C656" s="33"/>
      <c r="D656" s="163" t="s">
        <v>166</v>
      </c>
      <c r="E656" s="33"/>
      <c r="F656" s="164" t="s">
        <v>722</v>
      </c>
      <c r="G656" s="33"/>
      <c r="H656" s="33"/>
      <c r="I656" s="165"/>
      <c r="J656" s="33"/>
      <c r="K656" s="33"/>
      <c r="L656" s="34"/>
      <c r="M656" s="166"/>
      <c r="N656" s="167"/>
      <c r="O656" s="59"/>
      <c r="P656" s="59"/>
      <c r="Q656" s="59"/>
      <c r="R656" s="59"/>
      <c r="S656" s="59"/>
      <c r="T656" s="60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T656" s="18" t="s">
        <v>166</v>
      </c>
      <c r="AU656" s="18" t="s">
        <v>82</v>
      </c>
    </row>
    <row r="657" spans="1:65" s="14" customFormat="1">
      <c r="B657" s="178"/>
      <c r="D657" s="169" t="s">
        <v>168</v>
      </c>
      <c r="E657" s="179" t="s">
        <v>1</v>
      </c>
      <c r="F657" s="180" t="s">
        <v>179</v>
      </c>
      <c r="H657" s="179" t="s">
        <v>1</v>
      </c>
      <c r="I657" s="181"/>
      <c r="L657" s="178"/>
      <c r="M657" s="182"/>
      <c r="N657" s="183"/>
      <c r="O657" s="183"/>
      <c r="P657" s="183"/>
      <c r="Q657" s="183"/>
      <c r="R657" s="183"/>
      <c r="S657" s="183"/>
      <c r="T657" s="184"/>
      <c r="AT657" s="179" t="s">
        <v>168</v>
      </c>
      <c r="AU657" s="179" t="s">
        <v>82</v>
      </c>
      <c r="AV657" s="14" t="s">
        <v>32</v>
      </c>
      <c r="AW657" s="14" t="s">
        <v>31</v>
      </c>
      <c r="AX657" s="14" t="s">
        <v>75</v>
      </c>
      <c r="AY657" s="179" t="s">
        <v>157</v>
      </c>
    </row>
    <row r="658" spans="1:65" s="14" customFormat="1">
      <c r="B658" s="178"/>
      <c r="D658" s="169" t="s">
        <v>168</v>
      </c>
      <c r="E658" s="179" t="s">
        <v>1</v>
      </c>
      <c r="F658" s="180" t="s">
        <v>1081</v>
      </c>
      <c r="H658" s="179" t="s">
        <v>1</v>
      </c>
      <c r="I658" s="181"/>
      <c r="L658" s="178"/>
      <c r="M658" s="182"/>
      <c r="N658" s="183"/>
      <c r="O658" s="183"/>
      <c r="P658" s="183"/>
      <c r="Q658" s="183"/>
      <c r="R658" s="183"/>
      <c r="S658" s="183"/>
      <c r="T658" s="184"/>
      <c r="AT658" s="179" t="s">
        <v>168</v>
      </c>
      <c r="AU658" s="179" t="s">
        <v>82</v>
      </c>
      <c r="AV658" s="14" t="s">
        <v>32</v>
      </c>
      <c r="AW658" s="14" t="s">
        <v>31</v>
      </c>
      <c r="AX658" s="14" t="s">
        <v>75</v>
      </c>
      <c r="AY658" s="179" t="s">
        <v>157</v>
      </c>
    </row>
    <row r="659" spans="1:65" s="13" customFormat="1">
      <c r="B659" s="168"/>
      <c r="D659" s="169" t="s">
        <v>168</v>
      </c>
      <c r="E659" s="170" t="s">
        <v>1</v>
      </c>
      <c r="F659" s="171" t="s">
        <v>1662</v>
      </c>
      <c r="H659" s="172">
        <v>479.92</v>
      </c>
      <c r="I659" s="173"/>
      <c r="L659" s="168"/>
      <c r="M659" s="174"/>
      <c r="N659" s="175"/>
      <c r="O659" s="175"/>
      <c r="P659" s="175"/>
      <c r="Q659" s="175"/>
      <c r="R659" s="175"/>
      <c r="S659" s="175"/>
      <c r="T659" s="176"/>
      <c r="AT659" s="170" t="s">
        <v>168</v>
      </c>
      <c r="AU659" s="170" t="s">
        <v>82</v>
      </c>
      <c r="AV659" s="13" t="s">
        <v>82</v>
      </c>
      <c r="AW659" s="13" t="s">
        <v>31</v>
      </c>
      <c r="AX659" s="13" t="s">
        <v>75</v>
      </c>
      <c r="AY659" s="170" t="s">
        <v>157</v>
      </c>
    </row>
    <row r="660" spans="1:65" s="14" customFormat="1">
      <c r="B660" s="178"/>
      <c r="D660" s="169" t="s">
        <v>168</v>
      </c>
      <c r="E660" s="179" t="s">
        <v>1</v>
      </c>
      <c r="F660" s="180" t="s">
        <v>1083</v>
      </c>
      <c r="H660" s="179" t="s">
        <v>1</v>
      </c>
      <c r="I660" s="181"/>
      <c r="L660" s="178"/>
      <c r="M660" s="182"/>
      <c r="N660" s="183"/>
      <c r="O660" s="183"/>
      <c r="P660" s="183"/>
      <c r="Q660" s="183"/>
      <c r="R660" s="183"/>
      <c r="S660" s="183"/>
      <c r="T660" s="184"/>
      <c r="AT660" s="179" t="s">
        <v>168</v>
      </c>
      <c r="AU660" s="179" t="s">
        <v>82</v>
      </c>
      <c r="AV660" s="14" t="s">
        <v>32</v>
      </c>
      <c r="AW660" s="14" t="s">
        <v>31</v>
      </c>
      <c r="AX660" s="14" t="s">
        <v>75</v>
      </c>
      <c r="AY660" s="179" t="s">
        <v>157</v>
      </c>
    </row>
    <row r="661" spans="1:65" s="13" customFormat="1">
      <c r="B661" s="168"/>
      <c r="D661" s="169" t="s">
        <v>168</v>
      </c>
      <c r="E661" s="170" t="s">
        <v>1</v>
      </c>
      <c r="F661" s="171" t="s">
        <v>1663</v>
      </c>
      <c r="H661" s="172">
        <v>323.2</v>
      </c>
      <c r="I661" s="173"/>
      <c r="L661" s="168"/>
      <c r="M661" s="174"/>
      <c r="N661" s="175"/>
      <c r="O661" s="175"/>
      <c r="P661" s="175"/>
      <c r="Q661" s="175"/>
      <c r="R661" s="175"/>
      <c r="S661" s="175"/>
      <c r="T661" s="176"/>
      <c r="AT661" s="170" t="s">
        <v>168</v>
      </c>
      <c r="AU661" s="170" t="s">
        <v>82</v>
      </c>
      <c r="AV661" s="13" t="s">
        <v>82</v>
      </c>
      <c r="AW661" s="13" t="s">
        <v>31</v>
      </c>
      <c r="AX661" s="13" t="s">
        <v>75</v>
      </c>
      <c r="AY661" s="170" t="s">
        <v>157</v>
      </c>
    </row>
    <row r="662" spans="1:65" s="15" customFormat="1">
      <c r="B662" s="185"/>
      <c r="D662" s="169" t="s">
        <v>168</v>
      </c>
      <c r="E662" s="186" t="s">
        <v>1</v>
      </c>
      <c r="F662" s="187" t="s">
        <v>190</v>
      </c>
      <c r="H662" s="188">
        <v>803.12</v>
      </c>
      <c r="I662" s="189"/>
      <c r="L662" s="185"/>
      <c r="M662" s="190"/>
      <c r="N662" s="191"/>
      <c r="O662" s="191"/>
      <c r="P662" s="191"/>
      <c r="Q662" s="191"/>
      <c r="R662" s="191"/>
      <c r="S662" s="191"/>
      <c r="T662" s="192"/>
      <c r="AT662" s="186" t="s">
        <v>168</v>
      </c>
      <c r="AU662" s="186" t="s">
        <v>82</v>
      </c>
      <c r="AV662" s="15" t="s">
        <v>164</v>
      </c>
      <c r="AW662" s="15" t="s">
        <v>31</v>
      </c>
      <c r="AX662" s="15" t="s">
        <v>32</v>
      </c>
      <c r="AY662" s="186" t="s">
        <v>157</v>
      </c>
    </row>
    <row r="663" spans="1:65" s="2" customFormat="1" ht="16.5" customHeight="1">
      <c r="A663" s="33"/>
      <c r="B663" s="149"/>
      <c r="C663" s="150" t="s">
        <v>1664</v>
      </c>
      <c r="D663" s="150" t="s">
        <v>159</v>
      </c>
      <c r="E663" s="151" t="s">
        <v>728</v>
      </c>
      <c r="F663" s="152" t="s">
        <v>729</v>
      </c>
      <c r="G663" s="153" t="s">
        <v>341</v>
      </c>
      <c r="H663" s="154">
        <v>409.91199999999998</v>
      </c>
      <c r="I663" s="155"/>
      <c r="J663" s="156">
        <f>ROUND(I663*H663,2)</f>
        <v>0</v>
      </c>
      <c r="K663" s="152" t="s">
        <v>163</v>
      </c>
      <c r="L663" s="34"/>
      <c r="M663" s="157" t="s">
        <v>1</v>
      </c>
      <c r="N663" s="158" t="s">
        <v>40</v>
      </c>
      <c r="O663" s="59"/>
      <c r="P663" s="159">
        <f>O663*H663</f>
        <v>0</v>
      </c>
      <c r="Q663" s="159">
        <v>0</v>
      </c>
      <c r="R663" s="159">
        <f>Q663*H663</f>
        <v>0</v>
      </c>
      <c r="S663" s="159">
        <v>0</v>
      </c>
      <c r="T663" s="160">
        <f>S663*H663</f>
        <v>0</v>
      </c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R663" s="161" t="s">
        <v>164</v>
      </c>
      <c r="AT663" s="161" t="s">
        <v>159</v>
      </c>
      <c r="AU663" s="161" t="s">
        <v>82</v>
      </c>
      <c r="AY663" s="18" t="s">
        <v>157</v>
      </c>
      <c r="BE663" s="162">
        <f>IF(N663="základní",J663,0)</f>
        <v>0</v>
      </c>
      <c r="BF663" s="162">
        <f>IF(N663="snížená",J663,0)</f>
        <v>0</v>
      </c>
      <c r="BG663" s="162">
        <f>IF(N663="zákl. přenesená",J663,0)</f>
        <v>0</v>
      </c>
      <c r="BH663" s="162">
        <f>IF(N663="sníž. přenesená",J663,0)</f>
        <v>0</v>
      </c>
      <c r="BI663" s="162">
        <f>IF(N663="nulová",J663,0)</f>
        <v>0</v>
      </c>
      <c r="BJ663" s="18" t="s">
        <v>32</v>
      </c>
      <c r="BK663" s="162">
        <f>ROUND(I663*H663,2)</f>
        <v>0</v>
      </c>
      <c r="BL663" s="18" t="s">
        <v>164</v>
      </c>
      <c r="BM663" s="161" t="s">
        <v>1665</v>
      </c>
    </row>
    <row r="664" spans="1:65" s="2" customFormat="1">
      <c r="A664" s="33"/>
      <c r="B664" s="34"/>
      <c r="C664" s="33"/>
      <c r="D664" s="163" t="s">
        <v>166</v>
      </c>
      <c r="E664" s="33"/>
      <c r="F664" s="164" t="s">
        <v>731</v>
      </c>
      <c r="G664" s="33"/>
      <c r="H664" s="33"/>
      <c r="I664" s="165"/>
      <c r="J664" s="33"/>
      <c r="K664" s="33"/>
      <c r="L664" s="34"/>
      <c r="M664" s="166"/>
      <c r="N664" s="167"/>
      <c r="O664" s="59"/>
      <c r="P664" s="59"/>
      <c r="Q664" s="59"/>
      <c r="R664" s="59"/>
      <c r="S664" s="59"/>
      <c r="T664" s="60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T664" s="18" t="s">
        <v>166</v>
      </c>
      <c r="AU664" s="18" t="s">
        <v>82</v>
      </c>
    </row>
    <row r="665" spans="1:65" s="2" customFormat="1" ht="16.5" customHeight="1">
      <c r="A665" s="33"/>
      <c r="B665" s="149"/>
      <c r="C665" s="150" t="s">
        <v>1666</v>
      </c>
      <c r="D665" s="150" t="s">
        <v>159</v>
      </c>
      <c r="E665" s="151" t="s">
        <v>733</v>
      </c>
      <c r="F665" s="152" t="s">
        <v>734</v>
      </c>
      <c r="G665" s="153" t="s">
        <v>341</v>
      </c>
      <c r="H665" s="154">
        <v>2049.56</v>
      </c>
      <c r="I665" s="155"/>
      <c r="J665" s="156">
        <f>ROUND(I665*H665,2)</f>
        <v>0</v>
      </c>
      <c r="K665" s="152" t="s">
        <v>163</v>
      </c>
      <c r="L665" s="34"/>
      <c r="M665" s="157" t="s">
        <v>1</v>
      </c>
      <c r="N665" s="158" t="s">
        <v>40</v>
      </c>
      <c r="O665" s="59"/>
      <c r="P665" s="159">
        <f>O665*H665</f>
        <v>0</v>
      </c>
      <c r="Q665" s="159">
        <v>0</v>
      </c>
      <c r="R665" s="159">
        <f>Q665*H665</f>
        <v>0</v>
      </c>
      <c r="S665" s="159">
        <v>0</v>
      </c>
      <c r="T665" s="160">
        <f>S665*H665</f>
        <v>0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61" t="s">
        <v>164</v>
      </c>
      <c r="AT665" s="161" t="s">
        <v>159</v>
      </c>
      <c r="AU665" s="161" t="s">
        <v>82</v>
      </c>
      <c r="AY665" s="18" t="s">
        <v>157</v>
      </c>
      <c r="BE665" s="162">
        <f>IF(N665="základní",J665,0)</f>
        <v>0</v>
      </c>
      <c r="BF665" s="162">
        <f>IF(N665="snížená",J665,0)</f>
        <v>0</v>
      </c>
      <c r="BG665" s="162">
        <f>IF(N665="zákl. přenesená",J665,0)</f>
        <v>0</v>
      </c>
      <c r="BH665" s="162">
        <f>IF(N665="sníž. přenesená",J665,0)</f>
        <v>0</v>
      </c>
      <c r="BI665" s="162">
        <f>IF(N665="nulová",J665,0)</f>
        <v>0</v>
      </c>
      <c r="BJ665" s="18" t="s">
        <v>32</v>
      </c>
      <c r="BK665" s="162">
        <f>ROUND(I665*H665,2)</f>
        <v>0</v>
      </c>
      <c r="BL665" s="18" t="s">
        <v>164</v>
      </c>
      <c r="BM665" s="161" t="s">
        <v>1667</v>
      </c>
    </row>
    <row r="666" spans="1:65" s="2" customFormat="1">
      <c r="A666" s="33"/>
      <c r="B666" s="34"/>
      <c r="C666" s="33"/>
      <c r="D666" s="163" t="s">
        <v>166</v>
      </c>
      <c r="E666" s="33"/>
      <c r="F666" s="164" t="s">
        <v>736</v>
      </c>
      <c r="G666" s="33"/>
      <c r="H666" s="33"/>
      <c r="I666" s="165"/>
      <c r="J666" s="33"/>
      <c r="K666" s="33"/>
      <c r="L666" s="34"/>
      <c r="M666" s="166"/>
      <c r="N666" s="167"/>
      <c r="O666" s="59"/>
      <c r="P666" s="59"/>
      <c r="Q666" s="59"/>
      <c r="R666" s="59"/>
      <c r="S666" s="59"/>
      <c r="T666" s="60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T666" s="18" t="s">
        <v>166</v>
      </c>
      <c r="AU666" s="18" t="s">
        <v>82</v>
      </c>
    </row>
    <row r="667" spans="1:65" s="13" customFormat="1">
      <c r="B667" s="168"/>
      <c r="D667" s="169" t="s">
        <v>168</v>
      </c>
      <c r="E667" s="170" t="s">
        <v>1</v>
      </c>
      <c r="F667" s="171" t="s">
        <v>1668</v>
      </c>
      <c r="H667" s="172">
        <v>2049.56</v>
      </c>
      <c r="I667" s="173"/>
      <c r="L667" s="168"/>
      <c r="M667" s="174"/>
      <c r="N667" s="175"/>
      <c r="O667" s="175"/>
      <c r="P667" s="175"/>
      <c r="Q667" s="175"/>
      <c r="R667" s="175"/>
      <c r="S667" s="175"/>
      <c r="T667" s="176"/>
      <c r="AT667" s="170" t="s">
        <v>168</v>
      </c>
      <c r="AU667" s="170" t="s">
        <v>82</v>
      </c>
      <c r="AV667" s="13" t="s">
        <v>82</v>
      </c>
      <c r="AW667" s="13" t="s">
        <v>31</v>
      </c>
      <c r="AX667" s="13" t="s">
        <v>75</v>
      </c>
      <c r="AY667" s="170" t="s">
        <v>157</v>
      </c>
    </row>
    <row r="668" spans="1:65" s="15" customFormat="1">
      <c r="B668" s="185"/>
      <c r="D668" s="169" t="s">
        <v>168</v>
      </c>
      <c r="E668" s="186" t="s">
        <v>1</v>
      </c>
      <c r="F668" s="187" t="s">
        <v>190</v>
      </c>
      <c r="H668" s="188">
        <v>2049.56</v>
      </c>
      <c r="I668" s="189"/>
      <c r="L668" s="185"/>
      <c r="M668" s="190"/>
      <c r="N668" s="191"/>
      <c r="O668" s="191"/>
      <c r="P668" s="191"/>
      <c r="Q668" s="191"/>
      <c r="R668" s="191"/>
      <c r="S668" s="191"/>
      <c r="T668" s="192"/>
      <c r="AT668" s="186" t="s">
        <v>168</v>
      </c>
      <c r="AU668" s="186" t="s">
        <v>82</v>
      </c>
      <c r="AV668" s="15" t="s">
        <v>164</v>
      </c>
      <c r="AW668" s="15" t="s">
        <v>31</v>
      </c>
      <c r="AX668" s="15" t="s">
        <v>32</v>
      </c>
      <c r="AY668" s="186" t="s">
        <v>157</v>
      </c>
    </row>
    <row r="669" spans="1:65" s="2" customFormat="1" ht="16.5" customHeight="1">
      <c r="A669" s="33"/>
      <c r="B669" s="149"/>
      <c r="C669" s="150" t="s">
        <v>1669</v>
      </c>
      <c r="D669" s="150" t="s">
        <v>159</v>
      </c>
      <c r="E669" s="151" t="s">
        <v>739</v>
      </c>
      <c r="F669" s="152" t="s">
        <v>740</v>
      </c>
      <c r="G669" s="153" t="s">
        <v>341</v>
      </c>
      <c r="H669" s="154">
        <v>153.71799999999999</v>
      </c>
      <c r="I669" s="155"/>
      <c r="J669" s="156">
        <f>ROUND(I669*H669,2)</f>
        <v>0</v>
      </c>
      <c r="K669" s="152" t="s">
        <v>1</v>
      </c>
      <c r="L669" s="34"/>
      <c r="M669" s="157" t="s">
        <v>1</v>
      </c>
      <c r="N669" s="158" t="s">
        <v>40</v>
      </c>
      <c r="O669" s="59"/>
      <c r="P669" s="159">
        <f>O669*H669</f>
        <v>0</v>
      </c>
      <c r="Q669" s="159">
        <v>0</v>
      </c>
      <c r="R669" s="159">
        <f>Q669*H669</f>
        <v>0</v>
      </c>
      <c r="S669" s="159">
        <v>0</v>
      </c>
      <c r="T669" s="160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61" t="s">
        <v>164</v>
      </c>
      <c r="AT669" s="161" t="s">
        <v>159</v>
      </c>
      <c r="AU669" s="161" t="s">
        <v>82</v>
      </c>
      <c r="AY669" s="18" t="s">
        <v>157</v>
      </c>
      <c r="BE669" s="162">
        <f>IF(N669="základní",J669,0)</f>
        <v>0</v>
      </c>
      <c r="BF669" s="162">
        <f>IF(N669="snížená",J669,0)</f>
        <v>0</v>
      </c>
      <c r="BG669" s="162">
        <f>IF(N669="zákl. přenesená",J669,0)</f>
        <v>0</v>
      </c>
      <c r="BH669" s="162">
        <f>IF(N669="sníž. přenesená",J669,0)</f>
        <v>0</v>
      </c>
      <c r="BI669" s="162">
        <f>IF(N669="nulová",J669,0)</f>
        <v>0</v>
      </c>
      <c r="BJ669" s="18" t="s">
        <v>32</v>
      </c>
      <c r="BK669" s="162">
        <f>ROUND(I669*H669,2)</f>
        <v>0</v>
      </c>
      <c r="BL669" s="18" t="s">
        <v>164</v>
      </c>
      <c r="BM669" s="161" t="s">
        <v>1670</v>
      </c>
    </row>
    <row r="670" spans="1:65" s="13" customFormat="1">
      <c r="B670" s="168"/>
      <c r="D670" s="169" t="s">
        <v>168</v>
      </c>
      <c r="E670" s="170" t="s">
        <v>1</v>
      </c>
      <c r="F670" s="171" t="s">
        <v>1671</v>
      </c>
      <c r="H670" s="172">
        <v>153.71799999999999</v>
      </c>
      <c r="I670" s="173"/>
      <c r="L670" s="168"/>
      <c r="M670" s="174"/>
      <c r="N670" s="175"/>
      <c r="O670" s="175"/>
      <c r="P670" s="175"/>
      <c r="Q670" s="175"/>
      <c r="R670" s="175"/>
      <c r="S670" s="175"/>
      <c r="T670" s="176"/>
      <c r="AT670" s="170" t="s">
        <v>168</v>
      </c>
      <c r="AU670" s="170" t="s">
        <v>82</v>
      </c>
      <c r="AV670" s="13" t="s">
        <v>82</v>
      </c>
      <c r="AW670" s="13" t="s">
        <v>31</v>
      </c>
      <c r="AX670" s="13" t="s">
        <v>75</v>
      </c>
      <c r="AY670" s="170" t="s">
        <v>157</v>
      </c>
    </row>
    <row r="671" spans="1:65" s="15" customFormat="1">
      <c r="B671" s="185"/>
      <c r="D671" s="169" t="s">
        <v>168</v>
      </c>
      <c r="E671" s="186" t="s">
        <v>1</v>
      </c>
      <c r="F671" s="187" t="s">
        <v>190</v>
      </c>
      <c r="H671" s="188">
        <v>153.71799999999999</v>
      </c>
      <c r="I671" s="189"/>
      <c r="L671" s="185"/>
      <c r="M671" s="190"/>
      <c r="N671" s="191"/>
      <c r="O671" s="191"/>
      <c r="P671" s="191"/>
      <c r="Q671" s="191"/>
      <c r="R671" s="191"/>
      <c r="S671" s="191"/>
      <c r="T671" s="192"/>
      <c r="AT671" s="186" t="s">
        <v>168</v>
      </c>
      <c r="AU671" s="186" t="s">
        <v>82</v>
      </c>
      <c r="AV671" s="15" t="s">
        <v>164</v>
      </c>
      <c r="AW671" s="15" t="s">
        <v>31</v>
      </c>
      <c r="AX671" s="15" t="s">
        <v>32</v>
      </c>
      <c r="AY671" s="186" t="s">
        <v>157</v>
      </c>
    </row>
    <row r="672" spans="1:65" s="2" customFormat="1" ht="16.5" customHeight="1">
      <c r="A672" s="33"/>
      <c r="B672" s="149"/>
      <c r="C672" s="150" t="s">
        <v>1672</v>
      </c>
      <c r="D672" s="150" t="s">
        <v>159</v>
      </c>
      <c r="E672" s="151" t="s">
        <v>744</v>
      </c>
      <c r="F672" s="152" t="s">
        <v>440</v>
      </c>
      <c r="G672" s="153" t="s">
        <v>341</v>
      </c>
      <c r="H672" s="154">
        <v>256.19400000000002</v>
      </c>
      <c r="I672" s="155"/>
      <c r="J672" s="156">
        <f>ROUND(I672*H672,2)</f>
        <v>0</v>
      </c>
      <c r="K672" s="152" t="s">
        <v>1</v>
      </c>
      <c r="L672" s="34"/>
      <c r="M672" s="157" t="s">
        <v>1</v>
      </c>
      <c r="N672" s="158" t="s">
        <v>40</v>
      </c>
      <c r="O672" s="59"/>
      <c r="P672" s="159">
        <f>O672*H672</f>
        <v>0</v>
      </c>
      <c r="Q672" s="159">
        <v>0</v>
      </c>
      <c r="R672" s="159">
        <f>Q672*H672</f>
        <v>0</v>
      </c>
      <c r="S672" s="159">
        <v>0</v>
      </c>
      <c r="T672" s="160">
        <f>S672*H672</f>
        <v>0</v>
      </c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R672" s="161" t="s">
        <v>164</v>
      </c>
      <c r="AT672" s="161" t="s">
        <v>159</v>
      </c>
      <c r="AU672" s="161" t="s">
        <v>82</v>
      </c>
      <c r="AY672" s="18" t="s">
        <v>157</v>
      </c>
      <c r="BE672" s="162">
        <f>IF(N672="základní",J672,0)</f>
        <v>0</v>
      </c>
      <c r="BF672" s="162">
        <f>IF(N672="snížená",J672,0)</f>
        <v>0</v>
      </c>
      <c r="BG672" s="162">
        <f>IF(N672="zákl. přenesená",J672,0)</f>
        <v>0</v>
      </c>
      <c r="BH672" s="162">
        <f>IF(N672="sníž. přenesená",J672,0)</f>
        <v>0</v>
      </c>
      <c r="BI672" s="162">
        <f>IF(N672="nulová",J672,0)</f>
        <v>0</v>
      </c>
      <c r="BJ672" s="18" t="s">
        <v>32</v>
      </c>
      <c r="BK672" s="162">
        <f>ROUND(I672*H672,2)</f>
        <v>0</v>
      </c>
      <c r="BL672" s="18" t="s">
        <v>164</v>
      </c>
      <c r="BM672" s="161" t="s">
        <v>1673</v>
      </c>
    </row>
    <row r="673" spans="1:65" s="13" customFormat="1">
      <c r="B673" s="168"/>
      <c r="D673" s="169" t="s">
        <v>168</v>
      </c>
      <c r="E673" s="170" t="s">
        <v>1</v>
      </c>
      <c r="F673" s="171" t="s">
        <v>1674</v>
      </c>
      <c r="H673" s="172">
        <v>256.19400000000002</v>
      </c>
      <c r="I673" s="173"/>
      <c r="L673" s="168"/>
      <c r="M673" s="174"/>
      <c r="N673" s="175"/>
      <c r="O673" s="175"/>
      <c r="P673" s="175"/>
      <c r="Q673" s="175"/>
      <c r="R673" s="175"/>
      <c r="S673" s="175"/>
      <c r="T673" s="176"/>
      <c r="AT673" s="170" t="s">
        <v>168</v>
      </c>
      <c r="AU673" s="170" t="s">
        <v>82</v>
      </c>
      <c r="AV673" s="13" t="s">
        <v>82</v>
      </c>
      <c r="AW673" s="13" t="s">
        <v>31</v>
      </c>
      <c r="AX673" s="13" t="s">
        <v>75</v>
      </c>
      <c r="AY673" s="170" t="s">
        <v>157</v>
      </c>
    </row>
    <row r="674" spans="1:65" s="15" customFormat="1">
      <c r="B674" s="185"/>
      <c r="D674" s="169" t="s">
        <v>168</v>
      </c>
      <c r="E674" s="186" t="s">
        <v>1</v>
      </c>
      <c r="F674" s="187" t="s">
        <v>190</v>
      </c>
      <c r="H674" s="188">
        <v>256.19400000000002</v>
      </c>
      <c r="I674" s="189"/>
      <c r="L674" s="185"/>
      <c r="M674" s="190"/>
      <c r="N674" s="191"/>
      <c r="O674" s="191"/>
      <c r="P674" s="191"/>
      <c r="Q674" s="191"/>
      <c r="R674" s="191"/>
      <c r="S674" s="191"/>
      <c r="T674" s="192"/>
      <c r="AT674" s="186" t="s">
        <v>168</v>
      </c>
      <c r="AU674" s="186" t="s">
        <v>82</v>
      </c>
      <c r="AV674" s="15" t="s">
        <v>164</v>
      </c>
      <c r="AW674" s="15" t="s">
        <v>31</v>
      </c>
      <c r="AX674" s="15" t="s">
        <v>32</v>
      </c>
      <c r="AY674" s="186" t="s">
        <v>157</v>
      </c>
    </row>
    <row r="675" spans="1:65" s="2" customFormat="1" ht="16.5" customHeight="1">
      <c r="A675" s="33"/>
      <c r="B675" s="149"/>
      <c r="C675" s="150" t="s">
        <v>1675</v>
      </c>
      <c r="D675" s="150" t="s">
        <v>159</v>
      </c>
      <c r="E675" s="151" t="s">
        <v>1676</v>
      </c>
      <c r="F675" s="152" t="s">
        <v>1677</v>
      </c>
      <c r="G675" s="153" t="s">
        <v>341</v>
      </c>
      <c r="H675" s="154">
        <v>16.050999999999998</v>
      </c>
      <c r="I675" s="155"/>
      <c r="J675" s="156">
        <f>ROUND(I675*H675,2)</f>
        <v>0</v>
      </c>
      <c r="K675" s="152" t="s">
        <v>163</v>
      </c>
      <c r="L675" s="34"/>
      <c r="M675" s="157" t="s">
        <v>1</v>
      </c>
      <c r="N675" s="158" t="s">
        <v>40</v>
      </c>
      <c r="O675" s="59"/>
      <c r="P675" s="159">
        <f>O675*H675</f>
        <v>0</v>
      </c>
      <c r="Q675" s="159">
        <v>0</v>
      </c>
      <c r="R675" s="159">
        <f>Q675*H675</f>
        <v>0</v>
      </c>
      <c r="S675" s="159">
        <v>0</v>
      </c>
      <c r="T675" s="160">
        <f>S675*H675</f>
        <v>0</v>
      </c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R675" s="161" t="s">
        <v>164</v>
      </c>
      <c r="AT675" s="161" t="s">
        <v>159</v>
      </c>
      <c r="AU675" s="161" t="s">
        <v>82</v>
      </c>
      <c r="AY675" s="18" t="s">
        <v>157</v>
      </c>
      <c r="BE675" s="162">
        <f>IF(N675="základní",J675,0)</f>
        <v>0</v>
      </c>
      <c r="BF675" s="162">
        <f>IF(N675="snížená",J675,0)</f>
        <v>0</v>
      </c>
      <c r="BG675" s="162">
        <f>IF(N675="zákl. přenesená",J675,0)</f>
        <v>0</v>
      </c>
      <c r="BH675" s="162">
        <f>IF(N675="sníž. přenesená",J675,0)</f>
        <v>0</v>
      </c>
      <c r="BI675" s="162">
        <f>IF(N675="nulová",J675,0)</f>
        <v>0</v>
      </c>
      <c r="BJ675" s="18" t="s">
        <v>32</v>
      </c>
      <c r="BK675" s="162">
        <f>ROUND(I675*H675,2)</f>
        <v>0</v>
      </c>
      <c r="BL675" s="18" t="s">
        <v>164</v>
      </c>
      <c r="BM675" s="161" t="s">
        <v>1678</v>
      </c>
    </row>
    <row r="676" spans="1:65" s="2" customFormat="1">
      <c r="A676" s="33"/>
      <c r="B676" s="34"/>
      <c r="C676" s="33"/>
      <c r="D676" s="163" t="s">
        <v>166</v>
      </c>
      <c r="E676" s="33"/>
      <c r="F676" s="164" t="s">
        <v>1679</v>
      </c>
      <c r="G676" s="33"/>
      <c r="H676" s="33"/>
      <c r="I676" s="165"/>
      <c r="J676" s="33"/>
      <c r="K676" s="33"/>
      <c r="L676" s="34"/>
      <c r="M676" s="211"/>
      <c r="N676" s="212"/>
      <c r="O676" s="213"/>
      <c r="P676" s="213"/>
      <c r="Q676" s="213"/>
      <c r="R676" s="213"/>
      <c r="S676" s="213"/>
      <c r="T676" s="214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T676" s="18" t="s">
        <v>166</v>
      </c>
      <c r="AU676" s="18" t="s">
        <v>82</v>
      </c>
    </row>
    <row r="677" spans="1:65" s="2" customFormat="1" ht="6.95" customHeight="1">
      <c r="A677" s="33"/>
      <c r="B677" s="48"/>
      <c r="C677" s="49"/>
      <c r="D677" s="49"/>
      <c r="E677" s="49"/>
      <c r="F677" s="49"/>
      <c r="G677" s="49"/>
      <c r="H677" s="49"/>
      <c r="I677" s="49"/>
      <c r="J677" s="49"/>
      <c r="K677" s="49"/>
      <c r="L677" s="34"/>
      <c r="M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</row>
  </sheetData>
  <autoFilter ref="C127:K676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hyperlinks>
    <hyperlink ref="F132" r:id="rId1"/>
    <hyperlink ref="F135" r:id="rId2"/>
    <hyperlink ref="F146" r:id="rId3"/>
    <hyperlink ref="F150" r:id="rId4"/>
    <hyperlink ref="F153" r:id="rId5"/>
    <hyperlink ref="F161" r:id="rId6"/>
    <hyperlink ref="F168" r:id="rId7"/>
    <hyperlink ref="F177" r:id="rId8"/>
    <hyperlink ref="F182" r:id="rId9"/>
    <hyperlink ref="F189" r:id="rId10"/>
    <hyperlink ref="F196" r:id="rId11"/>
    <hyperlink ref="F199" r:id="rId12"/>
    <hyperlink ref="F202" r:id="rId13"/>
    <hyperlink ref="F209" r:id="rId14"/>
    <hyperlink ref="F227" r:id="rId15"/>
    <hyperlink ref="F238" r:id="rId16"/>
    <hyperlink ref="F243" r:id="rId17"/>
    <hyperlink ref="F249" r:id="rId18"/>
    <hyperlink ref="F261" r:id="rId19"/>
    <hyperlink ref="F266" r:id="rId20"/>
    <hyperlink ref="F269" r:id="rId21"/>
    <hyperlink ref="F276" r:id="rId22"/>
    <hyperlink ref="F283" r:id="rId23"/>
    <hyperlink ref="F286" r:id="rId24"/>
    <hyperlink ref="F289" r:id="rId25"/>
    <hyperlink ref="F293" r:id="rId26"/>
    <hyperlink ref="F296" r:id="rId27"/>
    <hyperlink ref="F300" r:id="rId28"/>
    <hyperlink ref="F309" r:id="rId29"/>
    <hyperlink ref="F337" r:id="rId30"/>
    <hyperlink ref="F357" r:id="rId31"/>
    <hyperlink ref="F370" r:id="rId32"/>
    <hyperlink ref="F376" r:id="rId33"/>
    <hyperlink ref="F382" r:id="rId34"/>
    <hyperlink ref="F388" r:id="rId35"/>
    <hyperlink ref="F403" r:id="rId36"/>
    <hyperlink ref="F418" r:id="rId37"/>
    <hyperlink ref="F427" r:id="rId38"/>
    <hyperlink ref="F436" r:id="rId39"/>
    <hyperlink ref="F444" r:id="rId40"/>
    <hyperlink ref="F452" r:id="rId41"/>
    <hyperlink ref="F460" r:id="rId42"/>
    <hyperlink ref="F468" r:id="rId43"/>
    <hyperlink ref="F481" r:id="rId44"/>
    <hyperlink ref="F495" r:id="rId45"/>
    <hyperlink ref="F504" r:id="rId46"/>
    <hyperlink ref="F512" r:id="rId47"/>
    <hyperlink ref="F518" r:id="rId48"/>
    <hyperlink ref="F530" r:id="rId49"/>
    <hyperlink ref="F544" r:id="rId50"/>
    <hyperlink ref="F555" r:id="rId51"/>
    <hyperlink ref="F564" r:id="rId52"/>
    <hyperlink ref="F570" r:id="rId53"/>
    <hyperlink ref="F578" r:id="rId54"/>
    <hyperlink ref="F589" r:id="rId55"/>
    <hyperlink ref="F595" r:id="rId56"/>
    <hyperlink ref="F601" r:id="rId57"/>
    <hyperlink ref="F607" r:id="rId58"/>
    <hyperlink ref="F617" r:id="rId59"/>
    <hyperlink ref="F630" r:id="rId60"/>
    <hyperlink ref="F636" r:id="rId61"/>
    <hyperlink ref="F656" r:id="rId62"/>
    <hyperlink ref="F664" r:id="rId63"/>
    <hyperlink ref="F666" r:id="rId64"/>
    <hyperlink ref="F676" r:id="rId6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92"/>
  <sheetViews>
    <sheetView showGridLines="0" workbookViewId="0">
      <selection activeCell="J14" sqref="J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96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s="1" customFormat="1" ht="12" customHeight="1">
      <c r="B8" s="21"/>
      <c r="D8" s="28" t="s">
        <v>126</v>
      </c>
      <c r="L8" s="21"/>
    </row>
    <row r="9" spans="1:46" s="2" customFormat="1" ht="16.5" customHeight="1">
      <c r="A9" s="33"/>
      <c r="B9" s="34"/>
      <c r="C9" s="33"/>
      <c r="D9" s="33"/>
      <c r="E9" s="267" t="s">
        <v>127</v>
      </c>
      <c r="F9" s="266"/>
      <c r="G9" s="266"/>
      <c r="H9" s="266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128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62" t="s">
        <v>1680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9" t="str">
        <f>'Rekapitulace stavby'!E14</f>
        <v>Vyplň údaj</v>
      </c>
      <c r="F20" s="253"/>
      <c r="G20" s="253"/>
      <c r="H20" s="253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34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7" t="s">
        <v>1</v>
      </c>
      <c r="F29" s="257"/>
      <c r="G29" s="257"/>
      <c r="H29" s="257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35</v>
      </c>
      <c r="E32" s="33"/>
      <c r="F32" s="33"/>
      <c r="G32" s="33"/>
      <c r="H32" s="33"/>
      <c r="I32" s="33"/>
      <c r="J32" s="72">
        <f>ROUND(J126,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39</v>
      </c>
      <c r="E35" s="28" t="s">
        <v>40</v>
      </c>
      <c r="F35" s="105">
        <f>ROUND((SUM(BE126:BE491)),  0)</f>
        <v>0</v>
      </c>
      <c r="G35" s="33"/>
      <c r="H35" s="33"/>
      <c r="I35" s="106">
        <v>0.21</v>
      </c>
      <c r="J35" s="105">
        <f>ROUND(((SUM(BE126:BE491))*I35),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41</v>
      </c>
      <c r="F36" s="105">
        <f>ROUND((SUM(BF126:BF491)),  0)</f>
        <v>0</v>
      </c>
      <c r="G36" s="33"/>
      <c r="H36" s="33"/>
      <c r="I36" s="106">
        <v>0.12</v>
      </c>
      <c r="J36" s="105">
        <f>ROUND(((SUM(BF126:BF491))*I36),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5">
        <f>ROUND((SUM(BG126:BG491)),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43</v>
      </c>
      <c r="F38" s="105">
        <f>ROUND((SUM(BH126:BH491)),  0)</f>
        <v>0</v>
      </c>
      <c r="G38" s="33"/>
      <c r="H38" s="33"/>
      <c r="I38" s="106">
        <v>0.12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5">
        <f>ROUND((SUM(BI126:BI491)),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45</v>
      </c>
      <c r="E41" s="61"/>
      <c r="F41" s="61"/>
      <c r="G41" s="109" t="s">
        <v>46</v>
      </c>
      <c r="H41" s="110" t="s">
        <v>47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2" customFormat="1" ht="16.5" customHeight="1">
      <c r="A87" s="33"/>
      <c r="B87" s="34"/>
      <c r="C87" s="33"/>
      <c r="D87" s="33"/>
      <c r="E87" s="267" t="s">
        <v>127</v>
      </c>
      <c r="F87" s="266"/>
      <c r="G87" s="266"/>
      <c r="H87" s="266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2" t="str">
        <f>E11</f>
        <v>004 - SO 340 Stavební část kanalizace - vodovodní přípojky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Sweco Hydroprojekt a.s., divize Morava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131</v>
      </c>
      <c r="D96" s="107"/>
      <c r="E96" s="107"/>
      <c r="F96" s="107"/>
      <c r="G96" s="107"/>
      <c r="H96" s="107"/>
      <c r="I96" s="107"/>
      <c r="J96" s="116" t="s">
        <v>132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133</v>
      </c>
      <c r="D98" s="33"/>
      <c r="E98" s="33"/>
      <c r="F98" s="33"/>
      <c r="G98" s="33"/>
      <c r="H98" s="33"/>
      <c r="I98" s="33"/>
      <c r="J98" s="72">
        <f>J126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134</v>
      </c>
    </row>
    <row r="99" spans="1:47" s="9" customFormat="1" ht="24.95" customHeight="1">
      <c r="B99" s="118"/>
      <c r="D99" s="119" t="s">
        <v>135</v>
      </c>
      <c r="E99" s="120"/>
      <c r="F99" s="120"/>
      <c r="G99" s="120"/>
      <c r="H99" s="120"/>
      <c r="I99" s="120"/>
      <c r="J99" s="121">
        <f>J127</f>
        <v>0</v>
      </c>
      <c r="L99" s="118"/>
    </row>
    <row r="100" spans="1:47" s="10" customFormat="1" ht="19.899999999999999" customHeight="1">
      <c r="B100" s="122"/>
      <c r="D100" s="123" t="s">
        <v>136</v>
      </c>
      <c r="E100" s="124"/>
      <c r="F100" s="124"/>
      <c r="G100" s="124"/>
      <c r="H100" s="124"/>
      <c r="I100" s="124"/>
      <c r="J100" s="125">
        <f>J128</f>
        <v>0</v>
      </c>
      <c r="L100" s="122"/>
    </row>
    <row r="101" spans="1:47" s="10" customFormat="1" ht="19.899999999999999" customHeight="1">
      <c r="B101" s="122"/>
      <c r="D101" s="123" t="s">
        <v>138</v>
      </c>
      <c r="E101" s="124"/>
      <c r="F101" s="124"/>
      <c r="G101" s="124"/>
      <c r="H101" s="124"/>
      <c r="I101" s="124"/>
      <c r="J101" s="125">
        <f>J261</f>
        <v>0</v>
      </c>
      <c r="L101" s="122"/>
    </row>
    <row r="102" spans="1:47" s="10" customFormat="1" ht="19.899999999999999" customHeight="1">
      <c r="B102" s="122"/>
      <c r="D102" s="123" t="s">
        <v>139</v>
      </c>
      <c r="E102" s="124"/>
      <c r="F102" s="124"/>
      <c r="G102" s="124"/>
      <c r="H102" s="124"/>
      <c r="I102" s="124"/>
      <c r="J102" s="125">
        <f>J286</f>
        <v>0</v>
      </c>
      <c r="L102" s="122"/>
    </row>
    <row r="103" spans="1:47" s="10" customFormat="1" ht="19.899999999999999" customHeight="1">
      <c r="B103" s="122"/>
      <c r="D103" s="123" t="s">
        <v>140</v>
      </c>
      <c r="E103" s="124"/>
      <c r="F103" s="124"/>
      <c r="G103" s="124"/>
      <c r="H103" s="124"/>
      <c r="I103" s="124"/>
      <c r="J103" s="125">
        <f>J297</f>
        <v>0</v>
      </c>
      <c r="L103" s="122"/>
    </row>
    <row r="104" spans="1:47" s="10" customFormat="1" ht="19.899999999999999" customHeight="1">
      <c r="B104" s="122"/>
      <c r="D104" s="123" t="s">
        <v>141</v>
      </c>
      <c r="E104" s="124"/>
      <c r="F104" s="124"/>
      <c r="G104" s="124"/>
      <c r="H104" s="124"/>
      <c r="I104" s="124"/>
      <c r="J104" s="125">
        <f>J471</f>
        <v>0</v>
      </c>
      <c r="L104" s="122"/>
    </row>
    <row r="105" spans="1:47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47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47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24.95" customHeight="1">
      <c r="A111" s="33"/>
      <c r="B111" s="34"/>
      <c r="C111" s="22" t="s">
        <v>142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16.5" customHeight="1">
      <c r="A114" s="33"/>
      <c r="B114" s="34"/>
      <c r="C114" s="33"/>
      <c r="D114" s="33"/>
      <c r="E114" s="267" t="str">
        <f>E7</f>
        <v>Brno, Čelakovského, Petrůvky Nevrklova - rekonstrukce kanalizace a vodovodu</v>
      </c>
      <c r="F114" s="268"/>
      <c r="G114" s="268"/>
      <c r="H114" s="268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1" customFormat="1" ht="12" customHeight="1">
      <c r="B115" s="21"/>
      <c r="C115" s="28" t="s">
        <v>126</v>
      </c>
      <c r="L115" s="21"/>
    </row>
    <row r="116" spans="1:63" s="2" customFormat="1" ht="16.5" customHeight="1">
      <c r="A116" s="33"/>
      <c r="B116" s="34"/>
      <c r="C116" s="33"/>
      <c r="D116" s="33"/>
      <c r="E116" s="267" t="s">
        <v>127</v>
      </c>
      <c r="F116" s="266"/>
      <c r="G116" s="266"/>
      <c r="H116" s="266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128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62" t="str">
        <f>E11</f>
        <v>004 - SO 340 Stavební část kanalizace - vodovodní přípojky</v>
      </c>
      <c r="F118" s="266"/>
      <c r="G118" s="266"/>
      <c r="H118" s="266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3"/>
      <c r="E120" s="33"/>
      <c r="F120" s="26" t="str">
        <f>F14</f>
        <v xml:space="preserve"> </v>
      </c>
      <c r="G120" s="33"/>
      <c r="H120" s="33"/>
      <c r="I120" s="28" t="s">
        <v>22</v>
      </c>
      <c r="J120" s="56" t="str">
        <f>IF(J14="","",J14)</f>
        <v/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25.7" customHeight="1">
      <c r="A122" s="33"/>
      <c r="B122" s="34"/>
      <c r="C122" s="28" t="s">
        <v>23</v>
      </c>
      <c r="D122" s="33"/>
      <c r="E122" s="33"/>
      <c r="F122" s="26" t="str">
        <f>E17</f>
        <v>Statutární město Brno</v>
      </c>
      <c r="G122" s="33"/>
      <c r="H122" s="33"/>
      <c r="I122" s="28" t="s">
        <v>29</v>
      </c>
      <c r="J122" s="31" t="str">
        <f>E23</f>
        <v>Sweco Hydroprojekt a.s., divize Morava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27</v>
      </c>
      <c r="D123" s="33"/>
      <c r="E123" s="33"/>
      <c r="F123" s="26" t="str">
        <f>IF(E20="","",E20)</f>
        <v>Vyplň údaj</v>
      </c>
      <c r="G123" s="33"/>
      <c r="H123" s="33"/>
      <c r="I123" s="28" t="s">
        <v>33</v>
      </c>
      <c r="J123" s="31" t="str">
        <f>E26</f>
        <v xml:space="preserve"> 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6"/>
      <c r="B125" s="127"/>
      <c r="C125" s="128" t="s">
        <v>143</v>
      </c>
      <c r="D125" s="129" t="s">
        <v>60</v>
      </c>
      <c r="E125" s="129" t="s">
        <v>56</v>
      </c>
      <c r="F125" s="129" t="s">
        <v>57</v>
      </c>
      <c r="G125" s="129" t="s">
        <v>144</v>
      </c>
      <c r="H125" s="129" t="s">
        <v>145</v>
      </c>
      <c r="I125" s="129" t="s">
        <v>146</v>
      </c>
      <c r="J125" s="129" t="s">
        <v>132</v>
      </c>
      <c r="K125" s="130" t="s">
        <v>147</v>
      </c>
      <c r="L125" s="131"/>
      <c r="M125" s="63" t="s">
        <v>1</v>
      </c>
      <c r="N125" s="64" t="s">
        <v>39</v>
      </c>
      <c r="O125" s="64" t="s">
        <v>148</v>
      </c>
      <c r="P125" s="64" t="s">
        <v>149</v>
      </c>
      <c r="Q125" s="64" t="s">
        <v>150</v>
      </c>
      <c r="R125" s="64" t="s">
        <v>151</v>
      </c>
      <c r="S125" s="64" t="s">
        <v>152</v>
      </c>
      <c r="T125" s="65" t="s">
        <v>153</v>
      </c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</row>
    <row r="126" spans="1:63" s="2" customFormat="1" ht="22.9" customHeight="1">
      <c r="A126" s="33"/>
      <c r="B126" s="34"/>
      <c r="C126" s="70" t="s">
        <v>154</v>
      </c>
      <c r="D126" s="33"/>
      <c r="E126" s="33"/>
      <c r="F126" s="33"/>
      <c r="G126" s="33"/>
      <c r="H126" s="33"/>
      <c r="I126" s="33"/>
      <c r="J126" s="132">
        <f>BK126</f>
        <v>0</v>
      </c>
      <c r="K126" s="33"/>
      <c r="L126" s="34"/>
      <c r="M126" s="66"/>
      <c r="N126" s="57"/>
      <c r="O126" s="67"/>
      <c r="P126" s="133">
        <f>P127</f>
        <v>0</v>
      </c>
      <c r="Q126" s="67"/>
      <c r="R126" s="133">
        <f>R127</f>
        <v>42.80672629</v>
      </c>
      <c r="S126" s="67"/>
      <c r="T126" s="134">
        <f>T127</f>
        <v>289.72660999999999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74</v>
      </c>
      <c r="AU126" s="18" t="s">
        <v>134</v>
      </c>
      <c r="BK126" s="135">
        <f>BK127</f>
        <v>0</v>
      </c>
    </row>
    <row r="127" spans="1:63" s="12" customFormat="1" ht="25.9" customHeight="1">
      <c r="B127" s="136"/>
      <c r="D127" s="137" t="s">
        <v>74</v>
      </c>
      <c r="E127" s="138" t="s">
        <v>155</v>
      </c>
      <c r="F127" s="138" t="s">
        <v>156</v>
      </c>
      <c r="I127" s="139"/>
      <c r="J127" s="140">
        <f>BK127</f>
        <v>0</v>
      </c>
      <c r="L127" s="136"/>
      <c r="M127" s="141"/>
      <c r="N127" s="142"/>
      <c r="O127" s="142"/>
      <c r="P127" s="143">
        <f>P128+P261+P286+P297+P471</f>
        <v>0</v>
      </c>
      <c r="Q127" s="142"/>
      <c r="R127" s="143">
        <f>R128+R261+R286+R297+R471</f>
        <v>42.80672629</v>
      </c>
      <c r="S127" s="142"/>
      <c r="T127" s="144">
        <f>T128+T261+T286+T297+T471</f>
        <v>289.72660999999999</v>
      </c>
      <c r="AR127" s="137" t="s">
        <v>32</v>
      </c>
      <c r="AT127" s="145" t="s">
        <v>74</v>
      </c>
      <c r="AU127" s="145" t="s">
        <v>75</v>
      </c>
      <c r="AY127" s="137" t="s">
        <v>157</v>
      </c>
      <c r="BK127" s="146">
        <f>BK128+BK261+BK286+BK297+BK471</f>
        <v>0</v>
      </c>
    </row>
    <row r="128" spans="1:63" s="12" customFormat="1" ht="22.9" customHeight="1">
      <c r="B128" s="136"/>
      <c r="D128" s="137" t="s">
        <v>74</v>
      </c>
      <c r="E128" s="147" t="s">
        <v>32</v>
      </c>
      <c r="F128" s="147" t="s">
        <v>158</v>
      </c>
      <c r="I128" s="139"/>
      <c r="J128" s="148">
        <f>BK128</f>
        <v>0</v>
      </c>
      <c r="L128" s="136"/>
      <c r="M128" s="141"/>
      <c r="N128" s="142"/>
      <c r="O128" s="142"/>
      <c r="P128" s="143">
        <f>SUM(P129:P260)</f>
        <v>0</v>
      </c>
      <c r="Q128" s="142"/>
      <c r="R128" s="143">
        <f>SUM(R129:R260)</f>
        <v>23.5300957</v>
      </c>
      <c r="S128" s="142"/>
      <c r="T128" s="144">
        <f>SUM(T129:T260)</f>
        <v>289.72660999999999</v>
      </c>
      <c r="AR128" s="137" t="s">
        <v>32</v>
      </c>
      <c r="AT128" s="145" t="s">
        <v>74</v>
      </c>
      <c r="AU128" s="145" t="s">
        <v>32</v>
      </c>
      <c r="AY128" s="137" t="s">
        <v>157</v>
      </c>
      <c r="BK128" s="146">
        <f>SUM(BK129:BK260)</f>
        <v>0</v>
      </c>
    </row>
    <row r="129" spans="1:65" s="2" customFormat="1" ht="16.5" customHeight="1">
      <c r="A129" s="33"/>
      <c r="B129" s="149"/>
      <c r="C129" s="150" t="s">
        <v>32</v>
      </c>
      <c r="D129" s="150" t="s">
        <v>159</v>
      </c>
      <c r="E129" s="151" t="s">
        <v>756</v>
      </c>
      <c r="F129" s="152" t="s">
        <v>757</v>
      </c>
      <c r="G129" s="153" t="s">
        <v>162</v>
      </c>
      <c r="H129" s="154">
        <v>119.955</v>
      </c>
      <c r="I129" s="155"/>
      <c r="J129" s="156">
        <f>ROUND(I129*H129,2)</f>
        <v>0</v>
      </c>
      <c r="K129" s="152" t="s">
        <v>163</v>
      </c>
      <c r="L129" s="34"/>
      <c r="M129" s="157" t="s">
        <v>1</v>
      </c>
      <c r="N129" s="158" t="s">
        <v>40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0.26</v>
      </c>
      <c r="T129" s="160">
        <f>S129*H129</f>
        <v>31.188300000000002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164</v>
      </c>
      <c r="AT129" s="161" t="s">
        <v>159</v>
      </c>
      <c r="AU129" s="161" t="s">
        <v>82</v>
      </c>
      <c r="AY129" s="18" t="s">
        <v>157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32</v>
      </c>
      <c r="BK129" s="162">
        <f>ROUND(I129*H129,2)</f>
        <v>0</v>
      </c>
      <c r="BL129" s="18" t="s">
        <v>164</v>
      </c>
      <c r="BM129" s="161" t="s">
        <v>758</v>
      </c>
    </row>
    <row r="130" spans="1:65" s="2" customFormat="1">
      <c r="A130" s="33"/>
      <c r="B130" s="34"/>
      <c r="C130" s="33"/>
      <c r="D130" s="163" t="s">
        <v>166</v>
      </c>
      <c r="E130" s="33"/>
      <c r="F130" s="164" t="s">
        <v>759</v>
      </c>
      <c r="G130" s="33"/>
      <c r="H130" s="33"/>
      <c r="I130" s="165"/>
      <c r="J130" s="33"/>
      <c r="K130" s="33"/>
      <c r="L130" s="34"/>
      <c r="M130" s="166"/>
      <c r="N130" s="167"/>
      <c r="O130" s="59"/>
      <c r="P130" s="59"/>
      <c r="Q130" s="59"/>
      <c r="R130" s="59"/>
      <c r="S130" s="59"/>
      <c r="T130" s="60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166</v>
      </c>
      <c r="AU130" s="18" t="s">
        <v>82</v>
      </c>
    </row>
    <row r="131" spans="1:65" s="14" customFormat="1">
      <c r="B131" s="178"/>
      <c r="D131" s="169" t="s">
        <v>168</v>
      </c>
      <c r="E131" s="179" t="s">
        <v>1</v>
      </c>
      <c r="F131" s="180" t="s">
        <v>179</v>
      </c>
      <c r="H131" s="179" t="s">
        <v>1</v>
      </c>
      <c r="I131" s="181"/>
      <c r="L131" s="178"/>
      <c r="M131" s="182"/>
      <c r="N131" s="183"/>
      <c r="O131" s="183"/>
      <c r="P131" s="183"/>
      <c r="Q131" s="183"/>
      <c r="R131" s="183"/>
      <c r="S131" s="183"/>
      <c r="T131" s="184"/>
      <c r="AT131" s="179" t="s">
        <v>168</v>
      </c>
      <c r="AU131" s="179" t="s">
        <v>82</v>
      </c>
      <c r="AV131" s="14" t="s">
        <v>32</v>
      </c>
      <c r="AW131" s="14" t="s">
        <v>31</v>
      </c>
      <c r="AX131" s="14" t="s">
        <v>75</v>
      </c>
      <c r="AY131" s="179" t="s">
        <v>157</v>
      </c>
    </row>
    <row r="132" spans="1:65" s="14" customFormat="1">
      <c r="B132" s="178"/>
      <c r="D132" s="169" t="s">
        <v>168</v>
      </c>
      <c r="E132" s="179" t="s">
        <v>1</v>
      </c>
      <c r="F132" s="180" t="s">
        <v>760</v>
      </c>
      <c r="H132" s="179" t="s">
        <v>1</v>
      </c>
      <c r="I132" s="181"/>
      <c r="L132" s="178"/>
      <c r="M132" s="182"/>
      <c r="N132" s="183"/>
      <c r="O132" s="183"/>
      <c r="P132" s="183"/>
      <c r="Q132" s="183"/>
      <c r="R132" s="183"/>
      <c r="S132" s="183"/>
      <c r="T132" s="184"/>
      <c r="AT132" s="179" t="s">
        <v>168</v>
      </c>
      <c r="AU132" s="179" t="s">
        <v>82</v>
      </c>
      <c r="AV132" s="14" t="s">
        <v>32</v>
      </c>
      <c r="AW132" s="14" t="s">
        <v>31</v>
      </c>
      <c r="AX132" s="14" t="s">
        <v>75</v>
      </c>
      <c r="AY132" s="179" t="s">
        <v>157</v>
      </c>
    </row>
    <row r="133" spans="1:65" s="13" customFormat="1">
      <c r="B133" s="168"/>
      <c r="D133" s="169" t="s">
        <v>168</v>
      </c>
      <c r="E133" s="170" t="s">
        <v>1</v>
      </c>
      <c r="F133" s="171" t="s">
        <v>1681</v>
      </c>
      <c r="H133" s="172">
        <v>119.955</v>
      </c>
      <c r="I133" s="173"/>
      <c r="L133" s="168"/>
      <c r="M133" s="174"/>
      <c r="N133" s="175"/>
      <c r="O133" s="175"/>
      <c r="P133" s="175"/>
      <c r="Q133" s="175"/>
      <c r="R133" s="175"/>
      <c r="S133" s="175"/>
      <c r="T133" s="176"/>
      <c r="AT133" s="170" t="s">
        <v>168</v>
      </c>
      <c r="AU133" s="170" t="s">
        <v>82</v>
      </c>
      <c r="AV133" s="13" t="s">
        <v>82</v>
      </c>
      <c r="AW133" s="13" t="s">
        <v>31</v>
      </c>
      <c r="AX133" s="13" t="s">
        <v>75</v>
      </c>
      <c r="AY133" s="170" t="s">
        <v>157</v>
      </c>
    </row>
    <row r="134" spans="1:65" s="15" customFormat="1">
      <c r="B134" s="185"/>
      <c r="D134" s="169" t="s">
        <v>168</v>
      </c>
      <c r="E134" s="186" t="s">
        <v>1</v>
      </c>
      <c r="F134" s="187" t="s">
        <v>190</v>
      </c>
      <c r="H134" s="188">
        <v>119.955</v>
      </c>
      <c r="I134" s="189"/>
      <c r="L134" s="185"/>
      <c r="M134" s="190"/>
      <c r="N134" s="191"/>
      <c r="O134" s="191"/>
      <c r="P134" s="191"/>
      <c r="Q134" s="191"/>
      <c r="R134" s="191"/>
      <c r="S134" s="191"/>
      <c r="T134" s="192"/>
      <c r="AT134" s="186" t="s">
        <v>168</v>
      </c>
      <c r="AU134" s="186" t="s">
        <v>82</v>
      </c>
      <c r="AV134" s="15" t="s">
        <v>164</v>
      </c>
      <c r="AW134" s="15" t="s">
        <v>31</v>
      </c>
      <c r="AX134" s="15" t="s">
        <v>32</v>
      </c>
      <c r="AY134" s="186" t="s">
        <v>157</v>
      </c>
    </row>
    <row r="135" spans="1:65" s="2" customFormat="1" ht="16.5" customHeight="1">
      <c r="A135" s="33"/>
      <c r="B135" s="149"/>
      <c r="C135" s="150" t="s">
        <v>82</v>
      </c>
      <c r="D135" s="150" t="s">
        <v>159</v>
      </c>
      <c r="E135" s="151" t="s">
        <v>762</v>
      </c>
      <c r="F135" s="152" t="s">
        <v>763</v>
      </c>
      <c r="G135" s="153" t="s">
        <v>162</v>
      </c>
      <c r="H135" s="154">
        <v>119.955</v>
      </c>
      <c r="I135" s="155"/>
      <c r="J135" s="156">
        <f>ROUND(I135*H135,2)</f>
        <v>0</v>
      </c>
      <c r="K135" s="152" t="s">
        <v>163</v>
      </c>
      <c r="L135" s="34"/>
      <c r="M135" s="157" t="s">
        <v>1</v>
      </c>
      <c r="N135" s="158" t="s">
        <v>40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0.28999999999999998</v>
      </c>
      <c r="T135" s="160">
        <f>S135*H135</f>
        <v>34.786949999999997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164</v>
      </c>
      <c r="AT135" s="161" t="s">
        <v>159</v>
      </c>
      <c r="AU135" s="161" t="s">
        <v>82</v>
      </c>
      <c r="AY135" s="18" t="s">
        <v>157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32</v>
      </c>
      <c r="BK135" s="162">
        <f>ROUND(I135*H135,2)</f>
        <v>0</v>
      </c>
      <c r="BL135" s="18" t="s">
        <v>164</v>
      </c>
      <c r="BM135" s="161" t="s">
        <v>1682</v>
      </c>
    </row>
    <row r="136" spans="1:65" s="2" customFormat="1">
      <c r="A136" s="33"/>
      <c r="B136" s="34"/>
      <c r="C136" s="33"/>
      <c r="D136" s="163" t="s">
        <v>166</v>
      </c>
      <c r="E136" s="33"/>
      <c r="F136" s="164" t="s">
        <v>765</v>
      </c>
      <c r="G136" s="33"/>
      <c r="H136" s="33"/>
      <c r="I136" s="165"/>
      <c r="J136" s="33"/>
      <c r="K136" s="33"/>
      <c r="L136" s="34"/>
      <c r="M136" s="166"/>
      <c r="N136" s="167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166</v>
      </c>
      <c r="AU136" s="18" t="s">
        <v>82</v>
      </c>
    </row>
    <row r="137" spans="1:65" s="13" customFormat="1">
      <c r="B137" s="168"/>
      <c r="D137" s="169" t="s">
        <v>168</v>
      </c>
      <c r="E137" s="170" t="s">
        <v>1</v>
      </c>
      <c r="F137" s="171" t="s">
        <v>1683</v>
      </c>
      <c r="H137" s="172">
        <v>119.955</v>
      </c>
      <c r="I137" s="173"/>
      <c r="L137" s="168"/>
      <c r="M137" s="174"/>
      <c r="N137" s="175"/>
      <c r="O137" s="175"/>
      <c r="P137" s="175"/>
      <c r="Q137" s="175"/>
      <c r="R137" s="175"/>
      <c r="S137" s="175"/>
      <c r="T137" s="176"/>
      <c r="AT137" s="170" t="s">
        <v>168</v>
      </c>
      <c r="AU137" s="170" t="s">
        <v>82</v>
      </c>
      <c r="AV137" s="13" t="s">
        <v>82</v>
      </c>
      <c r="AW137" s="13" t="s">
        <v>31</v>
      </c>
      <c r="AX137" s="13" t="s">
        <v>32</v>
      </c>
      <c r="AY137" s="170" t="s">
        <v>157</v>
      </c>
    </row>
    <row r="138" spans="1:65" s="2" customFormat="1" ht="16.5" customHeight="1">
      <c r="A138" s="33"/>
      <c r="B138" s="149"/>
      <c r="C138" s="150" t="s">
        <v>102</v>
      </c>
      <c r="D138" s="150" t="s">
        <v>159</v>
      </c>
      <c r="E138" s="151" t="s">
        <v>767</v>
      </c>
      <c r="F138" s="152" t="s">
        <v>768</v>
      </c>
      <c r="G138" s="153" t="s">
        <v>162</v>
      </c>
      <c r="H138" s="154">
        <v>216.37</v>
      </c>
      <c r="I138" s="155"/>
      <c r="J138" s="156">
        <f>ROUND(I138*H138,2)</f>
        <v>0</v>
      </c>
      <c r="K138" s="152" t="s">
        <v>163</v>
      </c>
      <c r="L138" s="34"/>
      <c r="M138" s="157" t="s">
        <v>1</v>
      </c>
      <c r="N138" s="158" t="s">
        <v>40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0.57999999999999996</v>
      </c>
      <c r="T138" s="160">
        <f>S138*H138</f>
        <v>125.49459999999999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164</v>
      </c>
      <c r="AT138" s="161" t="s">
        <v>159</v>
      </c>
      <c r="AU138" s="161" t="s">
        <v>82</v>
      </c>
      <c r="AY138" s="18" t="s">
        <v>157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32</v>
      </c>
      <c r="BK138" s="162">
        <f>ROUND(I138*H138,2)</f>
        <v>0</v>
      </c>
      <c r="BL138" s="18" t="s">
        <v>164</v>
      </c>
      <c r="BM138" s="161" t="s">
        <v>1684</v>
      </c>
    </row>
    <row r="139" spans="1:65" s="2" customFormat="1">
      <c r="A139" s="33"/>
      <c r="B139" s="34"/>
      <c r="C139" s="33"/>
      <c r="D139" s="163" t="s">
        <v>166</v>
      </c>
      <c r="E139" s="33"/>
      <c r="F139" s="164" t="s">
        <v>770</v>
      </c>
      <c r="G139" s="33"/>
      <c r="H139" s="33"/>
      <c r="I139" s="165"/>
      <c r="J139" s="33"/>
      <c r="K139" s="33"/>
      <c r="L139" s="34"/>
      <c r="M139" s="166"/>
      <c r="N139" s="167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166</v>
      </c>
      <c r="AU139" s="18" t="s">
        <v>82</v>
      </c>
    </row>
    <row r="140" spans="1:65" s="13" customFormat="1">
      <c r="B140" s="168"/>
      <c r="D140" s="169" t="s">
        <v>168</v>
      </c>
      <c r="E140" s="170" t="s">
        <v>1</v>
      </c>
      <c r="F140" s="171" t="s">
        <v>1685</v>
      </c>
      <c r="H140" s="172">
        <v>216.37</v>
      </c>
      <c r="I140" s="173"/>
      <c r="L140" s="168"/>
      <c r="M140" s="174"/>
      <c r="N140" s="175"/>
      <c r="O140" s="175"/>
      <c r="P140" s="175"/>
      <c r="Q140" s="175"/>
      <c r="R140" s="175"/>
      <c r="S140" s="175"/>
      <c r="T140" s="176"/>
      <c r="AT140" s="170" t="s">
        <v>168</v>
      </c>
      <c r="AU140" s="170" t="s">
        <v>82</v>
      </c>
      <c r="AV140" s="13" t="s">
        <v>82</v>
      </c>
      <c r="AW140" s="13" t="s">
        <v>31</v>
      </c>
      <c r="AX140" s="13" t="s">
        <v>32</v>
      </c>
      <c r="AY140" s="170" t="s">
        <v>157</v>
      </c>
    </row>
    <row r="141" spans="1:65" s="2" customFormat="1" ht="16.5" customHeight="1">
      <c r="A141" s="33"/>
      <c r="B141" s="149"/>
      <c r="C141" s="150" t="s">
        <v>164</v>
      </c>
      <c r="D141" s="150" t="s">
        <v>159</v>
      </c>
      <c r="E141" s="151" t="s">
        <v>772</v>
      </c>
      <c r="F141" s="152" t="s">
        <v>773</v>
      </c>
      <c r="G141" s="153" t="s">
        <v>162</v>
      </c>
      <c r="H141" s="154">
        <v>216.37</v>
      </c>
      <c r="I141" s="155"/>
      <c r="J141" s="156">
        <f>ROUND(I141*H141,2)</f>
        <v>0</v>
      </c>
      <c r="K141" s="152" t="s">
        <v>163</v>
      </c>
      <c r="L141" s="34"/>
      <c r="M141" s="157" t="s">
        <v>1</v>
      </c>
      <c r="N141" s="158" t="s">
        <v>40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0.22</v>
      </c>
      <c r="T141" s="160">
        <f>S141*H141</f>
        <v>47.601399999999998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164</v>
      </c>
      <c r="AT141" s="161" t="s">
        <v>159</v>
      </c>
      <c r="AU141" s="161" t="s">
        <v>82</v>
      </c>
      <c r="AY141" s="18" t="s">
        <v>157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32</v>
      </c>
      <c r="BK141" s="162">
        <f>ROUND(I141*H141,2)</f>
        <v>0</v>
      </c>
      <c r="BL141" s="18" t="s">
        <v>164</v>
      </c>
      <c r="BM141" s="161" t="s">
        <v>1686</v>
      </c>
    </row>
    <row r="142" spans="1:65" s="2" customFormat="1">
      <c r="A142" s="33"/>
      <c r="B142" s="34"/>
      <c r="C142" s="33"/>
      <c r="D142" s="163" t="s">
        <v>166</v>
      </c>
      <c r="E142" s="33"/>
      <c r="F142" s="164" t="s">
        <v>775</v>
      </c>
      <c r="G142" s="33"/>
      <c r="H142" s="33"/>
      <c r="I142" s="165"/>
      <c r="J142" s="33"/>
      <c r="K142" s="33"/>
      <c r="L142" s="34"/>
      <c r="M142" s="166"/>
      <c r="N142" s="167"/>
      <c r="O142" s="59"/>
      <c r="P142" s="59"/>
      <c r="Q142" s="59"/>
      <c r="R142" s="59"/>
      <c r="S142" s="59"/>
      <c r="T142" s="60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166</v>
      </c>
      <c r="AU142" s="18" t="s">
        <v>82</v>
      </c>
    </row>
    <row r="143" spans="1:65" s="13" customFormat="1">
      <c r="B143" s="168"/>
      <c r="D143" s="169" t="s">
        <v>168</v>
      </c>
      <c r="E143" s="170" t="s">
        <v>1</v>
      </c>
      <c r="F143" s="171" t="s">
        <v>1685</v>
      </c>
      <c r="H143" s="172">
        <v>216.37</v>
      </c>
      <c r="I143" s="173"/>
      <c r="L143" s="168"/>
      <c r="M143" s="174"/>
      <c r="N143" s="175"/>
      <c r="O143" s="175"/>
      <c r="P143" s="175"/>
      <c r="Q143" s="175"/>
      <c r="R143" s="175"/>
      <c r="S143" s="175"/>
      <c r="T143" s="176"/>
      <c r="AT143" s="170" t="s">
        <v>168</v>
      </c>
      <c r="AU143" s="170" t="s">
        <v>82</v>
      </c>
      <c r="AV143" s="13" t="s">
        <v>82</v>
      </c>
      <c r="AW143" s="13" t="s">
        <v>31</v>
      </c>
      <c r="AX143" s="13" t="s">
        <v>32</v>
      </c>
      <c r="AY143" s="170" t="s">
        <v>157</v>
      </c>
    </row>
    <row r="144" spans="1:65" s="2" customFormat="1" ht="16.5" customHeight="1">
      <c r="A144" s="33"/>
      <c r="B144" s="149"/>
      <c r="C144" s="150" t="s">
        <v>197</v>
      </c>
      <c r="D144" s="150" t="s">
        <v>159</v>
      </c>
      <c r="E144" s="151" t="s">
        <v>174</v>
      </c>
      <c r="F144" s="152" t="s">
        <v>776</v>
      </c>
      <c r="G144" s="153" t="s">
        <v>162</v>
      </c>
      <c r="H144" s="154">
        <v>216.37</v>
      </c>
      <c r="I144" s="155"/>
      <c r="J144" s="156">
        <f>ROUND(I144*H144,2)</f>
        <v>0</v>
      </c>
      <c r="K144" s="152" t="s">
        <v>1</v>
      </c>
      <c r="L144" s="34"/>
      <c r="M144" s="157" t="s">
        <v>1</v>
      </c>
      <c r="N144" s="158" t="s">
        <v>40</v>
      </c>
      <c r="O144" s="59"/>
      <c r="P144" s="159">
        <f>O144*H144</f>
        <v>0</v>
      </c>
      <c r="Q144" s="159">
        <v>6.9999999999999994E-5</v>
      </c>
      <c r="R144" s="159">
        <f>Q144*H144</f>
        <v>1.5145899999999999E-2</v>
      </c>
      <c r="S144" s="159">
        <v>0.128</v>
      </c>
      <c r="T144" s="160">
        <f>S144*H144</f>
        <v>27.695360000000001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164</v>
      </c>
      <c r="AT144" s="161" t="s">
        <v>159</v>
      </c>
      <c r="AU144" s="161" t="s">
        <v>82</v>
      </c>
      <c r="AY144" s="18" t="s">
        <v>157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32</v>
      </c>
      <c r="BK144" s="162">
        <f>ROUND(I144*H144,2)</f>
        <v>0</v>
      </c>
      <c r="BL144" s="18" t="s">
        <v>164</v>
      </c>
      <c r="BM144" s="161" t="s">
        <v>1687</v>
      </c>
    </row>
    <row r="145" spans="1:65" s="2" customFormat="1" ht="19.5">
      <c r="A145" s="33"/>
      <c r="B145" s="34"/>
      <c r="C145" s="33"/>
      <c r="D145" s="169" t="s">
        <v>177</v>
      </c>
      <c r="E145" s="33"/>
      <c r="F145" s="177" t="s">
        <v>777</v>
      </c>
      <c r="G145" s="33"/>
      <c r="H145" s="33"/>
      <c r="I145" s="165"/>
      <c r="J145" s="33"/>
      <c r="K145" s="33"/>
      <c r="L145" s="34"/>
      <c r="M145" s="166"/>
      <c r="N145" s="167"/>
      <c r="O145" s="59"/>
      <c r="P145" s="59"/>
      <c r="Q145" s="59"/>
      <c r="R145" s="59"/>
      <c r="S145" s="59"/>
      <c r="T145" s="60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177</v>
      </c>
      <c r="AU145" s="18" t="s">
        <v>82</v>
      </c>
    </row>
    <row r="146" spans="1:65" s="13" customFormat="1">
      <c r="B146" s="168"/>
      <c r="D146" s="169" t="s">
        <v>168</v>
      </c>
      <c r="E146" s="170" t="s">
        <v>1</v>
      </c>
      <c r="F146" s="171" t="s">
        <v>1685</v>
      </c>
      <c r="H146" s="172">
        <v>216.37</v>
      </c>
      <c r="I146" s="173"/>
      <c r="L146" s="168"/>
      <c r="M146" s="174"/>
      <c r="N146" s="175"/>
      <c r="O146" s="175"/>
      <c r="P146" s="175"/>
      <c r="Q146" s="175"/>
      <c r="R146" s="175"/>
      <c r="S146" s="175"/>
      <c r="T146" s="176"/>
      <c r="AT146" s="170" t="s">
        <v>168</v>
      </c>
      <c r="AU146" s="170" t="s">
        <v>82</v>
      </c>
      <c r="AV146" s="13" t="s">
        <v>82</v>
      </c>
      <c r="AW146" s="13" t="s">
        <v>31</v>
      </c>
      <c r="AX146" s="13" t="s">
        <v>32</v>
      </c>
      <c r="AY146" s="170" t="s">
        <v>157</v>
      </c>
    </row>
    <row r="147" spans="1:65" s="2" customFormat="1" ht="16.5" customHeight="1">
      <c r="A147" s="33"/>
      <c r="B147" s="149"/>
      <c r="C147" s="150" t="s">
        <v>204</v>
      </c>
      <c r="D147" s="150" t="s">
        <v>159</v>
      </c>
      <c r="E147" s="151" t="s">
        <v>779</v>
      </c>
      <c r="F147" s="152" t="s">
        <v>780</v>
      </c>
      <c r="G147" s="153" t="s">
        <v>212</v>
      </c>
      <c r="H147" s="154">
        <v>112</v>
      </c>
      <c r="I147" s="155"/>
      <c r="J147" s="156">
        <f>ROUND(I147*H147,2)</f>
        <v>0</v>
      </c>
      <c r="K147" s="152" t="s">
        <v>163</v>
      </c>
      <c r="L147" s="34"/>
      <c r="M147" s="157" t="s">
        <v>1</v>
      </c>
      <c r="N147" s="158" t="s">
        <v>40</v>
      </c>
      <c r="O147" s="59"/>
      <c r="P147" s="159">
        <f>O147*H147</f>
        <v>0</v>
      </c>
      <c r="Q147" s="159">
        <v>0</v>
      </c>
      <c r="R147" s="159">
        <f>Q147*H147</f>
        <v>0</v>
      </c>
      <c r="S147" s="159">
        <v>0.20499999999999999</v>
      </c>
      <c r="T147" s="160">
        <f>S147*H147</f>
        <v>22.959999999999997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164</v>
      </c>
      <c r="AT147" s="161" t="s">
        <v>159</v>
      </c>
      <c r="AU147" s="161" t="s">
        <v>82</v>
      </c>
      <c r="AY147" s="18" t="s">
        <v>157</v>
      </c>
      <c r="BE147" s="162">
        <f>IF(N147="základní",J147,0)</f>
        <v>0</v>
      </c>
      <c r="BF147" s="162">
        <f>IF(N147="snížená",J147,0)</f>
        <v>0</v>
      </c>
      <c r="BG147" s="162">
        <f>IF(N147="zákl. přenesená",J147,0)</f>
        <v>0</v>
      </c>
      <c r="BH147" s="162">
        <f>IF(N147="sníž. přenesená",J147,0)</f>
        <v>0</v>
      </c>
      <c r="BI147" s="162">
        <f>IF(N147="nulová",J147,0)</f>
        <v>0</v>
      </c>
      <c r="BJ147" s="18" t="s">
        <v>32</v>
      </c>
      <c r="BK147" s="162">
        <f>ROUND(I147*H147,2)</f>
        <v>0</v>
      </c>
      <c r="BL147" s="18" t="s">
        <v>164</v>
      </c>
      <c r="BM147" s="161" t="s">
        <v>1688</v>
      </c>
    </row>
    <row r="148" spans="1:65" s="2" customFormat="1">
      <c r="A148" s="33"/>
      <c r="B148" s="34"/>
      <c r="C148" s="33"/>
      <c r="D148" s="163" t="s">
        <v>166</v>
      </c>
      <c r="E148" s="33"/>
      <c r="F148" s="164" t="s">
        <v>782</v>
      </c>
      <c r="G148" s="33"/>
      <c r="H148" s="33"/>
      <c r="I148" s="165"/>
      <c r="J148" s="33"/>
      <c r="K148" s="33"/>
      <c r="L148" s="34"/>
      <c r="M148" s="166"/>
      <c r="N148" s="167"/>
      <c r="O148" s="59"/>
      <c r="P148" s="59"/>
      <c r="Q148" s="59"/>
      <c r="R148" s="59"/>
      <c r="S148" s="59"/>
      <c r="T148" s="60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166</v>
      </c>
      <c r="AU148" s="18" t="s">
        <v>82</v>
      </c>
    </row>
    <row r="149" spans="1:65" s="13" customFormat="1">
      <c r="B149" s="168"/>
      <c r="D149" s="169" t="s">
        <v>168</v>
      </c>
      <c r="E149" s="170" t="s">
        <v>1</v>
      </c>
      <c r="F149" s="171" t="s">
        <v>1479</v>
      </c>
      <c r="H149" s="172">
        <v>112</v>
      </c>
      <c r="I149" s="173"/>
      <c r="L149" s="168"/>
      <c r="M149" s="174"/>
      <c r="N149" s="175"/>
      <c r="O149" s="175"/>
      <c r="P149" s="175"/>
      <c r="Q149" s="175"/>
      <c r="R149" s="175"/>
      <c r="S149" s="175"/>
      <c r="T149" s="176"/>
      <c r="AT149" s="170" t="s">
        <v>168</v>
      </c>
      <c r="AU149" s="170" t="s">
        <v>82</v>
      </c>
      <c r="AV149" s="13" t="s">
        <v>82</v>
      </c>
      <c r="AW149" s="13" t="s">
        <v>31</v>
      </c>
      <c r="AX149" s="13" t="s">
        <v>32</v>
      </c>
      <c r="AY149" s="170" t="s">
        <v>157</v>
      </c>
    </row>
    <row r="150" spans="1:65" s="2" customFormat="1" ht="16.5" customHeight="1">
      <c r="A150" s="33"/>
      <c r="B150" s="149"/>
      <c r="C150" s="150" t="s">
        <v>209</v>
      </c>
      <c r="D150" s="150" t="s">
        <v>159</v>
      </c>
      <c r="E150" s="151" t="s">
        <v>1088</v>
      </c>
      <c r="F150" s="152" t="s">
        <v>211</v>
      </c>
      <c r="G150" s="153" t="s">
        <v>212</v>
      </c>
      <c r="H150" s="154">
        <v>62.7</v>
      </c>
      <c r="I150" s="155"/>
      <c r="J150" s="156">
        <f>ROUND(I150*H150,2)</f>
        <v>0</v>
      </c>
      <c r="K150" s="152" t="s">
        <v>163</v>
      </c>
      <c r="L150" s="34"/>
      <c r="M150" s="157" t="s">
        <v>1</v>
      </c>
      <c r="N150" s="158" t="s">
        <v>40</v>
      </c>
      <c r="O150" s="59"/>
      <c r="P150" s="159">
        <f>O150*H150</f>
        <v>0</v>
      </c>
      <c r="Q150" s="159">
        <v>8.6800000000000002E-3</v>
      </c>
      <c r="R150" s="159">
        <f>Q150*H150</f>
        <v>0.54423600000000005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164</v>
      </c>
      <c r="AT150" s="161" t="s">
        <v>159</v>
      </c>
      <c r="AU150" s="161" t="s">
        <v>82</v>
      </c>
      <c r="AY150" s="18" t="s">
        <v>157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32</v>
      </c>
      <c r="BK150" s="162">
        <f>ROUND(I150*H150,2)</f>
        <v>0</v>
      </c>
      <c r="BL150" s="18" t="s">
        <v>164</v>
      </c>
      <c r="BM150" s="161" t="s">
        <v>1689</v>
      </c>
    </row>
    <row r="151" spans="1:65" s="2" customFormat="1">
      <c r="A151" s="33"/>
      <c r="B151" s="34"/>
      <c r="C151" s="33"/>
      <c r="D151" s="163" t="s">
        <v>166</v>
      </c>
      <c r="E151" s="33"/>
      <c r="F151" s="164" t="s">
        <v>1090</v>
      </c>
      <c r="G151" s="33"/>
      <c r="H151" s="33"/>
      <c r="I151" s="165"/>
      <c r="J151" s="33"/>
      <c r="K151" s="33"/>
      <c r="L151" s="34"/>
      <c r="M151" s="166"/>
      <c r="N151" s="167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166</v>
      </c>
      <c r="AU151" s="18" t="s">
        <v>82</v>
      </c>
    </row>
    <row r="152" spans="1:65" s="2" customFormat="1" ht="19.5">
      <c r="A152" s="33"/>
      <c r="B152" s="34"/>
      <c r="C152" s="33"/>
      <c r="D152" s="169" t="s">
        <v>177</v>
      </c>
      <c r="E152" s="33"/>
      <c r="F152" s="177" t="s">
        <v>777</v>
      </c>
      <c r="G152" s="33"/>
      <c r="H152" s="33"/>
      <c r="I152" s="165"/>
      <c r="J152" s="33"/>
      <c r="K152" s="33"/>
      <c r="L152" s="34"/>
      <c r="M152" s="166"/>
      <c r="N152" s="167"/>
      <c r="O152" s="59"/>
      <c r="P152" s="59"/>
      <c r="Q152" s="59"/>
      <c r="R152" s="59"/>
      <c r="S152" s="59"/>
      <c r="T152" s="60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177</v>
      </c>
      <c r="AU152" s="18" t="s">
        <v>82</v>
      </c>
    </row>
    <row r="153" spans="1:65" s="13" customFormat="1">
      <c r="B153" s="168"/>
      <c r="D153" s="169" t="s">
        <v>168</v>
      </c>
      <c r="E153" s="170" t="s">
        <v>1</v>
      </c>
      <c r="F153" s="171" t="s">
        <v>1690</v>
      </c>
      <c r="H153" s="172">
        <v>62.7</v>
      </c>
      <c r="I153" s="173"/>
      <c r="L153" s="168"/>
      <c r="M153" s="174"/>
      <c r="N153" s="175"/>
      <c r="O153" s="175"/>
      <c r="P153" s="175"/>
      <c r="Q153" s="175"/>
      <c r="R153" s="175"/>
      <c r="S153" s="175"/>
      <c r="T153" s="176"/>
      <c r="AT153" s="170" t="s">
        <v>168</v>
      </c>
      <c r="AU153" s="170" t="s">
        <v>82</v>
      </c>
      <c r="AV153" s="13" t="s">
        <v>82</v>
      </c>
      <c r="AW153" s="13" t="s">
        <v>31</v>
      </c>
      <c r="AX153" s="13" t="s">
        <v>75</v>
      </c>
      <c r="AY153" s="170" t="s">
        <v>157</v>
      </c>
    </row>
    <row r="154" spans="1:65" s="15" customFormat="1">
      <c r="B154" s="185"/>
      <c r="D154" s="169" t="s">
        <v>168</v>
      </c>
      <c r="E154" s="186" t="s">
        <v>1</v>
      </c>
      <c r="F154" s="187" t="s">
        <v>190</v>
      </c>
      <c r="H154" s="188">
        <v>62.7</v>
      </c>
      <c r="I154" s="189"/>
      <c r="L154" s="185"/>
      <c r="M154" s="190"/>
      <c r="N154" s="191"/>
      <c r="O154" s="191"/>
      <c r="P154" s="191"/>
      <c r="Q154" s="191"/>
      <c r="R154" s="191"/>
      <c r="S154" s="191"/>
      <c r="T154" s="192"/>
      <c r="AT154" s="186" t="s">
        <v>168</v>
      </c>
      <c r="AU154" s="186" t="s">
        <v>82</v>
      </c>
      <c r="AV154" s="15" t="s">
        <v>164</v>
      </c>
      <c r="AW154" s="15" t="s">
        <v>31</v>
      </c>
      <c r="AX154" s="15" t="s">
        <v>32</v>
      </c>
      <c r="AY154" s="186" t="s">
        <v>157</v>
      </c>
    </row>
    <row r="155" spans="1:65" s="2" customFormat="1" ht="16.5" customHeight="1">
      <c r="A155" s="33"/>
      <c r="B155" s="149"/>
      <c r="C155" s="150" t="s">
        <v>219</v>
      </c>
      <c r="D155" s="150" t="s">
        <v>159</v>
      </c>
      <c r="E155" s="151" t="s">
        <v>220</v>
      </c>
      <c r="F155" s="152" t="s">
        <v>786</v>
      </c>
      <c r="G155" s="153" t="s">
        <v>212</v>
      </c>
      <c r="H155" s="154">
        <v>119.46</v>
      </c>
      <c r="I155" s="155"/>
      <c r="J155" s="156">
        <f>ROUND(I155*H155,2)</f>
        <v>0</v>
      </c>
      <c r="K155" s="152" t="s">
        <v>163</v>
      </c>
      <c r="L155" s="34"/>
      <c r="M155" s="157" t="s">
        <v>1</v>
      </c>
      <c r="N155" s="158" t="s">
        <v>40</v>
      </c>
      <c r="O155" s="59"/>
      <c r="P155" s="159">
        <f>O155*H155</f>
        <v>0</v>
      </c>
      <c r="Q155" s="159">
        <v>3.6900000000000002E-2</v>
      </c>
      <c r="R155" s="159">
        <f>Q155*H155</f>
        <v>4.408074</v>
      </c>
      <c r="S155" s="159">
        <v>0</v>
      </c>
      <c r="T155" s="16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164</v>
      </c>
      <c r="AT155" s="161" t="s">
        <v>159</v>
      </c>
      <c r="AU155" s="161" t="s">
        <v>82</v>
      </c>
      <c r="AY155" s="18" t="s">
        <v>157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32</v>
      </c>
      <c r="BK155" s="162">
        <f>ROUND(I155*H155,2)</f>
        <v>0</v>
      </c>
      <c r="BL155" s="18" t="s">
        <v>164</v>
      </c>
      <c r="BM155" s="161" t="s">
        <v>1691</v>
      </c>
    </row>
    <row r="156" spans="1:65" s="2" customFormat="1">
      <c r="A156" s="33"/>
      <c r="B156" s="34"/>
      <c r="C156" s="33"/>
      <c r="D156" s="163" t="s">
        <v>166</v>
      </c>
      <c r="E156" s="33"/>
      <c r="F156" s="164" t="s">
        <v>223</v>
      </c>
      <c r="G156" s="33"/>
      <c r="H156" s="33"/>
      <c r="I156" s="165"/>
      <c r="J156" s="33"/>
      <c r="K156" s="33"/>
      <c r="L156" s="34"/>
      <c r="M156" s="166"/>
      <c r="N156" s="167"/>
      <c r="O156" s="59"/>
      <c r="P156" s="59"/>
      <c r="Q156" s="59"/>
      <c r="R156" s="59"/>
      <c r="S156" s="59"/>
      <c r="T156" s="60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8" t="s">
        <v>166</v>
      </c>
      <c r="AU156" s="18" t="s">
        <v>82</v>
      </c>
    </row>
    <row r="157" spans="1:65" s="2" customFormat="1" ht="19.5">
      <c r="A157" s="33"/>
      <c r="B157" s="34"/>
      <c r="C157" s="33"/>
      <c r="D157" s="169" t="s">
        <v>177</v>
      </c>
      <c r="E157" s="33"/>
      <c r="F157" s="177" t="s">
        <v>178</v>
      </c>
      <c r="G157" s="33"/>
      <c r="H157" s="33"/>
      <c r="I157" s="165"/>
      <c r="J157" s="33"/>
      <c r="K157" s="33"/>
      <c r="L157" s="34"/>
      <c r="M157" s="166"/>
      <c r="N157" s="167"/>
      <c r="O157" s="59"/>
      <c r="P157" s="59"/>
      <c r="Q157" s="59"/>
      <c r="R157" s="59"/>
      <c r="S157" s="59"/>
      <c r="T157" s="60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177</v>
      </c>
      <c r="AU157" s="18" t="s">
        <v>82</v>
      </c>
    </row>
    <row r="158" spans="1:65" s="13" customFormat="1">
      <c r="B158" s="168"/>
      <c r="D158" s="169" t="s">
        <v>168</v>
      </c>
      <c r="E158" s="170" t="s">
        <v>1</v>
      </c>
      <c r="F158" s="171" t="s">
        <v>1692</v>
      </c>
      <c r="H158" s="172">
        <v>119.46</v>
      </c>
      <c r="I158" s="173"/>
      <c r="L158" s="168"/>
      <c r="M158" s="174"/>
      <c r="N158" s="175"/>
      <c r="O158" s="175"/>
      <c r="P158" s="175"/>
      <c r="Q158" s="175"/>
      <c r="R158" s="175"/>
      <c r="S158" s="175"/>
      <c r="T158" s="176"/>
      <c r="AT158" s="170" t="s">
        <v>168</v>
      </c>
      <c r="AU158" s="170" t="s">
        <v>82</v>
      </c>
      <c r="AV158" s="13" t="s">
        <v>82</v>
      </c>
      <c r="AW158" s="13" t="s">
        <v>31</v>
      </c>
      <c r="AX158" s="13" t="s">
        <v>75</v>
      </c>
      <c r="AY158" s="170" t="s">
        <v>157</v>
      </c>
    </row>
    <row r="159" spans="1:65" s="15" customFormat="1">
      <c r="B159" s="185"/>
      <c r="D159" s="169" t="s">
        <v>168</v>
      </c>
      <c r="E159" s="186" t="s">
        <v>1</v>
      </c>
      <c r="F159" s="187" t="s">
        <v>190</v>
      </c>
      <c r="H159" s="188">
        <v>119.46</v>
      </c>
      <c r="I159" s="189"/>
      <c r="L159" s="185"/>
      <c r="M159" s="190"/>
      <c r="N159" s="191"/>
      <c r="O159" s="191"/>
      <c r="P159" s="191"/>
      <c r="Q159" s="191"/>
      <c r="R159" s="191"/>
      <c r="S159" s="191"/>
      <c r="T159" s="192"/>
      <c r="AT159" s="186" t="s">
        <v>168</v>
      </c>
      <c r="AU159" s="186" t="s">
        <v>82</v>
      </c>
      <c r="AV159" s="15" t="s">
        <v>164</v>
      </c>
      <c r="AW159" s="15" t="s">
        <v>31</v>
      </c>
      <c r="AX159" s="15" t="s">
        <v>32</v>
      </c>
      <c r="AY159" s="186" t="s">
        <v>157</v>
      </c>
    </row>
    <row r="160" spans="1:65" s="2" customFormat="1" ht="16.5" customHeight="1">
      <c r="A160" s="33"/>
      <c r="B160" s="149"/>
      <c r="C160" s="150" t="s">
        <v>226</v>
      </c>
      <c r="D160" s="150" t="s">
        <v>159</v>
      </c>
      <c r="E160" s="151" t="s">
        <v>227</v>
      </c>
      <c r="F160" s="152" t="s">
        <v>228</v>
      </c>
      <c r="G160" s="153" t="s">
        <v>212</v>
      </c>
      <c r="H160" s="154">
        <v>217.2</v>
      </c>
      <c r="I160" s="155"/>
      <c r="J160" s="156">
        <f>ROUND(I160*H160,2)</f>
        <v>0</v>
      </c>
      <c r="K160" s="152" t="s">
        <v>163</v>
      </c>
      <c r="L160" s="34"/>
      <c r="M160" s="157" t="s">
        <v>1</v>
      </c>
      <c r="N160" s="158" t="s">
        <v>40</v>
      </c>
      <c r="O160" s="59"/>
      <c r="P160" s="159">
        <f>O160*H160</f>
        <v>0</v>
      </c>
      <c r="Q160" s="159">
        <v>6.9999999999999994E-5</v>
      </c>
      <c r="R160" s="159">
        <f>Q160*H160</f>
        <v>1.5203999999999997E-2</v>
      </c>
      <c r="S160" s="159">
        <v>0</v>
      </c>
      <c r="T160" s="16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164</v>
      </c>
      <c r="AT160" s="161" t="s">
        <v>159</v>
      </c>
      <c r="AU160" s="161" t="s">
        <v>82</v>
      </c>
      <c r="AY160" s="18" t="s">
        <v>157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32</v>
      </c>
      <c r="BK160" s="162">
        <f>ROUND(I160*H160,2)</f>
        <v>0</v>
      </c>
      <c r="BL160" s="18" t="s">
        <v>164</v>
      </c>
      <c r="BM160" s="161" t="s">
        <v>1693</v>
      </c>
    </row>
    <row r="161" spans="1:65" s="2" customFormat="1">
      <c r="A161" s="33"/>
      <c r="B161" s="34"/>
      <c r="C161" s="33"/>
      <c r="D161" s="163" t="s">
        <v>166</v>
      </c>
      <c r="E161" s="33"/>
      <c r="F161" s="164" t="s">
        <v>230</v>
      </c>
      <c r="G161" s="33"/>
      <c r="H161" s="33"/>
      <c r="I161" s="165"/>
      <c r="J161" s="33"/>
      <c r="K161" s="33"/>
      <c r="L161" s="34"/>
      <c r="M161" s="166"/>
      <c r="N161" s="167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166</v>
      </c>
      <c r="AU161" s="18" t="s">
        <v>82</v>
      </c>
    </row>
    <row r="162" spans="1:65" s="13" customFormat="1">
      <c r="B162" s="168"/>
      <c r="D162" s="169" t="s">
        <v>168</v>
      </c>
      <c r="E162" s="170" t="s">
        <v>1</v>
      </c>
      <c r="F162" s="171" t="s">
        <v>1694</v>
      </c>
      <c r="H162" s="172">
        <v>217.2</v>
      </c>
      <c r="I162" s="173"/>
      <c r="L162" s="168"/>
      <c r="M162" s="174"/>
      <c r="N162" s="175"/>
      <c r="O162" s="175"/>
      <c r="P162" s="175"/>
      <c r="Q162" s="175"/>
      <c r="R162" s="175"/>
      <c r="S162" s="175"/>
      <c r="T162" s="176"/>
      <c r="AT162" s="170" t="s">
        <v>168</v>
      </c>
      <c r="AU162" s="170" t="s">
        <v>82</v>
      </c>
      <c r="AV162" s="13" t="s">
        <v>82</v>
      </c>
      <c r="AW162" s="13" t="s">
        <v>31</v>
      </c>
      <c r="AX162" s="13" t="s">
        <v>75</v>
      </c>
      <c r="AY162" s="170" t="s">
        <v>157</v>
      </c>
    </row>
    <row r="163" spans="1:65" s="15" customFormat="1">
      <c r="B163" s="185"/>
      <c r="D163" s="169" t="s">
        <v>168</v>
      </c>
      <c r="E163" s="186" t="s">
        <v>1</v>
      </c>
      <c r="F163" s="187" t="s">
        <v>190</v>
      </c>
      <c r="H163" s="188">
        <v>217.2</v>
      </c>
      <c r="I163" s="189"/>
      <c r="L163" s="185"/>
      <c r="M163" s="190"/>
      <c r="N163" s="191"/>
      <c r="O163" s="191"/>
      <c r="P163" s="191"/>
      <c r="Q163" s="191"/>
      <c r="R163" s="191"/>
      <c r="S163" s="191"/>
      <c r="T163" s="192"/>
      <c r="AT163" s="186" t="s">
        <v>168</v>
      </c>
      <c r="AU163" s="186" t="s">
        <v>82</v>
      </c>
      <c r="AV163" s="15" t="s">
        <v>164</v>
      </c>
      <c r="AW163" s="15" t="s">
        <v>31</v>
      </c>
      <c r="AX163" s="15" t="s">
        <v>32</v>
      </c>
      <c r="AY163" s="186" t="s">
        <v>157</v>
      </c>
    </row>
    <row r="164" spans="1:65" s="2" customFormat="1" ht="21.75" customHeight="1">
      <c r="A164" s="33"/>
      <c r="B164" s="149"/>
      <c r="C164" s="150" t="s">
        <v>233</v>
      </c>
      <c r="D164" s="150" t="s">
        <v>159</v>
      </c>
      <c r="E164" s="151" t="s">
        <v>234</v>
      </c>
      <c r="F164" s="152" t="s">
        <v>235</v>
      </c>
      <c r="G164" s="153" t="s">
        <v>212</v>
      </c>
      <c r="H164" s="154">
        <v>217.2</v>
      </c>
      <c r="I164" s="155"/>
      <c r="J164" s="156">
        <f>ROUND(I164*H164,2)</f>
        <v>0</v>
      </c>
      <c r="K164" s="152" t="s">
        <v>1</v>
      </c>
      <c r="L164" s="34"/>
      <c r="M164" s="157" t="s">
        <v>1</v>
      </c>
      <c r="N164" s="158" t="s">
        <v>40</v>
      </c>
      <c r="O164" s="59"/>
      <c r="P164" s="159">
        <f>O164*H164</f>
        <v>0</v>
      </c>
      <c r="Q164" s="159">
        <v>7.9200000000000007E-2</v>
      </c>
      <c r="R164" s="159">
        <f>Q164*H164</f>
        <v>17.20224</v>
      </c>
      <c r="S164" s="159">
        <v>0</v>
      </c>
      <c r="T164" s="160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1" t="s">
        <v>164</v>
      </c>
      <c r="AT164" s="161" t="s">
        <v>159</v>
      </c>
      <c r="AU164" s="161" t="s">
        <v>82</v>
      </c>
      <c r="AY164" s="18" t="s">
        <v>157</v>
      </c>
      <c r="BE164" s="162">
        <f>IF(N164="základní",J164,0)</f>
        <v>0</v>
      </c>
      <c r="BF164" s="162">
        <f>IF(N164="snížená",J164,0)</f>
        <v>0</v>
      </c>
      <c r="BG164" s="162">
        <f>IF(N164="zákl. přenesená",J164,0)</f>
        <v>0</v>
      </c>
      <c r="BH164" s="162">
        <f>IF(N164="sníž. přenesená",J164,0)</f>
        <v>0</v>
      </c>
      <c r="BI164" s="162">
        <f>IF(N164="nulová",J164,0)</f>
        <v>0</v>
      </c>
      <c r="BJ164" s="18" t="s">
        <v>32</v>
      </c>
      <c r="BK164" s="162">
        <f>ROUND(I164*H164,2)</f>
        <v>0</v>
      </c>
      <c r="BL164" s="18" t="s">
        <v>164</v>
      </c>
      <c r="BM164" s="161" t="s">
        <v>1695</v>
      </c>
    </row>
    <row r="165" spans="1:65" s="13" customFormat="1">
      <c r="B165" s="168"/>
      <c r="D165" s="169" t="s">
        <v>168</v>
      </c>
      <c r="E165" s="170" t="s">
        <v>1</v>
      </c>
      <c r="F165" s="171" t="s">
        <v>1696</v>
      </c>
      <c r="H165" s="172">
        <v>217.2</v>
      </c>
      <c r="I165" s="173"/>
      <c r="L165" s="168"/>
      <c r="M165" s="174"/>
      <c r="N165" s="175"/>
      <c r="O165" s="175"/>
      <c r="P165" s="175"/>
      <c r="Q165" s="175"/>
      <c r="R165" s="175"/>
      <c r="S165" s="175"/>
      <c r="T165" s="176"/>
      <c r="AT165" s="170" t="s">
        <v>168</v>
      </c>
      <c r="AU165" s="170" t="s">
        <v>82</v>
      </c>
      <c r="AV165" s="13" t="s">
        <v>82</v>
      </c>
      <c r="AW165" s="13" t="s">
        <v>31</v>
      </c>
      <c r="AX165" s="13" t="s">
        <v>32</v>
      </c>
      <c r="AY165" s="170" t="s">
        <v>157</v>
      </c>
    </row>
    <row r="166" spans="1:65" s="2" customFormat="1" ht="16.5" customHeight="1">
      <c r="A166" s="33"/>
      <c r="B166" s="149"/>
      <c r="C166" s="150" t="s">
        <v>237</v>
      </c>
      <c r="D166" s="150" t="s">
        <v>159</v>
      </c>
      <c r="E166" s="151" t="s">
        <v>794</v>
      </c>
      <c r="F166" s="152" t="s">
        <v>795</v>
      </c>
      <c r="G166" s="153" t="s">
        <v>162</v>
      </c>
      <c r="H166" s="154">
        <v>213.44399999999999</v>
      </c>
      <c r="I166" s="155"/>
      <c r="J166" s="156">
        <f>ROUND(I166*H166,2)</f>
        <v>0</v>
      </c>
      <c r="K166" s="152" t="s">
        <v>163</v>
      </c>
      <c r="L166" s="34"/>
      <c r="M166" s="157" t="s">
        <v>1</v>
      </c>
      <c r="N166" s="158" t="s">
        <v>40</v>
      </c>
      <c r="O166" s="59"/>
      <c r="P166" s="159">
        <f>O166*H166</f>
        <v>0</v>
      </c>
      <c r="Q166" s="159">
        <v>0</v>
      </c>
      <c r="R166" s="159">
        <f>Q166*H166</f>
        <v>0</v>
      </c>
      <c r="S166" s="159">
        <v>0</v>
      </c>
      <c r="T166" s="16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1" t="s">
        <v>164</v>
      </c>
      <c r="AT166" s="161" t="s">
        <v>159</v>
      </c>
      <c r="AU166" s="161" t="s">
        <v>82</v>
      </c>
      <c r="AY166" s="18" t="s">
        <v>157</v>
      </c>
      <c r="BE166" s="162">
        <f>IF(N166="základní",J166,0)</f>
        <v>0</v>
      </c>
      <c r="BF166" s="162">
        <f>IF(N166="snížená",J166,0)</f>
        <v>0</v>
      </c>
      <c r="BG166" s="162">
        <f>IF(N166="zákl. přenesená",J166,0)</f>
        <v>0</v>
      </c>
      <c r="BH166" s="162">
        <f>IF(N166="sníž. přenesená",J166,0)</f>
        <v>0</v>
      </c>
      <c r="BI166" s="162">
        <f>IF(N166="nulová",J166,0)</f>
        <v>0</v>
      </c>
      <c r="BJ166" s="18" t="s">
        <v>32</v>
      </c>
      <c r="BK166" s="162">
        <f>ROUND(I166*H166,2)</f>
        <v>0</v>
      </c>
      <c r="BL166" s="18" t="s">
        <v>164</v>
      </c>
      <c r="BM166" s="161" t="s">
        <v>1697</v>
      </c>
    </row>
    <row r="167" spans="1:65" s="2" customFormat="1">
      <c r="A167" s="33"/>
      <c r="B167" s="34"/>
      <c r="C167" s="33"/>
      <c r="D167" s="163" t="s">
        <v>166</v>
      </c>
      <c r="E167" s="33"/>
      <c r="F167" s="164" t="s">
        <v>797</v>
      </c>
      <c r="G167" s="33"/>
      <c r="H167" s="33"/>
      <c r="I167" s="165"/>
      <c r="J167" s="33"/>
      <c r="K167" s="33"/>
      <c r="L167" s="34"/>
      <c r="M167" s="166"/>
      <c r="N167" s="167"/>
      <c r="O167" s="59"/>
      <c r="P167" s="59"/>
      <c r="Q167" s="59"/>
      <c r="R167" s="59"/>
      <c r="S167" s="59"/>
      <c r="T167" s="60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166</v>
      </c>
      <c r="AU167" s="18" t="s">
        <v>82</v>
      </c>
    </row>
    <row r="168" spans="1:65" s="14" customFormat="1">
      <c r="B168" s="178"/>
      <c r="D168" s="169" t="s">
        <v>168</v>
      </c>
      <c r="E168" s="179" t="s">
        <v>1</v>
      </c>
      <c r="F168" s="180" t="s">
        <v>760</v>
      </c>
      <c r="H168" s="179" t="s">
        <v>1</v>
      </c>
      <c r="I168" s="181"/>
      <c r="L168" s="178"/>
      <c r="M168" s="182"/>
      <c r="N168" s="183"/>
      <c r="O168" s="183"/>
      <c r="P168" s="183"/>
      <c r="Q168" s="183"/>
      <c r="R168" s="183"/>
      <c r="S168" s="183"/>
      <c r="T168" s="184"/>
      <c r="AT168" s="179" t="s">
        <v>168</v>
      </c>
      <c r="AU168" s="179" t="s">
        <v>82</v>
      </c>
      <c r="AV168" s="14" t="s">
        <v>32</v>
      </c>
      <c r="AW168" s="14" t="s">
        <v>31</v>
      </c>
      <c r="AX168" s="14" t="s">
        <v>75</v>
      </c>
      <c r="AY168" s="179" t="s">
        <v>157</v>
      </c>
    </row>
    <row r="169" spans="1:65" s="13" customFormat="1">
      <c r="B169" s="168"/>
      <c r="D169" s="169" t="s">
        <v>168</v>
      </c>
      <c r="E169" s="170" t="s">
        <v>1</v>
      </c>
      <c r="F169" s="171" t="s">
        <v>1698</v>
      </c>
      <c r="H169" s="172">
        <v>213.44399999999999</v>
      </c>
      <c r="I169" s="173"/>
      <c r="L169" s="168"/>
      <c r="M169" s="174"/>
      <c r="N169" s="175"/>
      <c r="O169" s="175"/>
      <c r="P169" s="175"/>
      <c r="Q169" s="175"/>
      <c r="R169" s="175"/>
      <c r="S169" s="175"/>
      <c r="T169" s="176"/>
      <c r="AT169" s="170" t="s">
        <v>168</v>
      </c>
      <c r="AU169" s="170" t="s">
        <v>82</v>
      </c>
      <c r="AV169" s="13" t="s">
        <v>82</v>
      </c>
      <c r="AW169" s="13" t="s">
        <v>31</v>
      </c>
      <c r="AX169" s="13" t="s">
        <v>75</v>
      </c>
      <c r="AY169" s="170" t="s">
        <v>157</v>
      </c>
    </row>
    <row r="170" spans="1:65" s="15" customFormat="1">
      <c r="B170" s="185"/>
      <c r="D170" s="169" t="s">
        <v>168</v>
      </c>
      <c r="E170" s="186" t="s">
        <v>1</v>
      </c>
      <c r="F170" s="187" t="s">
        <v>190</v>
      </c>
      <c r="H170" s="188">
        <v>213.44399999999999</v>
      </c>
      <c r="I170" s="189"/>
      <c r="L170" s="185"/>
      <c r="M170" s="190"/>
      <c r="N170" s="191"/>
      <c r="O170" s="191"/>
      <c r="P170" s="191"/>
      <c r="Q170" s="191"/>
      <c r="R170" s="191"/>
      <c r="S170" s="191"/>
      <c r="T170" s="192"/>
      <c r="AT170" s="186" t="s">
        <v>168</v>
      </c>
      <c r="AU170" s="186" t="s">
        <v>82</v>
      </c>
      <c r="AV170" s="15" t="s">
        <v>164</v>
      </c>
      <c r="AW170" s="15" t="s">
        <v>31</v>
      </c>
      <c r="AX170" s="15" t="s">
        <v>32</v>
      </c>
      <c r="AY170" s="186" t="s">
        <v>157</v>
      </c>
    </row>
    <row r="171" spans="1:65" s="2" customFormat="1" ht="21.75" customHeight="1">
      <c r="A171" s="33"/>
      <c r="B171" s="149"/>
      <c r="C171" s="150" t="s">
        <v>8</v>
      </c>
      <c r="D171" s="150" t="s">
        <v>159</v>
      </c>
      <c r="E171" s="151" t="s">
        <v>1699</v>
      </c>
      <c r="F171" s="152" t="s">
        <v>1700</v>
      </c>
      <c r="G171" s="153" t="s">
        <v>1701</v>
      </c>
      <c r="H171" s="154">
        <v>19.8</v>
      </c>
      <c r="I171" s="155"/>
      <c r="J171" s="156">
        <f>ROUND(I171*H171,2)</f>
        <v>0</v>
      </c>
      <c r="K171" s="152" t="s">
        <v>1</v>
      </c>
      <c r="L171" s="34"/>
      <c r="M171" s="157" t="s">
        <v>1</v>
      </c>
      <c r="N171" s="158" t="s">
        <v>40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164</v>
      </c>
      <c r="AT171" s="161" t="s">
        <v>159</v>
      </c>
      <c r="AU171" s="161" t="s">
        <v>82</v>
      </c>
      <c r="AY171" s="18" t="s">
        <v>157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32</v>
      </c>
      <c r="BK171" s="162">
        <f>ROUND(I171*H171,2)</f>
        <v>0</v>
      </c>
      <c r="BL171" s="18" t="s">
        <v>164</v>
      </c>
      <c r="BM171" s="161" t="s">
        <v>1702</v>
      </c>
    </row>
    <row r="172" spans="1:65" s="13" customFormat="1">
      <c r="B172" s="168"/>
      <c r="D172" s="169" t="s">
        <v>168</v>
      </c>
      <c r="E172" s="170" t="s">
        <v>1</v>
      </c>
      <c r="F172" s="171" t="s">
        <v>1703</v>
      </c>
      <c r="H172" s="172">
        <v>19.8</v>
      </c>
      <c r="I172" s="173"/>
      <c r="L172" s="168"/>
      <c r="M172" s="174"/>
      <c r="N172" s="175"/>
      <c r="O172" s="175"/>
      <c r="P172" s="175"/>
      <c r="Q172" s="175"/>
      <c r="R172" s="175"/>
      <c r="S172" s="175"/>
      <c r="T172" s="176"/>
      <c r="AT172" s="170" t="s">
        <v>168</v>
      </c>
      <c r="AU172" s="170" t="s">
        <v>82</v>
      </c>
      <c r="AV172" s="13" t="s">
        <v>82</v>
      </c>
      <c r="AW172" s="13" t="s">
        <v>31</v>
      </c>
      <c r="AX172" s="13" t="s">
        <v>75</v>
      </c>
      <c r="AY172" s="170" t="s">
        <v>157</v>
      </c>
    </row>
    <row r="173" spans="1:65" s="15" customFormat="1">
      <c r="B173" s="185"/>
      <c r="D173" s="169" t="s">
        <v>168</v>
      </c>
      <c r="E173" s="186" t="s">
        <v>1</v>
      </c>
      <c r="F173" s="187" t="s">
        <v>190</v>
      </c>
      <c r="H173" s="188">
        <v>19.8</v>
      </c>
      <c r="I173" s="189"/>
      <c r="L173" s="185"/>
      <c r="M173" s="190"/>
      <c r="N173" s="191"/>
      <c r="O173" s="191"/>
      <c r="P173" s="191"/>
      <c r="Q173" s="191"/>
      <c r="R173" s="191"/>
      <c r="S173" s="191"/>
      <c r="T173" s="192"/>
      <c r="AT173" s="186" t="s">
        <v>168</v>
      </c>
      <c r="AU173" s="186" t="s">
        <v>82</v>
      </c>
      <c r="AV173" s="15" t="s">
        <v>164</v>
      </c>
      <c r="AW173" s="15" t="s">
        <v>31</v>
      </c>
      <c r="AX173" s="15" t="s">
        <v>32</v>
      </c>
      <c r="AY173" s="186" t="s">
        <v>157</v>
      </c>
    </row>
    <row r="174" spans="1:65" s="2" customFormat="1" ht="16.5" customHeight="1">
      <c r="A174" s="33"/>
      <c r="B174" s="149"/>
      <c r="C174" s="150" t="s">
        <v>258</v>
      </c>
      <c r="D174" s="150" t="s">
        <v>159</v>
      </c>
      <c r="E174" s="151" t="s">
        <v>238</v>
      </c>
      <c r="F174" s="152" t="s">
        <v>239</v>
      </c>
      <c r="G174" s="153" t="s">
        <v>240</v>
      </c>
      <c r="H174" s="154">
        <v>695.51900000000001</v>
      </c>
      <c r="I174" s="155"/>
      <c r="J174" s="156">
        <f>ROUND(I174*H174,2)</f>
        <v>0</v>
      </c>
      <c r="K174" s="152" t="s">
        <v>163</v>
      </c>
      <c r="L174" s="34"/>
      <c r="M174" s="157" t="s">
        <v>1</v>
      </c>
      <c r="N174" s="158" t="s">
        <v>40</v>
      </c>
      <c r="O174" s="59"/>
      <c r="P174" s="159">
        <f>O174*H174</f>
        <v>0</v>
      </c>
      <c r="Q174" s="159">
        <v>0</v>
      </c>
      <c r="R174" s="159">
        <f>Q174*H174</f>
        <v>0</v>
      </c>
      <c r="S174" s="159">
        <v>0</v>
      </c>
      <c r="T174" s="16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164</v>
      </c>
      <c r="AT174" s="161" t="s">
        <v>159</v>
      </c>
      <c r="AU174" s="161" t="s">
        <v>82</v>
      </c>
      <c r="AY174" s="18" t="s">
        <v>157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32</v>
      </c>
      <c r="BK174" s="162">
        <f>ROUND(I174*H174,2)</f>
        <v>0</v>
      </c>
      <c r="BL174" s="18" t="s">
        <v>164</v>
      </c>
      <c r="BM174" s="161" t="s">
        <v>1704</v>
      </c>
    </row>
    <row r="175" spans="1:65" s="2" customFormat="1">
      <c r="A175" s="33"/>
      <c r="B175" s="34"/>
      <c r="C175" s="33"/>
      <c r="D175" s="163" t="s">
        <v>166</v>
      </c>
      <c r="E175" s="33"/>
      <c r="F175" s="164" t="s">
        <v>242</v>
      </c>
      <c r="G175" s="33"/>
      <c r="H175" s="33"/>
      <c r="I175" s="165"/>
      <c r="J175" s="33"/>
      <c r="K175" s="33"/>
      <c r="L175" s="34"/>
      <c r="M175" s="166"/>
      <c r="N175" s="167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166</v>
      </c>
      <c r="AU175" s="18" t="s">
        <v>82</v>
      </c>
    </row>
    <row r="176" spans="1:65" s="13" customFormat="1">
      <c r="B176" s="168"/>
      <c r="D176" s="169" t="s">
        <v>168</v>
      </c>
      <c r="E176" s="170" t="s">
        <v>1</v>
      </c>
      <c r="F176" s="171" t="s">
        <v>1705</v>
      </c>
      <c r="H176" s="172">
        <v>695.51900000000001</v>
      </c>
      <c r="I176" s="173"/>
      <c r="L176" s="168"/>
      <c r="M176" s="174"/>
      <c r="N176" s="175"/>
      <c r="O176" s="175"/>
      <c r="P176" s="175"/>
      <c r="Q176" s="175"/>
      <c r="R176" s="175"/>
      <c r="S176" s="175"/>
      <c r="T176" s="176"/>
      <c r="AT176" s="170" t="s">
        <v>168</v>
      </c>
      <c r="AU176" s="170" t="s">
        <v>82</v>
      </c>
      <c r="AV176" s="13" t="s">
        <v>82</v>
      </c>
      <c r="AW176" s="13" t="s">
        <v>31</v>
      </c>
      <c r="AX176" s="13" t="s">
        <v>32</v>
      </c>
      <c r="AY176" s="170" t="s">
        <v>157</v>
      </c>
    </row>
    <row r="177" spans="1:65" s="2" customFormat="1" ht="24.2" customHeight="1">
      <c r="A177" s="33"/>
      <c r="B177" s="149"/>
      <c r="C177" s="150" t="s">
        <v>264</v>
      </c>
      <c r="D177" s="150" t="s">
        <v>159</v>
      </c>
      <c r="E177" s="151" t="s">
        <v>1102</v>
      </c>
      <c r="F177" s="152" t="s">
        <v>1103</v>
      </c>
      <c r="G177" s="153" t="s">
        <v>240</v>
      </c>
      <c r="H177" s="154">
        <v>695.51900000000001</v>
      </c>
      <c r="I177" s="155"/>
      <c r="J177" s="156">
        <f>ROUND(I177*H177,2)</f>
        <v>0</v>
      </c>
      <c r="K177" s="152" t="s">
        <v>163</v>
      </c>
      <c r="L177" s="34"/>
      <c r="M177" s="157" t="s">
        <v>1</v>
      </c>
      <c r="N177" s="158" t="s">
        <v>40</v>
      </c>
      <c r="O177" s="59"/>
      <c r="P177" s="159">
        <f>O177*H177</f>
        <v>0</v>
      </c>
      <c r="Q177" s="159">
        <v>0</v>
      </c>
      <c r="R177" s="159">
        <f>Q177*H177</f>
        <v>0</v>
      </c>
      <c r="S177" s="159">
        <v>0</v>
      </c>
      <c r="T177" s="16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1" t="s">
        <v>164</v>
      </c>
      <c r="AT177" s="161" t="s">
        <v>159</v>
      </c>
      <c r="AU177" s="161" t="s">
        <v>82</v>
      </c>
      <c r="AY177" s="18" t="s">
        <v>157</v>
      </c>
      <c r="BE177" s="162">
        <f>IF(N177="základní",J177,0)</f>
        <v>0</v>
      </c>
      <c r="BF177" s="162">
        <f>IF(N177="snížená",J177,0)</f>
        <v>0</v>
      </c>
      <c r="BG177" s="162">
        <f>IF(N177="zákl. přenesená",J177,0)</f>
        <v>0</v>
      </c>
      <c r="BH177" s="162">
        <f>IF(N177="sníž. přenesená",J177,0)</f>
        <v>0</v>
      </c>
      <c r="BI177" s="162">
        <f>IF(N177="nulová",J177,0)</f>
        <v>0</v>
      </c>
      <c r="BJ177" s="18" t="s">
        <v>32</v>
      </c>
      <c r="BK177" s="162">
        <f>ROUND(I177*H177,2)</f>
        <v>0</v>
      </c>
      <c r="BL177" s="18" t="s">
        <v>164</v>
      </c>
      <c r="BM177" s="161" t="s">
        <v>1706</v>
      </c>
    </row>
    <row r="178" spans="1:65" s="2" customFormat="1">
      <c r="A178" s="33"/>
      <c r="B178" s="34"/>
      <c r="C178" s="33"/>
      <c r="D178" s="163" t="s">
        <v>166</v>
      </c>
      <c r="E178" s="33"/>
      <c r="F178" s="164" t="s">
        <v>1105</v>
      </c>
      <c r="G178" s="33"/>
      <c r="H178" s="33"/>
      <c r="I178" s="165"/>
      <c r="J178" s="33"/>
      <c r="K178" s="33"/>
      <c r="L178" s="34"/>
      <c r="M178" s="166"/>
      <c r="N178" s="167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166</v>
      </c>
      <c r="AU178" s="18" t="s">
        <v>82</v>
      </c>
    </row>
    <row r="179" spans="1:65" s="14" customFormat="1">
      <c r="B179" s="178"/>
      <c r="D179" s="169" t="s">
        <v>168</v>
      </c>
      <c r="E179" s="179" t="s">
        <v>1</v>
      </c>
      <c r="F179" s="180" t="s">
        <v>802</v>
      </c>
      <c r="H179" s="179" t="s">
        <v>1</v>
      </c>
      <c r="I179" s="181"/>
      <c r="L179" s="178"/>
      <c r="M179" s="182"/>
      <c r="N179" s="183"/>
      <c r="O179" s="183"/>
      <c r="P179" s="183"/>
      <c r="Q179" s="183"/>
      <c r="R179" s="183"/>
      <c r="S179" s="183"/>
      <c r="T179" s="184"/>
      <c r="AT179" s="179" t="s">
        <v>168</v>
      </c>
      <c r="AU179" s="179" t="s">
        <v>82</v>
      </c>
      <c r="AV179" s="14" t="s">
        <v>32</v>
      </c>
      <c r="AW179" s="14" t="s">
        <v>31</v>
      </c>
      <c r="AX179" s="14" t="s">
        <v>75</v>
      </c>
      <c r="AY179" s="179" t="s">
        <v>157</v>
      </c>
    </row>
    <row r="180" spans="1:65" s="13" customFormat="1">
      <c r="B180" s="168"/>
      <c r="D180" s="169" t="s">
        <v>168</v>
      </c>
      <c r="E180" s="170" t="s">
        <v>1</v>
      </c>
      <c r="F180" s="171" t="s">
        <v>1707</v>
      </c>
      <c r="H180" s="172">
        <v>51.728000000000002</v>
      </c>
      <c r="I180" s="173"/>
      <c r="L180" s="168"/>
      <c r="M180" s="174"/>
      <c r="N180" s="175"/>
      <c r="O180" s="175"/>
      <c r="P180" s="175"/>
      <c r="Q180" s="175"/>
      <c r="R180" s="175"/>
      <c r="S180" s="175"/>
      <c r="T180" s="176"/>
      <c r="AT180" s="170" t="s">
        <v>168</v>
      </c>
      <c r="AU180" s="170" t="s">
        <v>82</v>
      </c>
      <c r="AV180" s="13" t="s">
        <v>82</v>
      </c>
      <c r="AW180" s="13" t="s">
        <v>31</v>
      </c>
      <c r="AX180" s="13" t="s">
        <v>75</v>
      </c>
      <c r="AY180" s="170" t="s">
        <v>157</v>
      </c>
    </row>
    <row r="181" spans="1:65" s="13" customFormat="1">
      <c r="B181" s="168"/>
      <c r="D181" s="169" t="s">
        <v>168</v>
      </c>
      <c r="E181" s="170" t="s">
        <v>1</v>
      </c>
      <c r="F181" s="171" t="s">
        <v>1708</v>
      </c>
      <c r="H181" s="172">
        <v>216.37</v>
      </c>
      <c r="I181" s="173"/>
      <c r="L181" s="168"/>
      <c r="M181" s="174"/>
      <c r="N181" s="175"/>
      <c r="O181" s="175"/>
      <c r="P181" s="175"/>
      <c r="Q181" s="175"/>
      <c r="R181" s="175"/>
      <c r="S181" s="175"/>
      <c r="T181" s="176"/>
      <c r="AT181" s="170" t="s">
        <v>168</v>
      </c>
      <c r="AU181" s="170" t="s">
        <v>82</v>
      </c>
      <c r="AV181" s="13" t="s">
        <v>82</v>
      </c>
      <c r="AW181" s="13" t="s">
        <v>31</v>
      </c>
      <c r="AX181" s="13" t="s">
        <v>75</v>
      </c>
      <c r="AY181" s="170" t="s">
        <v>157</v>
      </c>
    </row>
    <row r="182" spans="1:65" s="13" customFormat="1">
      <c r="B182" s="168"/>
      <c r="D182" s="169" t="s">
        <v>168</v>
      </c>
      <c r="E182" s="170" t="s">
        <v>1</v>
      </c>
      <c r="F182" s="171" t="s">
        <v>1709</v>
      </c>
      <c r="H182" s="172">
        <v>149.94399999999999</v>
      </c>
      <c r="I182" s="173"/>
      <c r="L182" s="168"/>
      <c r="M182" s="174"/>
      <c r="N182" s="175"/>
      <c r="O182" s="175"/>
      <c r="P182" s="175"/>
      <c r="Q182" s="175"/>
      <c r="R182" s="175"/>
      <c r="S182" s="175"/>
      <c r="T182" s="176"/>
      <c r="AT182" s="170" t="s">
        <v>168</v>
      </c>
      <c r="AU182" s="170" t="s">
        <v>82</v>
      </c>
      <c r="AV182" s="13" t="s">
        <v>82</v>
      </c>
      <c r="AW182" s="13" t="s">
        <v>31</v>
      </c>
      <c r="AX182" s="13" t="s">
        <v>75</v>
      </c>
      <c r="AY182" s="170" t="s">
        <v>157</v>
      </c>
    </row>
    <row r="183" spans="1:65" s="13" customFormat="1">
      <c r="B183" s="168"/>
      <c r="D183" s="169" t="s">
        <v>168</v>
      </c>
      <c r="E183" s="170" t="s">
        <v>1</v>
      </c>
      <c r="F183" s="171" t="s">
        <v>1710</v>
      </c>
      <c r="H183" s="172">
        <v>277.47699999999998</v>
      </c>
      <c r="I183" s="173"/>
      <c r="L183" s="168"/>
      <c r="M183" s="174"/>
      <c r="N183" s="175"/>
      <c r="O183" s="175"/>
      <c r="P183" s="175"/>
      <c r="Q183" s="175"/>
      <c r="R183" s="175"/>
      <c r="S183" s="175"/>
      <c r="T183" s="176"/>
      <c r="AT183" s="170" t="s">
        <v>168</v>
      </c>
      <c r="AU183" s="170" t="s">
        <v>82</v>
      </c>
      <c r="AV183" s="13" t="s">
        <v>82</v>
      </c>
      <c r="AW183" s="13" t="s">
        <v>31</v>
      </c>
      <c r="AX183" s="13" t="s">
        <v>75</v>
      </c>
      <c r="AY183" s="170" t="s">
        <v>157</v>
      </c>
    </row>
    <row r="184" spans="1:65" s="15" customFormat="1">
      <c r="B184" s="185"/>
      <c r="D184" s="169" t="s">
        <v>168</v>
      </c>
      <c r="E184" s="186" t="s">
        <v>1</v>
      </c>
      <c r="F184" s="187" t="s">
        <v>190</v>
      </c>
      <c r="H184" s="188">
        <v>695.51900000000001</v>
      </c>
      <c r="I184" s="189"/>
      <c r="L184" s="185"/>
      <c r="M184" s="190"/>
      <c r="N184" s="191"/>
      <c r="O184" s="191"/>
      <c r="P184" s="191"/>
      <c r="Q184" s="191"/>
      <c r="R184" s="191"/>
      <c r="S184" s="191"/>
      <c r="T184" s="192"/>
      <c r="AT184" s="186" t="s">
        <v>168</v>
      </c>
      <c r="AU184" s="186" t="s">
        <v>82</v>
      </c>
      <c r="AV184" s="15" t="s">
        <v>164</v>
      </c>
      <c r="AW184" s="15" t="s">
        <v>31</v>
      </c>
      <c r="AX184" s="15" t="s">
        <v>32</v>
      </c>
      <c r="AY184" s="186" t="s">
        <v>157</v>
      </c>
    </row>
    <row r="185" spans="1:65" s="2" customFormat="1" ht="16.5" customHeight="1">
      <c r="A185" s="33"/>
      <c r="B185" s="149"/>
      <c r="C185" s="150" t="s">
        <v>273</v>
      </c>
      <c r="D185" s="150" t="s">
        <v>159</v>
      </c>
      <c r="E185" s="151" t="s">
        <v>1108</v>
      </c>
      <c r="F185" s="152" t="s">
        <v>1109</v>
      </c>
      <c r="G185" s="153" t="s">
        <v>162</v>
      </c>
      <c r="H185" s="154">
        <v>1593.42</v>
      </c>
      <c r="I185" s="155"/>
      <c r="J185" s="156">
        <f>ROUND(I185*H185,2)</f>
        <v>0</v>
      </c>
      <c r="K185" s="152" t="s">
        <v>163</v>
      </c>
      <c r="L185" s="34"/>
      <c r="M185" s="157" t="s">
        <v>1</v>
      </c>
      <c r="N185" s="158" t="s">
        <v>40</v>
      </c>
      <c r="O185" s="59"/>
      <c r="P185" s="159">
        <f>O185*H185</f>
        <v>0</v>
      </c>
      <c r="Q185" s="159">
        <v>8.4000000000000003E-4</v>
      </c>
      <c r="R185" s="159">
        <f>Q185*H185</f>
        <v>1.3384728000000001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164</v>
      </c>
      <c r="AT185" s="161" t="s">
        <v>159</v>
      </c>
      <c r="AU185" s="161" t="s">
        <v>82</v>
      </c>
      <c r="AY185" s="18" t="s">
        <v>157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32</v>
      </c>
      <c r="BK185" s="162">
        <f>ROUND(I185*H185,2)</f>
        <v>0</v>
      </c>
      <c r="BL185" s="18" t="s">
        <v>164</v>
      </c>
      <c r="BM185" s="161" t="s">
        <v>1711</v>
      </c>
    </row>
    <row r="186" spans="1:65" s="2" customFormat="1">
      <c r="A186" s="33"/>
      <c r="B186" s="34"/>
      <c r="C186" s="33"/>
      <c r="D186" s="163" t="s">
        <v>166</v>
      </c>
      <c r="E186" s="33"/>
      <c r="F186" s="164" t="s">
        <v>1111</v>
      </c>
      <c r="G186" s="33"/>
      <c r="H186" s="33"/>
      <c r="I186" s="165"/>
      <c r="J186" s="33"/>
      <c r="K186" s="33"/>
      <c r="L186" s="34"/>
      <c r="M186" s="166"/>
      <c r="N186" s="167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166</v>
      </c>
      <c r="AU186" s="18" t="s">
        <v>82</v>
      </c>
    </row>
    <row r="187" spans="1:65" s="13" customFormat="1">
      <c r="B187" s="168"/>
      <c r="D187" s="169" t="s">
        <v>168</v>
      </c>
      <c r="E187" s="170" t="s">
        <v>1</v>
      </c>
      <c r="F187" s="171" t="s">
        <v>1712</v>
      </c>
      <c r="H187" s="172">
        <v>94.05</v>
      </c>
      <c r="I187" s="173"/>
      <c r="L187" s="168"/>
      <c r="M187" s="174"/>
      <c r="N187" s="175"/>
      <c r="O187" s="175"/>
      <c r="P187" s="175"/>
      <c r="Q187" s="175"/>
      <c r="R187" s="175"/>
      <c r="S187" s="175"/>
      <c r="T187" s="176"/>
      <c r="AT187" s="170" t="s">
        <v>168</v>
      </c>
      <c r="AU187" s="170" t="s">
        <v>82</v>
      </c>
      <c r="AV187" s="13" t="s">
        <v>82</v>
      </c>
      <c r="AW187" s="13" t="s">
        <v>31</v>
      </c>
      <c r="AX187" s="13" t="s">
        <v>75</v>
      </c>
      <c r="AY187" s="170" t="s">
        <v>157</v>
      </c>
    </row>
    <row r="188" spans="1:65" s="13" customFormat="1">
      <c r="B188" s="168"/>
      <c r="D188" s="169" t="s">
        <v>168</v>
      </c>
      <c r="E188" s="170" t="s">
        <v>1</v>
      </c>
      <c r="F188" s="171" t="s">
        <v>1713</v>
      </c>
      <c r="H188" s="172">
        <v>590.1</v>
      </c>
      <c r="I188" s="173"/>
      <c r="L188" s="168"/>
      <c r="M188" s="174"/>
      <c r="N188" s="175"/>
      <c r="O188" s="175"/>
      <c r="P188" s="175"/>
      <c r="Q188" s="175"/>
      <c r="R188" s="175"/>
      <c r="S188" s="175"/>
      <c r="T188" s="176"/>
      <c r="AT188" s="170" t="s">
        <v>168</v>
      </c>
      <c r="AU188" s="170" t="s">
        <v>82</v>
      </c>
      <c r="AV188" s="13" t="s">
        <v>82</v>
      </c>
      <c r="AW188" s="13" t="s">
        <v>31</v>
      </c>
      <c r="AX188" s="13" t="s">
        <v>75</v>
      </c>
      <c r="AY188" s="170" t="s">
        <v>157</v>
      </c>
    </row>
    <row r="189" spans="1:65" s="13" customFormat="1">
      <c r="B189" s="168"/>
      <c r="D189" s="169" t="s">
        <v>168</v>
      </c>
      <c r="E189" s="170" t="s">
        <v>1</v>
      </c>
      <c r="F189" s="171" t="s">
        <v>1714</v>
      </c>
      <c r="H189" s="172">
        <v>327.14999999999998</v>
      </c>
      <c r="I189" s="173"/>
      <c r="L189" s="168"/>
      <c r="M189" s="174"/>
      <c r="N189" s="175"/>
      <c r="O189" s="175"/>
      <c r="P189" s="175"/>
      <c r="Q189" s="175"/>
      <c r="R189" s="175"/>
      <c r="S189" s="175"/>
      <c r="T189" s="176"/>
      <c r="AT189" s="170" t="s">
        <v>168</v>
      </c>
      <c r="AU189" s="170" t="s">
        <v>82</v>
      </c>
      <c r="AV189" s="13" t="s">
        <v>82</v>
      </c>
      <c r="AW189" s="13" t="s">
        <v>31</v>
      </c>
      <c r="AX189" s="13" t="s">
        <v>75</v>
      </c>
      <c r="AY189" s="170" t="s">
        <v>157</v>
      </c>
    </row>
    <row r="190" spans="1:65" s="13" customFormat="1">
      <c r="B190" s="168"/>
      <c r="D190" s="169" t="s">
        <v>168</v>
      </c>
      <c r="E190" s="170" t="s">
        <v>1</v>
      </c>
      <c r="F190" s="171" t="s">
        <v>1715</v>
      </c>
      <c r="H190" s="172">
        <v>582.12</v>
      </c>
      <c r="I190" s="173"/>
      <c r="L190" s="168"/>
      <c r="M190" s="174"/>
      <c r="N190" s="175"/>
      <c r="O190" s="175"/>
      <c r="P190" s="175"/>
      <c r="Q190" s="175"/>
      <c r="R190" s="175"/>
      <c r="S190" s="175"/>
      <c r="T190" s="176"/>
      <c r="AT190" s="170" t="s">
        <v>168</v>
      </c>
      <c r="AU190" s="170" t="s">
        <v>82</v>
      </c>
      <c r="AV190" s="13" t="s">
        <v>82</v>
      </c>
      <c r="AW190" s="13" t="s">
        <v>31</v>
      </c>
      <c r="AX190" s="13" t="s">
        <v>75</v>
      </c>
      <c r="AY190" s="170" t="s">
        <v>157</v>
      </c>
    </row>
    <row r="191" spans="1:65" s="15" customFormat="1">
      <c r="B191" s="185"/>
      <c r="D191" s="169" t="s">
        <v>168</v>
      </c>
      <c r="E191" s="186" t="s">
        <v>1</v>
      </c>
      <c r="F191" s="187" t="s">
        <v>190</v>
      </c>
      <c r="H191" s="188">
        <v>1593.42</v>
      </c>
      <c r="I191" s="189"/>
      <c r="L191" s="185"/>
      <c r="M191" s="190"/>
      <c r="N191" s="191"/>
      <c r="O191" s="191"/>
      <c r="P191" s="191"/>
      <c r="Q191" s="191"/>
      <c r="R191" s="191"/>
      <c r="S191" s="191"/>
      <c r="T191" s="192"/>
      <c r="AT191" s="186" t="s">
        <v>168</v>
      </c>
      <c r="AU191" s="186" t="s">
        <v>82</v>
      </c>
      <c r="AV191" s="15" t="s">
        <v>164</v>
      </c>
      <c r="AW191" s="15" t="s">
        <v>31</v>
      </c>
      <c r="AX191" s="15" t="s">
        <v>32</v>
      </c>
      <c r="AY191" s="186" t="s">
        <v>157</v>
      </c>
    </row>
    <row r="192" spans="1:65" s="2" customFormat="1" ht="16.5" customHeight="1">
      <c r="A192" s="33"/>
      <c r="B192" s="149"/>
      <c r="C192" s="150" t="s">
        <v>279</v>
      </c>
      <c r="D192" s="150" t="s">
        <v>159</v>
      </c>
      <c r="E192" s="151" t="s">
        <v>1114</v>
      </c>
      <c r="F192" s="152" t="s">
        <v>1115</v>
      </c>
      <c r="G192" s="153" t="s">
        <v>162</v>
      </c>
      <c r="H192" s="154">
        <v>1593.42</v>
      </c>
      <c r="I192" s="155"/>
      <c r="J192" s="156">
        <f>ROUND(I192*H192,2)</f>
        <v>0</v>
      </c>
      <c r="K192" s="152" t="s">
        <v>163</v>
      </c>
      <c r="L192" s="34"/>
      <c r="M192" s="157" t="s">
        <v>1</v>
      </c>
      <c r="N192" s="158" t="s">
        <v>40</v>
      </c>
      <c r="O192" s="59"/>
      <c r="P192" s="159">
        <f>O192*H192</f>
        <v>0</v>
      </c>
      <c r="Q192" s="159">
        <v>0</v>
      </c>
      <c r="R192" s="159">
        <f>Q192*H192</f>
        <v>0</v>
      </c>
      <c r="S192" s="159">
        <v>0</v>
      </c>
      <c r="T192" s="16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1" t="s">
        <v>164</v>
      </c>
      <c r="AT192" s="161" t="s">
        <v>159</v>
      </c>
      <c r="AU192" s="161" t="s">
        <v>82</v>
      </c>
      <c r="AY192" s="18" t="s">
        <v>157</v>
      </c>
      <c r="BE192" s="162">
        <f>IF(N192="základní",J192,0)</f>
        <v>0</v>
      </c>
      <c r="BF192" s="162">
        <f>IF(N192="snížená",J192,0)</f>
        <v>0</v>
      </c>
      <c r="BG192" s="162">
        <f>IF(N192="zákl. přenesená",J192,0)</f>
        <v>0</v>
      </c>
      <c r="BH192" s="162">
        <f>IF(N192="sníž. přenesená",J192,0)</f>
        <v>0</v>
      </c>
      <c r="BI192" s="162">
        <f>IF(N192="nulová",J192,0)</f>
        <v>0</v>
      </c>
      <c r="BJ192" s="18" t="s">
        <v>32</v>
      </c>
      <c r="BK192" s="162">
        <f>ROUND(I192*H192,2)</f>
        <v>0</v>
      </c>
      <c r="BL192" s="18" t="s">
        <v>164</v>
      </c>
      <c r="BM192" s="161" t="s">
        <v>1716</v>
      </c>
    </row>
    <row r="193" spans="1:65" s="2" customFormat="1">
      <c r="A193" s="33"/>
      <c r="B193" s="34"/>
      <c r="C193" s="33"/>
      <c r="D193" s="163" t="s">
        <v>166</v>
      </c>
      <c r="E193" s="33"/>
      <c r="F193" s="164" t="s">
        <v>1117</v>
      </c>
      <c r="G193" s="33"/>
      <c r="H193" s="33"/>
      <c r="I193" s="165"/>
      <c r="J193" s="33"/>
      <c r="K193" s="33"/>
      <c r="L193" s="34"/>
      <c r="M193" s="166"/>
      <c r="N193" s="167"/>
      <c r="O193" s="59"/>
      <c r="P193" s="59"/>
      <c r="Q193" s="59"/>
      <c r="R193" s="59"/>
      <c r="S193" s="59"/>
      <c r="T193" s="60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8" t="s">
        <v>166</v>
      </c>
      <c r="AU193" s="18" t="s">
        <v>82</v>
      </c>
    </row>
    <row r="194" spans="1:65" s="13" customFormat="1">
      <c r="B194" s="168"/>
      <c r="D194" s="169" t="s">
        <v>168</v>
      </c>
      <c r="E194" s="170" t="s">
        <v>1</v>
      </c>
      <c r="F194" s="171" t="s">
        <v>1717</v>
      </c>
      <c r="H194" s="172">
        <v>1593.42</v>
      </c>
      <c r="I194" s="173"/>
      <c r="L194" s="168"/>
      <c r="M194" s="174"/>
      <c r="N194" s="175"/>
      <c r="O194" s="175"/>
      <c r="P194" s="175"/>
      <c r="Q194" s="175"/>
      <c r="R194" s="175"/>
      <c r="S194" s="175"/>
      <c r="T194" s="176"/>
      <c r="AT194" s="170" t="s">
        <v>168</v>
      </c>
      <c r="AU194" s="170" t="s">
        <v>82</v>
      </c>
      <c r="AV194" s="13" t="s">
        <v>82</v>
      </c>
      <c r="AW194" s="13" t="s">
        <v>31</v>
      </c>
      <c r="AX194" s="13" t="s">
        <v>32</v>
      </c>
      <c r="AY194" s="170" t="s">
        <v>157</v>
      </c>
    </row>
    <row r="195" spans="1:65" s="2" customFormat="1" ht="21.75" customHeight="1">
      <c r="A195" s="33"/>
      <c r="B195" s="149"/>
      <c r="C195" s="150" t="s">
        <v>285</v>
      </c>
      <c r="D195" s="150" t="s">
        <v>159</v>
      </c>
      <c r="E195" s="151" t="s">
        <v>280</v>
      </c>
      <c r="F195" s="152" t="s">
        <v>281</v>
      </c>
      <c r="G195" s="153" t="s">
        <v>240</v>
      </c>
      <c r="H195" s="154">
        <v>738.20699999999999</v>
      </c>
      <c r="I195" s="155"/>
      <c r="J195" s="156">
        <f>ROUND(I195*H195,2)</f>
        <v>0</v>
      </c>
      <c r="K195" s="152" t="s">
        <v>163</v>
      </c>
      <c r="L195" s="34"/>
      <c r="M195" s="157" t="s">
        <v>1</v>
      </c>
      <c r="N195" s="158" t="s">
        <v>40</v>
      </c>
      <c r="O195" s="59"/>
      <c r="P195" s="159">
        <f>O195*H195</f>
        <v>0</v>
      </c>
      <c r="Q195" s="159">
        <v>0</v>
      </c>
      <c r="R195" s="159">
        <f>Q195*H195</f>
        <v>0</v>
      </c>
      <c r="S195" s="159">
        <v>0</v>
      </c>
      <c r="T195" s="16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1" t="s">
        <v>164</v>
      </c>
      <c r="AT195" s="161" t="s">
        <v>159</v>
      </c>
      <c r="AU195" s="161" t="s">
        <v>82</v>
      </c>
      <c r="AY195" s="18" t="s">
        <v>157</v>
      </c>
      <c r="BE195" s="162">
        <f>IF(N195="základní",J195,0)</f>
        <v>0</v>
      </c>
      <c r="BF195" s="162">
        <f>IF(N195="snížená",J195,0)</f>
        <v>0</v>
      </c>
      <c r="BG195" s="162">
        <f>IF(N195="zákl. přenesená",J195,0)</f>
        <v>0</v>
      </c>
      <c r="BH195" s="162">
        <f>IF(N195="sníž. přenesená",J195,0)</f>
        <v>0</v>
      </c>
      <c r="BI195" s="162">
        <f>IF(N195="nulová",J195,0)</f>
        <v>0</v>
      </c>
      <c r="BJ195" s="18" t="s">
        <v>32</v>
      </c>
      <c r="BK195" s="162">
        <f>ROUND(I195*H195,2)</f>
        <v>0</v>
      </c>
      <c r="BL195" s="18" t="s">
        <v>164</v>
      </c>
      <c r="BM195" s="161" t="s">
        <v>1718</v>
      </c>
    </row>
    <row r="196" spans="1:65" s="2" customFormat="1">
      <c r="A196" s="33"/>
      <c r="B196" s="34"/>
      <c r="C196" s="33"/>
      <c r="D196" s="163" t="s">
        <v>166</v>
      </c>
      <c r="E196" s="33"/>
      <c r="F196" s="164" t="s">
        <v>283</v>
      </c>
      <c r="G196" s="33"/>
      <c r="H196" s="33"/>
      <c r="I196" s="165"/>
      <c r="J196" s="33"/>
      <c r="K196" s="33"/>
      <c r="L196" s="34"/>
      <c r="M196" s="166"/>
      <c r="N196" s="167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166</v>
      </c>
      <c r="AU196" s="18" t="s">
        <v>82</v>
      </c>
    </row>
    <row r="197" spans="1:65" s="13" customFormat="1">
      <c r="B197" s="168"/>
      <c r="D197" s="169" t="s">
        <v>168</v>
      </c>
      <c r="E197" s="170" t="s">
        <v>1</v>
      </c>
      <c r="F197" s="171" t="s">
        <v>1705</v>
      </c>
      <c r="H197" s="172">
        <v>695.51900000000001</v>
      </c>
      <c r="I197" s="173"/>
      <c r="L197" s="168"/>
      <c r="M197" s="174"/>
      <c r="N197" s="175"/>
      <c r="O197" s="175"/>
      <c r="P197" s="175"/>
      <c r="Q197" s="175"/>
      <c r="R197" s="175"/>
      <c r="S197" s="175"/>
      <c r="T197" s="176"/>
      <c r="AT197" s="170" t="s">
        <v>168</v>
      </c>
      <c r="AU197" s="170" t="s">
        <v>82</v>
      </c>
      <c r="AV197" s="13" t="s">
        <v>82</v>
      </c>
      <c r="AW197" s="13" t="s">
        <v>31</v>
      </c>
      <c r="AX197" s="13" t="s">
        <v>75</v>
      </c>
      <c r="AY197" s="170" t="s">
        <v>157</v>
      </c>
    </row>
    <row r="198" spans="1:65" s="13" customFormat="1">
      <c r="B198" s="168"/>
      <c r="D198" s="169" t="s">
        <v>168</v>
      </c>
      <c r="E198" s="170" t="s">
        <v>1</v>
      </c>
      <c r="F198" s="171" t="s">
        <v>1719</v>
      </c>
      <c r="H198" s="172">
        <v>42.688000000000002</v>
      </c>
      <c r="I198" s="173"/>
      <c r="L198" s="168"/>
      <c r="M198" s="174"/>
      <c r="N198" s="175"/>
      <c r="O198" s="175"/>
      <c r="P198" s="175"/>
      <c r="Q198" s="175"/>
      <c r="R198" s="175"/>
      <c r="S198" s="175"/>
      <c r="T198" s="176"/>
      <c r="AT198" s="170" t="s">
        <v>168</v>
      </c>
      <c r="AU198" s="170" t="s">
        <v>82</v>
      </c>
      <c r="AV198" s="13" t="s">
        <v>82</v>
      </c>
      <c r="AW198" s="13" t="s">
        <v>31</v>
      </c>
      <c r="AX198" s="13" t="s">
        <v>75</v>
      </c>
      <c r="AY198" s="170" t="s">
        <v>157</v>
      </c>
    </row>
    <row r="199" spans="1:65" s="15" customFormat="1">
      <c r="B199" s="185"/>
      <c r="D199" s="169" t="s">
        <v>168</v>
      </c>
      <c r="E199" s="186" t="s">
        <v>1</v>
      </c>
      <c r="F199" s="187" t="s">
        <v>190</v>
      </c>
      <c r="H199" s="188">
        <v>738.20699999999999</v>
      </c>
      <c r="I199" s="189"/>
      <c r="L199" s="185"/>
      <c r="M199" s="190"/>
      <c r="N199" s="191"/>
      <c r="O199" s="191"/>
      <c r="P199" s="191"/>
      <c r="Q199" s="191"/>
      <c r="R199" s="191"/>
      <c r="S199" s="191"/>
      <c r="T199" s="192"/>
      <c r="AT199" s="186" t="s">
        <v>168</v>
      </c>
      <c r="AU199" s="186" t="s">
        <v>82</v>
      </c>
      <c r="AV199" s="15" t="s">
        <v>164</v>
      </c>
      <c r="AW199" s="15" t="s">
        <v>31</v>
      </c>
      <c r="AX199" s="15" t="s">
        <v>32</v>
      </c>
      <c r="AY199" s="186" t="s">
        <v>157</v>
      </c>
    </row>
    <row r="200" spans="1:65" s="2" customFormat="1" ht="16.5" customHeight="1">
      <c r="A200" s="33"/>
      <c r="B200" s="149"/>
      <c r="C200" s="150" t="s">
        <v>291</v>
      </c>
      <c r="D200" s="150" t="s">
        <v>159</v>
      </c>
      <c r="E200" s="151" t="s">
        <v>292</v>
      </c>
      <c r="F200" s="152" t="s">
        <v>293</v>
      </c>
      <c r="G200" s="153" t="s">
        <v>240</v>
      </c>
      <c r="H200" s="154">
        <v>738.20699999999999</v>
      </c>
      <c r="I200" s="155"/>
      <c r="J200" s="156">
        <f>ROUND(I200*H200,2)</f>
        <v>0</v>
      </c>
      <c r="K200" s="152" t="s">
        <v>163</v>
      </c>
      <c r="L200" s="34"/>
      <c r="M200" s="157" t="s">
        <v>1</v>
      </c>
      <c r="N200" s="158" t="s">
        <v>40</v>
      </c>
      <c r="O200" s="59"/>
      <c r="P200" s="159">
        <f>O200*H200</f>
        <v>0</v>
      </c>
      <c r="Q200" s="159">
        <v>0</v>
      </c>
      <c r="R200" s="159">
        <f>Q200*H200</f>
        <v>0</v>
      </c>
      <c r="S200" s="159">
        <v>0</v>
      </c>
      <c r="T200" s="16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1" t="s">
        <v>164</v>
      </c>
      <c r="AT200" s="161" t="s">
        <v>159</v>
      </c>
      <c r="AU200" s="161" t="s">
        <v>82</v>
      </c>
      <c r="AY200" s="18" t="s">
        <v>157</v>
      </c>
      <c r="BE200" s="162">
        <f>IF(N200="základní",J200,0)</f>
        <v>0</v>
      </c>
      <c r="BF200" s="162">
        <f>IF(N200="snížená",J200,0)</f>
        <v>0</v>
      </c>
      <c r="BG200" s="162">
        <f>IF(N200="zákl. přenesená",J200,0)</f>
        <v>0</v>
      </c>
      <c r="BH200" s="162">
        <f>IF(N200="sníž. přenesená",J200,0)</f>
        <v>0</v>
      </c>
      <c r="BI200" s="162">
        <f>IF(N200="nulová",J200,0)</f>
        <v>0</v>
      </c>
      <c r="BJ200" s="18" t="s">
        <v>32</v>
      </c>
      <c r="BK200" s="162">
        <f>ROUND(I200*H200,2)</f>
        <v>0</v>
      </c>
      <c r="BL200" s="18" t="s">
        <v>164</v>
      </c>
      <c r="BM200" s="161" t="s">
        <v>1720</v>
      </c>
    </row>
    <row r="201" spans="1:65" s="2" customFormat="1">
      <c r="A201" s="33"/>
      <c r="B201" s="34"/>
      <c r="C201" s="33"/>
      <c r="D201" s="163" t="s">
        <v>166</v>
      </c>
      <c r="E201" s="33"/>
      <c r="F201" s="164" t="s">
        <v>295</v>
      </c>
      <c r="G201" s="33"/>
      <c r="H201" s="33"/>
      <c r="I201" s="165"/>
      <c r="J201" s="33"/>
      <c r="K201" s="33"/>
      <c r="L201" s="34"/>
      <c r="M201" s="166"/>
      <c r="N201" s="167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166</v>
      </c>
      <c r="AU201" s="18" t="s">
        <v>82</v>
      </c>
    </row>
    <row r="202" spans="1:65" s="13" customFormat="1">
      <c r="B202" s="168"/>
      <c r="D202" s="169" t="s">
        <v>168</v>
      </c>
      <c r="E202" s="170" t="s">
        <v>1</v>
      </c>
      <c r="F202" s="171" t="s">
        <v>1705</v>
      </c>
      <c r="H202" s="172">
        <v>695.51900000000001</v>
      </c>
      <c r="I202" s="173"/>
      <c r="L202" s="168"/>
      <c r="M202" s="174"/>
      <c r="N202" s="175"/>
      <c r="O202" s="175"/>
      <c r="P202" s="175"/>
      <c r="Q202" s="175"/>
      <c r="R202" s="175"/>
      <c r="S202" s="175"/>
      <c r="T202" s="176"/>
      <c r="AT202" s="170" t="s">
        <v>168</v>
      </c>
      <c r="AU202" s="170" t="s">
        <v>82</v>
      </c>
      <c r="AV202" s="13" t="s">
        <v>82</v>
      </c>
      <c r="AW202" s="13" t="s">
        <v>31</v>
      </c>
      <c r="AX202" s="13" t="s">
        <v>75</v>
      </c>
      <c r="AY202" s="170" t="s">
        <v>157</v>
      </c>
    </row>
    <row r="203" spans="1:65" s="13" customFormat="1">
      <c r="B203" s="168"/>
      <c r="D203" s="169" t="s">
        <v>168</v>
      </c>
      <c r="E203" s="170" t="s">
        <v>1</v>
      </c>
      <c r="F203" s="171" t="s">
        <v>1721</v>
      </c>
      <c r="H203" s="172">
        <v>42.688000000000002</v>
      </c>
      <c r="I203" s="173"/>
      <c r="L203" s="168"/>
      <c r="M203" s="174"/>
      <c r="N203" s="175"/>
      <c r="O203" s="175"/>
      <c r="P203" s="175"/>
      <c r="Q203" s="175"/>
      <c r="R203" s="175"/>
      <c r="S203" s="175"/>
      <c r="T203" s="176"/>
      <c r="AT203" s="170" t="s">
        <v>168</v>
      </c>
      <c r="AU203" s="170" t="s">
        <v>82</v>
      </c>
      <c r="AV203" s="13" t="s">
        <v>82</v>
      </c>
      <c r="AW203" s="13" t="s">
        <v>31</v>
      </c>
      <c r="AX203" s="13" t="s">
        <v>75</v>
      </c>
      <c r="AY203" s="170" t="s">
        <v>157</v>
      </c>
    </row>
    <row r="204" spans="1:65" s="15" customFormat="1">
      <c r="B204" s="185"/>
      <c r="D204" s="169" t="s">
        <v>168</v>
      </c>
      <c r="E204" s="186" t="s">
        <v>1</v>
      </c>
      <c r="F204" s="187" t="s">
        <v>190</v>
      </c>
      <c r="H204" s="188">
        <v>738.20699999999999</v>
      </c>
      <c r="I204" s="189"/>
      <c r="L204" s="185"/>
      <c r="M204" s="190"/>
      <c r="N204" s="191"/>
      <c r="O204" s="191"/>
      <c r="P204" s="191"/>
      <c r="Q204" s="191"/>
      <c r="R204" s="191"/>
      <c r="S204" s="191"/>
      <c r="T204" s="192"/>
      <c r="AT204" s="186" t="s">
        <v>168</v>
      </c>
      <c r="AU204" s="186" t="s">
        <v>82</v>
      </c>
      <c r="AV204" s="15" t="s">
        <v>164</v>
      </c>
      <c r="AW204" s="15" t="s">
        <v>31</v>
      </c>
      <c r="AX204" s="15" t="s">
        <v>32</v>
      </c>
      <c r="AY204" s="186" t="s">
        <v>157</v>
      </c>
    </row>
    <row r="205" spans="1:65" s="2" customFormat="1" ht="16.5" customHeight="1">
      <c r="A205" s="33"/>
      <c r="B205" s="149"/>
      <c r="C205" s="150" t="s">
        <v>297</v>
      </c>
      <c r="D205" s="150" t="s">
        <v>159</v>
      </c>
      <c r="E205" s="151" t="s">
        <v>298</v>
      </c>
      <c r="F205" s="152" t="s">
        <v>299</v>
      </c>
      <c r="G205" s="153" t="s">
        <v>240</v>
      </c>
      <c r="H205" s="154">
        <v>529.55100000000004</v>
      </c>
      <c r="I205" s="155"/>
      <c r="J205" s="156">
        <f>ROUND(I205*H205,2)</f>
        <v>0</v>
      </c>
      <c r="K205" s="152" t="s">
        <v>1</v>
      </c>
      <c r="L205" s="34"/>
      <c r="M205" s="157" t="s">
        <v>1</v>
      </c>
      <c r="N205" s="158" t="s">
        <v>40</v>
      </c>
      <c r="O205" s="59"/>
      <c r="P205" s="159">
        <f>O205*H205</f>
        <v>0</v>
      </c>
      <c r="Q205" s="159">
        <v>0</v>
      </c>
      <c r="R205" s="159">
        <f>Q205*H205</f>
        <v>0</v>
      </c>
      <c r="S205" s="159">
        <v>0</v>
      </c>
      <c r="T205" s="16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1" t="s">
        <v>164</v>
      </c>
      <c r="AT205" s="161" t="s">
        <v>159</v>
      </c>
      <c r="AU205" s="161" t="s">
        <v>82</v>
      </c>
      <c r="AY205" s="18" t="s">
        <v>157</v>
      </c>
      <c r="BE205" s="162">
        <f>IF(N205="základní",J205,0)</f>
        <v>0</v>
      </c>
      <c r="BF205" s="162">
        <f>IF(N205="snížená",J205,0)</f>
        <v>0</v>
      </c>
      <c r="BG205" s="162">
        <f>IF(N205="zákl. přenesená",J205,0)</f>
        <v>0</v>
      </c>
      <c r="BH205" s="162">
        <f>IF(N205="sníž. přenesená",J205,0)</f>
        <v>0</v>
      </c>
      <c r="BI205" s="162">
        <f>IF(N205="nulová",J205,0)</f>
        <v>0</v>
      </c>
      <c r="BJ205" s="18" t="s">
        <v>32</v>
      </c>
      <c r="BK205" s="162">
        <f>ROUND(I205*H205,2)</f>
        <v>0</v>
      </c>
      <c r="BL205" s="18" t="s">
        <v>164</v>
      </c>
      <c r="BM205" s="161" t="s">
        <v>1722</v>
      </c>
    </row>
    <row r="206" spans="1:65" s="13" customFormat="1">
      <c r="B206" s="168"/>
      <c r="D206" s="169" t="s">
        <v>168</v>
      </c>
      <c r="E206" s="170" t="s">
        <v>1</v>
      </c>
      <c r="F206" s="171" t="s">
        <v>1723</v>
      </c>
      <c r="H206" s="172">
        <v>486.863</v>
      </c>
      <c r="I206" s="173"/>
      <c r="L206" s="168"/>
      <c r="M206" s="174"/>
      <c r="N206" s="175"/>
      <c r="O206" s="175"/>
      <c r="P206" s="175"/>
      <c r="Q206" s="175"/>
      <c r="R206" s="175"/>
      <c r="S206" s="175"/>
      <c r="T206" s="176"/>
      <c r="AT206" s="170" t="s">
        <v>168</v>
      </c>
      <c r="AU206" s="170" t="s">
        <v>82</v>
      </c>
      <c r="AV206" s="13" t="s">
        <v>82</v>
      </c>
      <c r="AW206" s="13" t="s">
        <v>31</v>
      </c>
      <c r="AX206" s="13" t="s">
        <v>75</v>
      </c>
      <c r="AY206" s="170" t="s">
        <v>157</v>
      </c>
    </row>
    <row r="207" spans="1:65" s="13" customFormat="1">
      <c r="B207" s="168"/>
      <c r="D207" s="169" t="s">
        <v>168</v>
      </c>
      <c r="E207" s="170" t="s">
        <v>1</v>
      </c>
      <c r="F207" s="171" t="s">
        <v>1721</v>
      </c>
      <c r="H207" s="172">
        <v>42.688000000000002</v>
      </c>
      <c r="I207" s="173"/>
      <c r="L207" s="168"/>
      <c r="M207" s="174"/>
      <c r="N207" s="175"/>
      <c r="O207" s="175"/>
      <c r="P207" s="175"/>
      <c r="Q207" s="175"/>
      <c r="R207" s="175"/>
      <c r="S207" s="175"/>
      <c r="T207" s="176"/>
      <c r="AT207" s="170" t="s">
        <v>168</v>
      </c>
      <c r="AU207" s="170" t="s">
        <v>82</v>
      </c>
      <c r="AV207" s="13" t="s">
        <v>82</v>
      </c>
      <c r="AW207" s="13" t="s">
        <v>31</v>
      </c>
      <c r="AX207" s="13" t="s">
        <v>75</v>
      </c>
      <c r="AY207" s="170" t="s">
        <v>157</v>
      </c>
    </row>
    <row r="208" spans="1:65" s="15" customFormat="1">
      <c r="B208" s="185"/>
      <c r="D208" s="169" t="s">
        <v>168</v>
      </c>
      <c r="E208" s="186" t="s">
        <v>1</v>
      </c>
      <c r="F208" s="187" t="s">
        <v>190</v>
      </c>
      <c r="H208" s="188">
        <v>529.55100000000004</v>
      </c>
      <c r="I208" s="189"/>
      <c r="L208" s="185"/>
      <c r="M208" s="190"/>
      <c r="N208" s="191"/>
      <c r="O208" s="191"/>
      <c r="P208" s="191"/>
      <c r="Q208" s="191"/>
      <c r="R208" s="191"/>
      <c r="S208" s="191"/>
      <c r="T208" s="192"/>
      <c r="AT208" s="186" t="s">
        <v>168</v>
      </c>
      <c r="AU208" s="186" t="s">
        <v>82</v>
      </c>
      <c r="AV208" s="15" t="s">
        <v>164</v>
      </c>
      <c r="AW208" s="15" t="s">
        <v>31</v>
      </c>
      <c r="AX208" s="15" t="s">
        <v>32</v>
      </c>
      <c r="AY208" s="186" t="s">
        <v>157</v>
      </c>
    </row>
    <row r="209" spans="1:65" s="2" customFormat="1" ht="16.5" customHeight="1">
      <c r="A209" s="33"/>
      <c r="B209" s="149"/>
      <c r="C209" s="150" t="s">
        <v>302</v>
      </c>
      <c r="D209" s="150" t="s">
        <v>159</v>
      </c>
      <c r="E209" s="151" t="s">
        <v>303</v>
      </c>
      <c r="F209" s="152" t="s">
        <v>304</v>
      </c>
      <c r="G209" s="153" t="s">
        <v>240</v>
      </c>
      <c r="H209" s="154">
        <v>208.65600000000001</v>
      </c>
      <c r="I209" s="155"/>
      <c r="J209" s="156">
        <f>ROUND(I209*H209,2)</f>
        <v>0</v>
      </c>
      <c r="K209" s="152" t="s">
        <v>1</v>
      </c>
      <c r="L209" s="34"/>
      <c r="M209" s="157" t="s">
        <v>1</v>
      </c>
      <c r="N209" s="158" t="s">
        <v>40</v>
      </c>
      <c r="O209" s="59"/>
      <c r="P209" s="159">
        <f>O209*H209</f>
        <v>0</v>
      </c>
      <c r="Q209" s="159">
        <v>0</v>
      </c>
      <c r="R209" s="159">
        <f>Q209*H209</f>
        <v>0</v>
      </c>
      <c r="S209" s="159">
        <v>0</v>
      </c>
      <c r="T209" s="16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1" t="s">
        <v>164</v>
      </c>
      <c r="AT209" s="161" t="s">
        <v>159</v>
      </c>
      <c r="AU209" s="161" t="s">
        <v>82</v>
      </c>
      <c r="AY209" s="18" t="s">
        <v>157</v>
      </c>
      <c r="BE209" s="162">
        <f>IF(N209="základní",J209,0)</f>
        <v>0</v>
      </c>
      <c r="BF209" s="162">
        <f>IF(N209="snížená",J209,0)</f>
        <v>0</v>
      </c>
      <c r="BG209" s="162">
        <f>IF(N209="zákl. přenesená",J209,0)</f>
        <v>0</v>
      </c>
      <c r="BH209" s="162">
        <f>IF(N209="sníž. přenesená",J209,0)</f>
        <v>0</v>
      </c>
      <c r="BI209" s="162">
        <f>IF(N209="nulová",J209,0)</f>
        <v>0</v>
      </c>
      <c r="BJ209" s="18" t="s">
        <v>32</v>
      </c>
      <c r="BK209" s="162">
        <f>ROUND(I209*H209,2)</f>
        <v>0</v>
      </c>
      <c r="BL209" s="18" t="s">
        <v>164</v>
      </c>
      <c r="BM209" s="161" t="s">
        <v>1724</v>
      </c>
    </row>
    <row r="210" spans="1:65" s="13" customFormat="1">
      <c r="B210" s="168"/>
      <c r="D210" s="169" t="s">
        <v>168</v>
      </c>
      <c r="E210" s="170" t="s">
        <v>1</v>
      </c>
      <c r="F210" s="171" t="s">
        <v>1725</v>
      </c>
      <c r="H210" s="172">
        <v>208.65600000000001</v>
      </c>
      <c r="I210" s="173"/>
      <c r="L210" s="168"/>
      <c r="M210" s="174"/>
      <c r="N210" s="175"/>
      <c r="O210" s="175"/>
      <c r="P210" s="175"/>
      <c r="Q210" s="175"/>
      <c r="R210" s="175"/>
      <c r="S210" s="175"/>
      <c r="T210" s="176"/>
      <c r="AT210" s="170" t="s">
        <v>168</v>
      </c>
      <c r="AU210" s="170" t="s">
        <v>82</v>
      </c>
      <c r="AV210" s="13" t="s">
        <v>82</v>
      </c>
      <c r="AW210" s="13" t="s">
        <v>31</v>
      </c>
      <c r="AX210" s="13" t="s">
        <v>32</v>
      </c>
      <c r="AY210" s="170" t="s">
        <v>157</v>
      </c>
    </row>
    <row r="211" spans="1:65" s="2" customFormat="1" ht="16.5" customHeight="1">
      <c r="A211" s="33"/>
      <c r="B211" s="149"/>
      <c r="C211" s="150" t="s">
        <v>7</v>
      </c>
      <c r="D211" s="150" t="s">
        <v>159</v>
      </c>
      <c r="E211" s="151" t="s">
        <v>307</v>
      </c>
      <c r="F211" s="152" t="s">
        <v>308</v>
      </c>
      <c r="G211" s="153" t="s">
        <v>240</v>
      </c>
      <c r="H211" s="154">
        <v>540.88800000000003</v>
      </c>
      <c r="I211" s="155"/>
      <c r="J211" s="156">
        <f>ROUND(I211*H211,2)</f>
        <v>0</v>
      </c>
      <c r="K211" s="152" t="s">
        <v>163</v>
      </c>
      <c r="L211" s="34"/>
      <c r="M211" s="157" t="s">
        <v>1</v>
      </c>
      <c r="N211" s="158" t="s">
        <v>40</v>
      </c>
      <c r="O211" s="59"/>
      <c r="P211" s="159">
        <f>O211*H211</f>
        <v>0</v>
      </c>
      <c r="Q211" s="159">
        <v>0</v>
      </c>
      <c r="R211" s="159">
        <f>Q211*H211</f>
        <v>0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164</v>
      </c>
      <c r="AT211" s="161" t="s">
        <v>159</v>
      </c>
      <c r="AU211" s="161" t="s">
        <v>82</v>
      </c>
      <c r="AY211" s="18" t="s">
        <v>157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32</v>
      </c>
      <c r="BK211" s="162">
        <f>ROUND(I211*H211,2)</f>
        <v>0</v>
      </c>
      <c r="BL211" s="18" t="s">
        <v>164</v>
      </c>
      <c r="BM211" s="161" t="s">
        <v>1726</v>
      </c>
    </row>
    <row r="212" spans="1:65" s="2" customFormat="1">
      <c r="A212" s="33"/>
      <c r="B212" s="34"/>
      <c r="C212" s="33"/>
      <c r="D212" s="163" t="s">
        <v>166</v>
      </c>
      <c r="E212" s="33"/>
      <c r="F212" s="164" t="s">
        <v>310</v>
      </c>
      <c r="G212" s="33"/>
      <c r="H212" s="33"/>
      <c r="I212" s="165"/>
      <c r="J212" s="33"/>
      <c r="K212" s="33"/>
      <c r="L212" s="34"/>
      <c r="M212" s="166"/>
      <c r="N212" s="167"/>
      <c r="O212" s="59"/>
      <c r="P212" s="59"/>
      <c r="Q212" s="59"/>
      <c r="R212" s="59"/>
      <c r="S212" s="59"/>
      <c r="T212" s="60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8" t="s">
        <v>166</v>
      </c>
      <c r="AU212" s="18" t="s">
        <v>82</v>
      </c>
    </row>
    <row r="213" spans="1:65" s="14" customFormat="1">
      <c r="B213" s="178"/>
      <c r="D213" s="169" t="s">
        <v>168</v>
      </c>
      <c r="E213" s="179" t="s">
        <v>1</v>
      </c>
      <c r="F213" s="180" t="s">
        <v>1727</v>
      </c>
      <c r="H213" s="179" t="s">
        <v>1</v>
      </c>
      <c r="I213" s="181"/>
      <c r="L213" s="178"/>
      <c r="M213" s="182"/>
      <c r="N213" s="183"/>
      <c r="O213" s="183"/>
      <c r="P213" s="183"/>
      <c r="Q213" s="183"/>
      <c r="R213" s="183"/>
      <c r="S213" s="183"/>
      <c r="T213" s="184"/>
      <c r="AT213" s="179" t="s">
        <v>168</v>
      </c>
      <c r="AU213" s="179" t="s">
        <v>82</v>
      </c>
      <c r="AV213" s="14" t="s">
        <v>32</v>
      </c>
      <c r="AW213" s="14" t="s">
        <v>31</v>
      </c>
      <c r="AX213" s="14" t="s">
        <v>75</v>
      </c>
      <c r="AY213" s="179" t="s">
        <v>157</v>
      </c>
    </row>
    <row r="214" spans="1:65" s="13" customFormat="1">
      <c r="B214" s="168"/>
      <c r="D214" s="169" t="s">
        <v>168</v>
      </c>
      <c r="E214" s="170" t="s">
        <v>1</v>
      </c>
      <c r="F214" s="171" t="s">
        <v>1728</v>
      </c>
      <c r="H214" s="172">
        <v>51.728000000000002</v>
      </c>
      <c r="I214" s="173"/>
      <c r="L214" s="168"/>
      <c r="M214" s="174"/>
      <c r="N214" s="175"/>
      <c r="O214" s="175"/>
      <c r="P214" s="175"/>
      <c r="Q214" s="175"/>
      <c r="R214" s="175"/>
      <c r="S214" s="175"/>
      <c r="T214" s="176"/>
      <c r="AT214" s="170" t="s">
        <v>168</v>
      </c>
      <c r="AU214" s="170" t="s">
        <v>82</v>
      </c>
      <c r="AV214" s="13" t="s">
        <v>82</v>
      </c>
      <c r="AW214" s="13" t="s">
        <v>31</v>
      </c>
      <c r="AX214" s="13" t="s">
        <v>75</v>
      </c>
      <c r="AY214" s="170" t="s">
        <v>157</v>
      </c>
    </row>
    <row r="215" spans="1:65" s="13" customFormat="1">
      <c r="B215" s="168"/>
      <c r="D215" s="169" t="s">
        <v>168</v>
      </c>
      <c r="E215" s="170" t="s">
        <v>1</v>
      </c>
      <c r="F215" s="171" t="s">
        <v>1729</v>
      </c>
      <c r="H215" s="172">
        <v>324.55500000000001</v>
      </c>
      <c r="I215" s="173"/>
      <c r="L215" s="168"/>
      <c r="M215" s="174"/>
      <c r="N215" s="175"/>
      <c r="O215" s="175"/>
      <c r="P215" s="175"/>
      <c r="Q215" s="175"/>
      <c r="R215" s="175"/>
      <c r="S215" s="175"/>
      <c r="T215" s="176"/>
      <c r="AT215" s="170" t="s">
        <v>168</v>
      </c>
      <c r="AU215" s="170" t="s">
        <v>82</v>
      </c>
      <c r="AV215" s="13" t="s">
        <v>82</v>
      </c>
      <c r="AW215" s="13" t="s">
        <v>31</v>
      </c>
      <c r="AX215" s="13" t="s">
        <v>75</v>
      </c>
      <c r="AY215" s="170" t="s">
        <v>157</v>
      </c>
    </row>
    <row r="216" spans="1:65" s="13" customFormat="1">
      <c r="B216" s="168"/>
      <c r="D216" s="169" t="s">
        <v>168</v>
      </c>
      <c r="E216" s="170" t="s">
        <v>1</v>
      </c>
      <c r="F216" s="171" t="s">
        <v>1730</v>
      </c>
      <c r="H216" s="172">
        <v>179.93299999999999</v>
      </c>
      <c r="I216" s="173"/>
      <c r="L216" s="168"/>
      <c r="M216" s="174"/>
      <c r="N216" s="175"/>
      <c r="O216" s="175"/>
      <c r="P216" s="175"/>
      <c r="Q216" s="175"/>
      <c r="R216" s="175"/>
      <c r="S216" s="175"/>
      <c r="T216" s="176"/>
      <c r="AT216" s="170" t="s">
        <v>168</v>
      </c>
      <c r="AU216" s="170" t="s">
        <v>82</v>
      </c>
      <c r="AV216" s="13" t="s">
        <v>82</v>
      </c>
      <c r="AW216" s="13" t="s">
        <v>31</v>
      </c>
      <c r="AX216" s="13" t="s">
        <v>75</v>
      </c>
      <c r="AY216" s="170" t="s">
        <v>157</v>
      </c>
    </row>
    <row r="217" spans="1:65" s="13" customFormat="1">
      <c r="B217" s="168"/>
      <c r="D217" s="169" t="s">
        <v>168</v>
      </c>
      <c r="E217" s="170" t="s">
        <v>1</v>
      </c>
      <c r="F217" s="171" t="s">
        <v>1731</v>
      </c>
      <c r="H217" s="172">
        <v>320.166</v>
      </c>
      <c r="I217" s="173"/>
      <c r="L217" s="168"/>
      <c r="M217" s="174"/>
      <c r="N217" s="175"/>
      <c r="O217" s="175"/>
      <c r="P217" s="175"/>
      <c r="Q217" s="175"/>
      <c r="R217" s="175"/>
      <c r="S217" s="175"/>
      <c r="T217" s="176"/>
      <c r="AT217" s="170" t="s">
        <v>168</v>
      </c>
      <c r="AU217" s="170" t="s">
        <v>82</v>
      </c>
      <c r="AV217" s="13" t="s">
        <v>82</v>
      </c>
      <c r="AW217" s="13" t="s">
        <v>31</v>
      </c>
      <c r="AX217" s="13" t="s">
        <v>75</v>
      </c>
      <c r="AY217" s="170" t="s">
        <v>157</v>
      </c>
    </row>
    <row r="218" spans="1:65" s="14" customFormat="1">
      <c r="B218" s="178"/>
      <c r="D218" s="169" t="s">
        <v>168</v>
      </c>
      <c r="E218" s="179" t="s">
        <v>1</v>
      </c>
      <c r="F218" s="180" t="s">
        <v>844</v>
      </c>
      <c r="H218" s="179" t="s">
        <v>1</v>
      </c>
      <c r="I218" s="181"/>
      <c r="L218" s="178"/>
      <c r="M218" s="182"/>
      <c r="N218" s="183"/>
      <c r="O218" s="183"/>
      <c r="P218" s="183"/>
      <c r="Q218" s="183"/>
      <c r="R218" s="183"/>
      <c r="S218" s="183"/>
      <c r="T218" s="184"/>
      <c r="AT218" s="179" t="s">
        <v>168</v>
      </c>
      <c r="AU218" s="179" t="s">
        <v>82</v>
      </c>
      <c r="AV218" s="14" t="s">
        <v>32</v>
      </c>
      <c r="AW218" s="14" t="s">
        <v>31</v>
      </c>
      <c r="AX218" s="14" t="s">
        <v>75</v>
      </c>
      <c r="AY218" s="179" t="s">
        <v>157</v>
      </c>
    </row>
    <row r="219" spans="1:65" s="14" customFormat="1">
      <c r="B219" s="178"/>
      <c r="D219" s="169" t="s">
        <v>168</v>
      </c>
      <c r="E219" s="179" t="s">
        <v>1</v>
      </c>
      <c r="F219" s="180" t="s">
        <v>845</v>
      </c>
      <c r="H219" s="179" t="s">
        <v>1</v>
      </c>
      <c r="I219" s="181"/>
      <c r="L219" s="178"/>
      <c r="M219" s="182"/>
      <c r="N219" s="183"/>
      <c r="O219" s="183"/>
      <c r="P219" s="183"/>
      <c r="Q219" s="183"/>
      <c r="R219" s="183"/>
      <c r="S219" s="183"/>
      <c r="T219" s="184"/>
      <c r="AT219" s="179" t="s">
        <v>168</v>
      </c>
      <c r="AU219" s="179" t="s">
        <v>82</v>
      </c>
      <c r="AV219" s="14" t="s">
        <v>32</v>
      </c>
      <c r="AW219" s="14" t="s">
        <v>31</v>
      </c>
      <c r="AX219" s="14" t="s">
        <v>75</v>
      </c>
      <c r="AY219" s="179" t="s">
        <v>157</v>
      </c>
    </row>
    <row r="220" spans="1:65" s="13" customFormat="1">
      <c r="B220" s="168"/>
      <c r="D220" s="169" t="s">
        <v>168</v>
      </c>
      <c r="E220" s="170" t="s">
        <v>1</v>
      </c>
      <c r="F220" s="171" t="s">
        <v>1732</v>
      </c>
      <c r="H220" s="172">
        <v>-42.688000000000002</v>
      </c>
      <c r="I220" s="173"/>
      <c r="L220" s="168"/>
      <c r="M220" s="174"/>
      <c r="N220" s="175"/>
      <c r="O220" s="175"/>
      <c r="P220" s="175"/>
      <c r="Q220" s="175"/>
      <c r="R220" s="175"/>
      <c r="S220" s="175"/>
      <c r="T220" s="176"/>
      <c r="AT220" s="170" t="s">
        <v>168</v>
      </c>
      <c r="AU220" s="170" t="s">
        <v>82</v>
      </c>
      <c r="AV220" s="13" t="s">
        <v>82</v>
      </c>
      <c r="AW220" s="13" t="s">
        <v>31</v>
      </c>
      <c r="AX220" s="13" t="s">
        <v>75</v>
      </c>
      <c r="AY220" s="170" t="s">
        <v>157</v>
      </c>
    </row>
    <row r="221" spans="1:65" s="14" customFormat="1">
      <c r="B221" s="178"/>
      <c r="D221" s="169" t="s">
        <v>168</v>
      </c>
      <c r="E221" s="179" t="s">
        <v>1</v>
      </c>
      <c r="F221" s="180" t="s">
        <v>1126</v>
      </c>
      <c r="H221" s="179" t="s">
        <v>1</v>
      </c>
      <c r="I221" s="181"/>
      <c r="L221" s="178"/>
      <c r="M221" s="182"/>
      <c r="N221" s="183"/>
      <c r="O221" s="183"/>
      <c r="P221" s="183"/>
      <c r="Q221" s="183"/>
      <c r="R221" s="183"/>
      <c r="S221" s="183"/>
      <c r="T221" s="184"/>
      <c r="AT221" s="179" t="s">
        <v>168</v>
      </c>
      <c r="AU221" s="179" t="s">
        <v>82</v>
      </c>
      <c r="AV221" s="14" t="s">
        <v>32</v>
      </c>
      <c r="AW221" s="14" t="s">
        <v>31</v>
      </c>
      <c r="AX221" s="14" t="s">
        <v>75</v>
      </c>
      <c r="AY221" s="179" t="s">
        <v>157</v>
      </c>
    </row>
    <row r="222" spans="1:65" s="13" customFormat="1">
      <c r="B222" s="168"/>
      <c r="D222" s="169" t="s">
        <v>168</v>
      </c>
      <c r="E222" s="170" t="s">
        <v>1</v>
      </c>
      <c r="F222" s="171" t="s">
        <v>1733</v>
      </c>
      <c r="H222" s="172">
        <v>-205.16800000000001</v>
      </c>
      <c r="I222" s="173"/>
      <c r="L222" s="168"/>
      <c r="M222" s="174"/>
      <c r="N222" s="175"/>
      <c r="O222" s="175"/>
      <c r="P222" s="175"/>
      <c r="Q222" s="175"/>
      <c r="R222" s="175"/>
      <c r="S222" s="175"/>
      <c r="T222" s="176"/>
      <c r="AT222" s="170" t="s">
        <v>168</v>
      </c>
      <c r="AU222" s="170" t="s">
        <v>82</v>
      </c>
      <c r="AV222" s="13" t="s">
        <v>82</v>
      </c>
      <c r="AW222" s="13" t="s">
        <v>31</v>
      </c>
      <c r="AX222" s="13" t="s">
        <v>75</v>
      </c>
      <c r="AY222" s="170" t="s">
        <v>157</v>
      </c>
    </row>
    <row r="223" spans="1:65" s="14" customFormat="1">
      <c r="B223" s="178"/>
      <c r="D223" s="169" t="s">
        <v>168</v>
      </c>
      <c r="E223" s="179" t="s">
        <v>1</v>
      </c>
      <c r="F223" s="180" t="s">
        <v>1734</v>
      </c>
      <c r="H223" s="179" t="s">
        <v>1</v>
      </c>
      <c r="I223" s="181"/>
      <c r="L223" s="178"/>
      <c r="M223" s="182"/>
      <c r="N223" s="183"/>
      <c r="O223" s="183"/>
      <c r="P223" s="183"/>
      <c r="Q223" s="183"/>
      <c r="R223" s="183"/>
      <c r="S223" s="183"/>
      <c r="T223" s="184"/>
      <c r="AT223" s="179" t="s">
        <v>168</v>
      </c>
      <c r="AU223" s="179" t="s">
        <v>82</v>
      </c>
      <c r="AV223" s="14" t="s">
        <v>32</v>
      </c>
      <c r="AW223" s="14" t="s">
        <v>31</v>
      </c>
      <c r="AX223" s="14" t="s">
        <v>75</v>
      </c>
      <c r="AY223" s="179" t="s">
        <v>157</v>
      </c>
    </row>
    <row r="224" spans="1:65" s="13" customFormat="1">
      <c r="B224" s="168"/>
      <c r="D224" s="169" t="s">
        <v>168</v>
      </c>
      <c r="E224" s="170" t="s">
        <v>1</v>
      </c>
      <c r="F224" s="171" t="s">
        <v>1735</v>
      </c>
      <c r="H224" s="172">
        <v>-87.638000000000005</v>
      </c>
      <c r="I224" s="173"/>
      <c r="L224" s="168"/>
      <c r="M224" s="174"/>
      <c r="N224" s="175"/>
      <c r="O224" s="175"/>
      <c r="P224" s="175"/>
      <c r="Q224" s="175"/>
      <c r="R224" s="175"/>
      <c r="S224" s="175"/>
      <c r="T224" s="176"/>
      <c r="AT224" s="170" t="s">
        <v>168</v>
      </c>
      <c r="AU224" s="170" t="s">
        <v>82</v>
      </c>
      <c r="AV224" s="13" t="s">
        <v>82</v>
      </c>
      <c r="AW224" s="13" t="s">
        <v>31</v>
      </c>
      <c r="AX224" s="13" t="s">
        <v>75</v>
      </c>
      <c r="AY224" s="170" t="s">
        <v>157</v>
      </c>
    </row>
    <row r="225" spans="1:65" s="15" customFormat="1">
      <c r="B225" s="185"/>
      <c r="D225" s="169" t="s">
        <v>168</v>
      </c>
      <c r="E225" s="186" t="s">
        <v>1</v>
      </c>
      <c r="F225" s="187" t="s">
        <v>190</v>
      </c>
      <c r="H225" s="188">
        <v>540.88800000000003</v>
      </c>
      <c r="I225" s="189"/>
      <c r="L225" s="185"/>
      <c r="M225" s="190"/>
      <c r="N225" s="191"/>
      <c r="O225" s="191"/>
      <c r="P225" s="191"/>
      <c r="Q225" s="191"/>
      <c r="R225" s="191"/>
      <c r="S225" s="191"/>
      <c r="T225" s="192"/>
      <c r="AT225" s="186" t="s">
        <v>168</v>
      </c>
      <c r="AU225" s="186" t="s">
        <v>82</v>
      </c>
      <c r="AV225" s="15" t="s">
        <v>164</v>
      </c>
      <c r="AW225" s="15" t="s">
        <v>31</v>
      </c>
      <c r="AX225" s="15" t="s">
        <v>32</v>
      </c>
      <c r="AY225" s="186" t="s">
        <v>157</v>
      </c>
    </row>
    <row r="226" spans="1:65" s="2" customFormat="1" ht="16.5" customHeight="1">
      <c r="A226" s="33"/>
      <c r="B226" s="149"/>
      <c r="C226" s="201" t="s">
        <v>337</v>
      </c>
      <c r="D226" s="201" t="s">
        <v>338</v>
      </c>
      <c r="E226" s="202" t="s">
        <v>339</v>
      </c>
      <c r="F226" s="203" t="s">
        <v>853</v>
      </c>
      <c r="G226" s="204" t="s">
        <v>341</v>
      </c>
      <c r="H226" s="205">
        <v>1124.5060000000001</v>
      </c>
      <c r="I226" s="206"/>
      <c r="J226" s="207">
        <f>ROUND(I226*H226,2)</f>
        <v>0</v>
      </c>
      <c r="K226" s="203" t="s">
        <v>1</v>
      </c>
      <c r="L226" s="208"/>
      <c r="M226" s="209" t="s">
        <v>1</v>
      </c>
      <c r="N226" s="210" t="s">
        <v>40</v>
      </c>
      <c r="O226" s="59"/>
      <c r="P226" s="159">
        <f>O226*H226</f>
        <v>0</v>
      </c>
      <c r="Q226" s="159">
        <v>0</v>
      </c>
      <c r="R226" s="159">
        <f>Q226*H226</f>
        <v>0</v>
      </c>
      <c r="S226" s="159">
        <v>0</v>
      </c>
      <c r="T226" s="16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1" t="s">
        <v>219</v>
      </c>
      <c r="AT226" s="161" t="s">
        <v>338</v>
      </c>
      <c r="AU226" s="161" t="s">
        <v>82</v>
      </c>
      <c r="AY226" s="18" t="s">
        <v>157</v>
      </c>
      <c r="BE226" s="162">
        <f>IF(N226="základní",J226,0)</f>
        <v>0</v>
      </c>
      <c r="BF226" s="162">
        <f>IF(N226="snížená",J226,0)</f>
        <v>0</v>
      </c>
      <c r="BG226" s="162">
        <f>IF(N226="zákl. přenesená",J226,0)</f>
        <v>0</v>
      </c>
      <c r="BH226" s="162">
        <f>IF(N226="sníž. přenesená",J226,0)</f>
        <v>0</v>
      </c>
      <c r="BI226" s="162">
        <f>IF(N226="nulová",J226,0)</f>
        <v>0</v>
      </c>
      <c r="BJ226" s="18" t="s">
        <v>32</v>
      </c>
      <c r="BK226" s="162">
        <f>ROUND(I226*H226,2)</f>
        <v>0</v>
      </c>
      <c r="BL226" s="18" t="s">
        <v>164</v>
      </c>
      <c r="BM226" s="161" t="s">
        <v>1736</v>
      </c>
    </row>
    <row r="227" spans="1:65" s="13" customFormat="1">
      <c r="B227" s="168"/>
      <c r="D227" s="169" t="s">
        <v>168</v>
      </c>
      <c r="E227" s="170" t="s">
        <v>1</v>
      </c>
      <c r="F227" s="171" t="s">
        <v>1737</v>
      </c>
      <c r="H227" s="172">
        <v>1124.5060000000001</v>
      </c>
      <c r="I227" s="173"/>
      <c r="L227" s="168"/>
      <c r="M227" s="174"/>
      <c r="N227" s="175"/>
      <c r="O227" s="175"/>
      <c r="P227" s="175"/>
      <c r="Q227" s="175"/>
      <c r="R227" s="175"/>
      <c r="S227" s="175"/>
      <c r="T227" s="176"/>
      <c r="AT227" s="170" t="s">
        <v>168</v>
      </c>
      <c r="AU227" s="170" t="s">
        <v>82</v>
      </c>
      <c r="AV227" s="13" t="s">
        <v>82</v>
      </c>
      <c r="AW227" s="13" t="s">
        <v>31</v>
      </c>
      <c r="AX227" s="13" t="s">
        <v>75</v>
      </c>
      <c r="AY227" s="170" t="s">
        <v>157</v>
      </c>
    </row>
    <row r="228" spans="1:65" s="15" customFormat="1">
      <c r="B228" s="185"/>
      <c r="D228" s="169" t="s">
        <v>168</v>
      </c>
      <c r="E228" s="186" t="s">
        <v>1</v>
      </c>
      <c r="F228" s="187" t="s">
        <v>190</v>
      </c>
      <c r="H228" s="188">
        <v>1124.5060000000001</v>
      </c>
      <c r="I228" s="189"/>
      <c r="L228" s="185"/>
      <c r="M228" s="190"/>
      <c r="N228" s="191"/>
      <c r="O228" s="191"/>
      <c r="P228" s="191"/>
      <c r="Q228" s="191"/>
      <c r="R228" s="191"/>
      <c r="S228" s="191"/>
      <c r="T228" s="192"/>
      <c r="AT228" s="186" t="s">
        <v>168</v>
      </c>
      <c r="AU228" s="186" t="s">
        <v>82</v>
      </c>
      <c r="AV228" s="15" t="s">
        <v>164</v>
      </c>
      <c r="AW228" s="15" t="s">
        <v>31</v>
      </c>
      <c r="AX228" s="15" t="s">
        <v>32</v>
      </c>
      <c r="AY228" s="186" t="s">
        <v>157</v>
      </c>
    </row>
    <row r="229" spans="1:65" s="2" customFormat="1" ht="16.5" customHeight="1">
      <c r="A229" s="33"/>
      <c r="B229" s="149"/>
      <c r="C229" s="150" t="s">
        <v>344</v>
      </c>
      <c r="D229" s="150" t="s">
        <v>159</v>
      </c>
      <c r="E229" s="151" t="s">
        <v>1738</v>
      </c>
      <c r="F229" s="152" t="s">
        <v>1136</v>
      </c>
      <c r="G229" s="153" t="s">
        <v>240</v>
      </c>
      <c r="H229" s="154">
        <v>205.16800000000001</v>
      </c>
      <c r="I229" s="155"/>
      <c r="J229" s="156">
        <f>ROUND(I229*H229,2)</f>
        <v>0</v>
      </c>
      <c r="K229" s="152" t="s">
        <v>163</v>
      </c>
      <c r="L229" s="34"/>
      <c r="M229" s="157" t="s">
        <v>1</v>
      </c>
      <c r="N229" s="158" t="s">
        <v>40</v>
      </c>
      <c r="O229" s="59"/>
      <c r="P229" s="159">
        <f>O229*H229</f>
        <v>0</v>
      </c>
      <c r="Q229" s="159">
        <v>0</v>
      </c>
      <c r="R229" s="159">
        <f>Q229*H229</f>
        <v>0</v>
      </c>
      <c r="S229" s="159">
        <v>0</v>
      </c>
      <c r="T229" s="16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164</v>
      </c>
      <c r="AT229" s="161" t="s">
        <v>159</v>
      </c>
      <c r="AU229" s="161" t="s">
        <v>82</v>
      </c>
      <c r="AY229" s="18" t="s">
        <v>157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32</v>
      </c>
      <c r="BK229" s="162">
        <f>ROUND(I229*H229,2)</f>
        <v>0</v>
      </c>
      <c r="BL229" s="18" t="s">
        <v>164</v>
      </c>
      <c r="BM229" s="161" t="s">
        <v>1739</v>
      </c>
    </row>
    <row r="230" spans="1:65" s="2" customFormat="1">
      <c r="A230" s="33"/>
      <c r="B230" s="34"/>
      <c r="C230" s="33"/>
      <c r="D230" s="163" t="s">
        <v>166</v>
      </c>
      <c r="E230" s="33"/>
      <c r="F230" s="164" t="s">
        <v>1740</v>
      </c>
      <c r="G230" s="33"/>
      <c r="H230" s="33"/>
      <c r="I230" s="165"/>
      <c r="J230" s="33"/>
      <c r="K230" s="33"/>
      <c r="L230" s="34"/>
      <c r="M230" s="166"/>
      <c r="N230" s="167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166</v>
      </c>
      <c r="AU230" s="18" t="s">
        <v>82</v>
      </c>
    </row>
    <row r="231" spans="1:65" s="2" customFormat="1" ht="19.5">
      <c r="A231" s="33"/>
      <c r="B231" s="34"/>
      <c r="C231" s="33"/>
      <c r="D231" s="169" t="s">
        <v>177</v>
      </c>
      <c r="E231" s="33"/>
      <c r="F231" s="177" t="s">
        <v>1139</v>
      </c>
      <c r="G231" s="33"/>
      <c r="H231" s="33"/>
      <c r="I231" s="165"/>
      <c r="J231" s="33"/>
      <c r="K231" s="33"/>
      <c r="L231" s="34"/>
      <c r="M231" s="166"/>
      <c r="N231" s="167"/>
      <c r="O231" s="59"/>
      <c r="P231" s="59"/>
      <c r="Q231" s="59"/>
      <c r="R231" s="59"/>
      <c r="S231" s="59"/>
      <c r="T231" s="60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177</v>
      </c>
      <c r="AU231" s="18" t="s">
        <v>82</v>
      </c>
    </row>
    <row r="232" spans="1:65" s="13" customFormat="1">
      <c r="B232" s="168"/>
      <c r="D232" s="169" t="s">
        <v>168</v>
      </c>
      <c r="E232" s="170" t="s">
        <v>1</v>
      </c>
      <c r="F232" s="171" t="s">
        <v>1741</v>
      </c>
      <c r="H232" s="172">
        <v>5.4379999999999997</v>
      </c>
      <c r="I232" s="173"/>
      <c r="L232" s="168"/>
      <c r="M232" s="174"/>
      <c r="N232" s="175"/>
      <c r="O232" s="175"/>
      <c r="P232" s="175"/>
      <c r="Q232" s="175"/>
      <c r="R232" s="175"/>
      <c r="S232" s="175"/>
      <c r="T232" s="176"/>
      <c r="AT232" s="170" t="s">
        <v>168</v>
      </c>
      <c r="AU232" s="170" t="s">
        <v>82</v>
      </c>
      <c r="AV232" s="13" t="s">
        <v>82</v>
      </c>
      <c r="AW232" s="13" t="s">
        <v>31</v>
      </c>
      <c r="AX232" s="13" t="s">
        <v>75</v>
      </c>
      <c r="AY232" s="170" t="s">
        <v>157</v>
      </c>
    </row>
    <row r="233" spans="1:65" s="13" customFormat="1">
      <c r="B233" s="168"/>
      <c r="D233" s="169" t="s">
        <v>168</v>
      </c>
      <c r="E233" s="170" t="s">
        <v>1</v>
      </c>
      <c r="F233" s="171" t="s">
        <v>1742</v>
      </c>
      <c r="H233" s="172">
        <v>199.73</v>
      </c>
      <c r="I233" s="173"/>
      <c r="L233" s="168"/>
      <c r="M233" s="174"/>
      <c r="N233" s="175"/>
      <c r="O233" s="175"/>
      <c r="P233" s="175"/>
      <c r="Q233" s="175"/>
      <c r="R233" s="175"/>
      <c r="S233" s="175"/>
      <c r="T233" s="176"/>
      <c r="AT233" s="170" t="s">
        <v>168</v>
      </c>
      <c r="AU233" s="170" t="s">
        <v>82</v>
      </c>
      <c r="AV233" s="13" t="s">
        <v>82</v>
      </c>
      <c r="AW233" s="13" t="s">
        <v>31</v>
      </c>
      <c r="AX233" s="13" t="s">
        <v>75</v>
      </c>
      <c r="AY233" s="170" t="s">
        <v>157</v>
      </c>
    </row>
    <row r="234" spans="1:65" s="15" customFormat="1">
      <c r="B234" s="185"/>
      <c r="D234" s="169" t="s">
        <v>168</v>
      </c>
      <c r="E234" s="186" t="s">
        <v>1</v>
      </c>
      <c r="F234" s="187" t="s">
        <v>190</v>
      </c>
      <c r="H234" s="188">
        <v>205.16800000000001</v>
      </c>
      <c r="I234" s="189"/>
      <c r="L234" s="185"/>
      <c r="M234" s="190"/>
      <c r="N234" s="191"/>
      <c r="O234" s="191"/>
      <c r="P234" s="191"/>
      <c r="Q234" s="191"/>
      <c r="R234" s="191"/>
      <c r="S234" s="191"/>
      <c r="T234" s="192"/>
      <c r="AT234" s="186" t="s">
        <v>168</v>
      </c>
      <c r="AU234" s="186" t="s">
        <v>82</v>
      </c>
      <c r="AV234" s="15" t="s">
        <v>164</v>
      </c>
      <c r="AW234" s="15" t="s">
        <v>31</v>
      </c>
      <c r="AX234" s="15" t="s">
        <v>32</v>
      </c>
      <c r="AY234" s="186" t="s">
        <v>157</v>
      </c>
    </row>
    <row r="235" spans="1:65" s="2" customFormat="1" ht="16.5" customHeight="1">
      <c r="A235" s="33"/>
      <c r="B235" s="149"/>
      <c r="C235" s="201" t="s">
        <v>350</v>
      </c>
      <c r="D235" s="201" t="s">
        <v>338</v>
      </c>
      <c r="E235" s="202" t="s">
        <v>1142</v>
      </c>
      <c r="F235" s="203" t="s">
        <v>1143</v>
      </c>
      <c r="G235" s="204" t="s">
        <v>341</v>
      </c>
      <c r="H235" s="205">
        <v>426.54399999999998</v>
      </c>
      <c r="I235" s="206"/>
      <c r="J235" s="207">
        <f>ROUND(I235*H235,2)</f>
        <v>0</v>
      </c>
      <c r="K235" s="203" t="s">
        <v>163</v>
      </c>
      <c r="L235" s="208"/>
      <c r="M235" s="209" t="s">
        <v>1</v>
      </c>
      <c r="N235" s="210" t="s">
        <v>40</v>
      </c>
      <c r="O235" s="59"/>
      <c r="P235" s="159">
        <f>O235*H235</f>
        <v>0</v>
      </c>
      <c r="Q235" s="159">
        <v>0</v>
      </c>
      <c r="R235" s="159">
        <f>Q235*H235</f>
        <v>0</v>
      </c>
      <c r="S235" s="159">
        <v>0</v>
      </c>
      <c r="T235" s="16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1" t="s">
        <v>219</v>
      </c>
      <c r="AT235" s="161" t="s">
        <v>338</v>
      </c>
      <c r="AU235" s="161" t="s">
        <v>82</v>
      </c>
      <c r="AY235" s="18" t="s">
        <v>157</v>
      </c>
      <c r="BE235" s="162">
        <f>IF(N235="základní",J235,0)</f>
        <v>0</v>
      </c>
      <c r="BF235" s="162">
        <f>IF(N235="snížená",J235,0)</f>
        <v>0</v>
      </c>
      <c r="BG235" s="162">
        <f>IF(N235="zákl. přenesená",J235,0)</f>
        <v>0</v>
      </c>
      <c r="BH235" s="162">
        <f>IF(N235="sníž. přenesená",J235,0)</f>
        <v>0</v>
      </c>
      <c r="BI235" s="162">
        <f>IF(N235="nulová",J235,0)</f>
        <v>0</v>
      </c>
      <c r="BJ235" s="18" t="s">
        <v>32</v>
      </c>
      <c r="BK235" s="162">
        <f>ROUND(I235*H235,2)</f>
        <v>0</v>
      </c>
      <c r="BL235" s="18" t="s">
        <v>164</v>
      </c>
      <c r="BM235" s="161" t="s">
        <v>1743</v>
      </c>
    </row>
    <row r="236" spans="1:65" s="13" customFormat="1">
      <c r="B236" s="168"/>
      <c r="D236" s="169" t="s">
        <v>168</v>
      </c>
      <c r="E236" s="170" t="s">
        <v>1</v>
      </c>
      <c r="F236" s="171" t="s">
        <v>1744</v>
      </c>
      <c r="H236" s="172">
        <v>426.54399999999998</v>
      </c>
      <c r="I236" s="173"/>
      <c r="L236" s="168"/>
      <c r="M236" s="174"/>
      <c r="N236" s="175"/>
      <c r="O236" s="175"/>
      <c r="P236" s="175"/>
      <c r="Q236" s="175"/>
      <c r="R236" s="175"/>
      <c r="S236" s="175"/>
      <c r="T236" s="176"/>
      <c r="AT236" s="170" t="s">
        <v>168</v>
      </c>
      <c r="AU236" s="170" t="s">
        <v>82</v>
      </c>
      <c r="AV236" s="13" t="s">
        <v>82</v>
      </c>
      <c r="AW236" s="13" t="s">
        <v>31</v>
      </c>
      <c r="AX236" s="13" t="s">
        <v>75</v>
      </c>
      <c r="AY236" s="170" t="s">
        <v>157</v>
      </c>
    </row>
    <row r="237" spans="1:65" s="15" customFormat="1">
      <c r="B237" s="185"/>
      <c r="D237" s="169" t="s">
        <v>168</v>
      </c>
      <c r="E237" s="186" t="s">
        <v>1</v>
      </c>
      <c r="F237" s="187" t="s">
        <v>190</v>
      </c>
      <c r="H237" s="188">
        <v>426.54399999999998</v>
      </c>
      <c r="I237" s="189"/>
      <c r="L237" s="185"/>
      <c r="M237" s="190"/>
      <c r="N237" s="191"/>
      <c r="O237" s="191"/>
      <c r="P237" s="191"/>
      <c r="Q237" s="191"/>
      <c r="R237" s="191"/>
      <c r="S237" s="191"/>
      <c r="T237" s="192"/>
      <c r="AT237" s="186" t="s">
        <v>168</v>
      </c>
      <c r="AU237" s="186" t="s">
        <v>82</v>
      </c>
      <c r="AV237" s="15" t="s">
        <v>164</v>
      </c>
      <c r="AW237" s="15" t="s">
        <v>31</v>
      </c>
      <c r="AX237" s="15" t="s">
        <v>32</v>
      </c>
      <c r="AY237" s="186" t="s">
        <v>157</v>
      </c>
    </row>
    <row r="238" spans="1:65" s="2" customFormat="1" ht="16.5" customHeight="1">
      <c r="A238" s="33"/>
      <c r="B238" s="149"/>
      <c r="C238" s="150" t="s">
        <v>357</v>
      </c>
      <c r="D238" s="150" t="s">
        <v>159</v>
      </c>
      <c r="E238" s="151" t="s">
        <v>345</v>
      </c>
      <c r="F238" s="152" t="s">
        <v>346</v>
      </c>
      <c r="G238" s="153" t="s">
        <v>240</v>
      </c>
      <c r="H238" s="154">
        <v>1404.164</v>
      </c>
      <c r="I238" s="155"/>
      <c r="J238" s="156">
        <f>ROUND(I238*H238,2)</f>
        <v>0</v>
      </c>
      <c r="K238" s="152" t="s">
        <v>163</v>
      </c>
      <c r="L238" s="34"/>
      <c r="M238" s="157" t="s">
        <v>1</v>
      </c>
      <c r="N238" s="158" t="s">
        <v>40</v>
      </c>
      <c r="O238" s="59"/>
      <c r="P238" s="159">
        <f>O238*H238</f>
        <v>0</v>
      </c>
      <c r="Q238" s="159">
        <v>0</v>
      </c>
      <c r="R238" s="159">
        <f>Q238*H238</f>
        <v>0</v>
      </c>
      <c r="S238" s="159">
        <v>0</v>
      </c>
      <c r="T238" s="16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1" t="s">
        <v>164</v>
      </c>
      <c r="AT238" s="161" t="s">
        <v>159</v>
      </c>
      <c r="AU238" s="161" t="s">
        <v>82</v>
      </c>
      <c r="AY238" s="18" t="s">
        <v>157</v>
      </c>
      <c r="BE238" s="162">
        <f>IF(N238="základní",J238,0)</f>
        <v>0</v>
      </c>
      <c r="BF238" s="162">
        <f>IF(N238="snížená",J238,0)</f>
        <v>0</v>
      </c>
      <c r="BG238" s="162">
        <f>IF(N238="zákl. přenesená",J238,0)</f>
        <v>0</v>
      </c>
      <c r="BH238" s="162">
        <f>IF(N238="sníž. přenesená",J238,0)</f>
        <v>0</v>
      </c>
      <c r="BI238" s="162">
        <f>IF(N238="nulová",J238,0)</f>
        <v>0</v>
      </c>
      <c r="BJ238" s="18" t="s">
        <v>32</v>
      </c>
      <c r="BK238" s="162">
        <f>ROUND(I238*H238,2)</f>
        <v>0</v>
      </c>
      <c r="BL238" s="18" t="s">
        <v>164</v>
      </c>
      <c r="BM238" s="161" t="s">
        <v>1745</v>
      </c>
    </row>
    <row r="239" spans="1:65" s="2" customFormat="1">
      <c r="A239" s="33"/>
      <c r="B239" s="34"/>
      <c r="C239" s="33"/>
      <c r="D239" s="163" t="s">
        <v>166</v>
      </c>
      <c r="E239" s="33"/>
      <c r="F239" s="164" t="s">
        <v>348</v>
      </c>
      <c r="G239" s="33"/>
      <c r="H239" s="33"/>
      <c r="I239" s="165"/>
      <c r="J239" s="33"/>
      <c r="K239" s="33"/>
      <c r="L239" s="34"/>
      <c r="M239" s="166"/>
      <c r="N239" s="167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166</v>
      </c>
      <c r="AU239" s="18" t="s">
        <v>82</v>
      </c>
    </row>
    <row r="240" spans="1:65" s="13" customFormat="1">
      <c r="B240" s="168"/>
      <c r="D240" s="169" t="s">
        <v>168</v>
      </c>
      <c r="E240" s="170" t="s">
        <v>1</v>
      </c>
      <c r="F240" s="171" t="s">
        <v>1746</v>
      </c>
      <c r="H240" s="172">
        <v>42.689</v>
      </c>
      <c r="I240" s="173"/>
      <c r="L240" s="168"/>
      <c r="M240" s="174"/>
      <c r="N240" s="175"/>
      <c r="O240" s="175"/>
      <c r="P240" s="175"/>
      <c r="Q240" s="175"/>
      <c r="R240" s="175"/>
      <c r="S240" s="175"/>
      <c r="T240" s="176"/>
      <c r="AT240" s="170" t="s">
        <v>168</v>
      </c>
      <c r="AU240" s="170" t="s">
        <v>82</v>
      </c>
      <c r="AV240" s="13" t="s">
        <v>82</v>
      </c>
      <c r="AW240" s="13" t="s">
        <v>31</v>
      </c>
      <c r="AX240" s="13" t="s">
        <v>75</v>
      </c>
      <c r="AY240" s="170" t="s">
        <v>157</v>
      </c>
    </row>
    <row r="241" spans="1:65" s="13" customFormat="1">
      <c r="B241" s="168"/>
      <c r="D241" s="169" t="s">
        <v>168</v>
      </c>
      <c r="E241" s="170" t="s">
        <v>1</v>
      </c>
      <c r="F241" s="171" t="s">
        <v>1747</v>
      </c>
      <c r="H241" s="172">
        <v>236.96899999999999</v>
      </c>
      <c r="I241" s="173"/>
      <c r="L241" s="168"/>
      <c r="M241" s="174"/>
      <c r="N241" s="175"/>
      <c r="O241" s="175"/>
      <c r="P241" s="175"/>
      <c r="Q241" s="175"/>
      <c r="R241" s="175"/>
      <c r="S241" s="175"/>
      <c r="T241" s="176"/>
      <c r="AT241" s="170" t="s">
        <v>168</v>
      </c>
      <c r="AU241" s="170" t="s">
        <v>82</v>
      </c>
      <c r="AV241" s="13" t="s">
        <v>82</v>
      </c>
      <c r="AW241" s="13" t="s">
        <v>31</v>
      </c>
      <c r="AX241" s="13" t="s">
        <v>75</v>
      </c>
      <c r="AY241" s="170" t="s">
        <v>157</v>
      </c>
    </row>
    <row r="242" spans="1:65" s="13" customFormat="1">
      <c r="B242" s="168"/>
      <c r="D242" s="169" t="s">
        <v>168</v>
      </c>
      <c r="E242" s="170" t="s">
        <v>1</v>
      </c>
      <c r="F242" s="171" t="s">
        <v>1737</v>
      </c>
      <c r="H242" s="172">
        <v>1124.5060000000001</v>
      </c>
      <c r="I242" s="173"/>
      <c r="L242" s="168"/>
      <c r="M242" s="174"/>
      <c r="N242" s="175"/>
      <c r="O242" s="175"/>
      <c r="P242" s="175"/>
      <c r="Q242" s="175"/>
      <c r="R242" s="175"/>
      <c r="S242" s="175"/>
      <c r="T242" s="176"/>
      <c r="AT242" s="170" t="s">
        <v>168</v>
      </c>
      <c r="AU242" s="170" t="s">
        <v>82</v>
      </c>
      <c r="AV242" s="13" t="s">
        <v>82</v>
      </c>
      <c r="AW242" s="13" t="s">
        <v>31</v>
      </c>
      <c r="AX242" s="13" t="s">
        <v>75</v>
      </c>
      <c r="AY242" s="170" t="s">
        <v>157</v>
      </c>
    </row>
    <row r="243" spans="1:65" s="15" customFormat="1">
      <c r="B243" s="185"/>
      <c r="D243" s="169" t="s">
        <v>168</v>
      </c>
      <c r="E243" s="186" t="s">
        <v>1</v>
      </c>
      <c r="F243" s="187" t="s">
        <v>190</v>
      </c>
      <c r="H243" s="188">
        <v>1404.1640000000002</v>
      </c>
      <c r="I243" s="189"/>
      <c r="L243" s="185"/>
      <c r="M243" s="190"/>
      <c r="N243" s="191"/>
      <c r="O243" s="191"/>
      <c r="P243" s="191"/>
      <c r="Q243" s="191"/>
      <c r="R243" s="191"/>
      <c r="S243" s="191"/>
      <c r="T243" s="192"/>
      <c r="AT243" s="186" t="s">
        <v>168</v>
      </c>
      <c r="AU243" s="186" t="s">
        <v>82</v>
      </c>
      <c r="AV243" s="15" t="s">
        <v>164</v>
      </c>
      <c r="AW243" s="15" t="s">
        <v>31</v>
      </c>
      <c r="AX243" s="15" t="s">
        <v>32</v>
      </c>
      <c r="AY243" s="186" t="s">
        <v>157</v>
      </c>
    </row>
    <row r="244" spans="1:65" s="2" customFormat="1" ht="21.75" customHeight="1">
      <c r="A244" s="33"/>
      <c r="B244" s="149"/>
      <c r="C244" s="150" t="s">
        <v>363</v>
      </c>
      <c r="D244" s="150" t="s">
        <v>159</v>
      </c>
      <c r="E244" s="151" t="s">
        <v>351</v>
      </c>
      <c r="F244" s="152" t="s">
        <v>352</v>
      </c>
      <c r="G244" s="153" t="s">
        <v>240</v>
      </c>
      <c r="H244" s="154">
        <v>1404.164</v>
      </c>
      <c r="I244" s="155"/>
      <c r="J244" s="156">
        <f>ROUND(I244*H244,2)</f>
        <v>0</v>
      </c>
      <c r="K244" s="152" t="s">
        <v>163</v>
      </c>
      <c r="L244" s="34"/>
      <c r="M244" s="157" t="s">
        <v>1</v>
      </c>
      <c r="N244" s="158" t="s">
        <v>40</v>
      </c>
      <c r="O244" s="59"/>
      <c r="P244" s="159">
        <f>O244*H244</f>
        <v>0</v>
      </c>
      <c r="Q244" s="159">
        <v>0</v>
      </c>
      <c r="R244" s="159">
        <f>Q244*H244</f>
        <v>0</v>
      </c>
      <c r="S244" s="159">
        <v>0</v>
      </c>
      <c r="T244" s="160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1" t="s">
        <v>164</v>
      </c>
      <c r="AT244" s="161" t="s">
        <v>159</v>
      </c>
      <c r="AU244" s="161" t="s">
        <v>82</v>
      </c>
      <c r="AY244" s="18" t="s">
        <v>157</v>
      </c>
      <c r="BE244" s="162">
        <f>IF(N244="základní",J244,0)</f>
        <v>0</v>
      </c>
      <c r="BF244" s="162">
        <f>IF(N244="snížená",J244,0)</f>
        <v>0</v>
      </c>
      <c r="BG244" s="162">
        <f>IF(N244="zákl. přenesená",J244,0)</f>
        <v>0</v>
      </c>
      <c r="BH244" s="162">
        <f>IF(N244="sníž. přenesená",J244,0)</f>
        <v>0</v>
      </c>
      <c r="BI244" s="162">
        <f>IF(N244="nulová",J244,0)</f>
        <v>0</v>
      </c>
      <c r="BJ244" s="18" t="s">
        <v>32</v>
      </c>
      <c r="BK244" s="162">
        <f>ROUND(I244*H244,2)</f>
        <v>0</v>
      </c>
      <c r="BL244" s="18" t="s">
        <v>164</v>
      </c>
      <c r="BM244" s="161" t="s">
        <v>1748</v>
      </c>
    </row>
    <row r="245" spans="1:65" s="2" customFormat="1">
      <c r="A245" s="33"/>
      <c r="B245" s="34"/>
      <c r="C245" s="33"/>
      <c r="D245" s="163" t="s">
        <v>166</v>
      </c>
      <c r="E245" s="33"/>
      <c r="F245" s="164" t="s">
        <v>354</v>
      </c>
      <c r="G245" s="33"/>
      <c r="H245" s="33"/>
      <c r="I245" s="165"/>
      <c r="J245" s="33"/>
      <c r="K245" s="33"/>
      <c r="L245" s="34"/>
      <c r="M245" s="166"/>
      <c r="N245" s="167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166</v>
      </c>
      <c r="AU245" s="18" t="s">
        <v>82</v>
      </c>
    </row>
    <row r="246" spans="1:65" s="13" customFormat="1">
      <c r="B246" s="168"/>
      <c r="D246" s="169" t="s">
        <v>168</v>
      </c>
      <c r="E246" s="170" t="s">
        <v>1</v>
      </c>
      <c r="F246" s="171" t="s">
        <v>1749</v>
      </c>
      <c r="H246" s="172">
        <v>1404.164</v>
      </c>
      <c r="I246" s="173"/>
      <c r="L246" s="168"/>
      <c r="M246" s="174"/>
      <c r="N246" s="175"/>
      <c r="O246" s="175"/>
      <c r="P246" s="175"/>
      <c r="Q246" s="175"/>
      <c r="R246" s="175"/>
      <c r="S246" s="175"/>
      <c r="T246" s="176"/>
      <c r="AT246" s="170" t="s">
        <v>168</v>
      </c>
      <c r="AU246" s="170" t="s">
        <v>82</v>
      </c>
      <c r="AV246" s="13" t="s">
        <v>82</v>
      </c>
      <c r="AW246" s="13" t="s">
        <v>31</v>
      </c>
      <c r="AX246" s="13" t="s">
        <v>32</v>
      </c>
      <c r="AY246" s="170" t="s">
        <v>157</v>
      </c>
    </row>
    <row r="247" spans="1:65" s="2" customFormat="1" ht="16.5" customHeight="1">
      <c r="A247" s="33"/>
      <c r="B247" s="149"/>
      <c r="C247" s="150" t="s">
        <v>369</v>
      </c>
      <c r="D247" s="150" t="s">
        <v>159</v>
      </c>
      <c r="E247" s="151" t="s">
        <v>861</v>
      </c>
      <c r="F247" s="152" t="s">
        <v>862</v>
      </c>
      <c r="G247" s="153" t="s">
        <v>162</v>
      </c>
      <c r="H247" s="154">
        <v>213.44399999999999</v>
      </c>
      <c r="I247" s="155"/>
      <c r="J247" s="156">
        <f>ROUND(I247*H247,2)</f>
        <v>0</v>
      </c>
      <c r="K247" s="152" t="s">
        <v>163</v>
      </c>
      <c r="L247" s="34"/>
      <c r="M247" s="157" t="s">
        <v>1</v>
      </c>
      <c r="N247" s="158" t="s">
        <v>40</v>
      </c>
      <c r="O247" s="59"/>
      <c r="P247" s="159">
        <f>O247*H247</f>
        <v>0</v>
      </c>
      <c r="Q247" s="159">
        <v>0</v>
      </c>
      <c r="R247" s="159">
        <f>Q247*H247</f>
        <v>0</v>
      </c>
      <c r="S247" s="159">
        <v>0</v>
      </c>
      <c r="T247" s="16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1" t="s">
        <v>164</v>
      </c>
      <c r="AT247" s="161" t="s">
        <v>159</v>
      </c>
      <c r="AU247" s="161" t="s">
        <v>82</v>
      </c>
      <c r="AY247" s="18" t="s">
        <v>157</v>
      </c>
      <c r="BE247" s="162">
        <f>IF(N247="základní",J247,0)</f>
        <v>0</v>
      </c>
      <c r="BF247" s="162">
        <f>IF(N247="snížená",J247,0)</f>
        <v>0</v>
      </c>
      <c r="BG247" s="162">
        <f>IF(N247="zákl. přenesená",J247,0)</f>
        <v>0</v>
      </c>
      <c r="BH247" s="162">
        <f>IF(N247="sníž. přenesená",J247,0)</f>
        <v>0</v>
      </c>
      <c r="BI247" s="162">
        <f>IF(N247="nulová",J247,0)</f>
        <v>0</v>
      </c>
      <c r="BJ247" s="18" t="s">
        <v>32</v>
      </c>
      <c r="BK247" s="162">
        <f>ROUND(I247*H247,2)</f>
        <v>0</v>
      </c>
      <c r="BL247" s="18" t="s">
        <v>164</v>
      </c>
      <c r="BM247" s="161" t="s">
        <v>1750</v>
      </c>
    </row>
    <row r="248" spans="1:65" s="2" customFormat="1">
      <c r="A248" s="33"/>
      <c r="B248" s="34"/>
      <c r="C248" s="33"/>
      <c r="D248" s="163" t="s">
        <v>166</v>
      </c>
      <c r="E248" s="33"/>
      <c r="F248" s="164" t="s">
        <v>864</v>
      </c>
      <c r="G248" s="33"/>
      <c r="H248" s="33"/>
      <c r="I248" s="165"/>
      <c r="J248" s="33"/>
      <c r="K248" s="33"/>
      <c r="L248" s="34"/>
      <c r="M248" s="166"/>
      <c r="N248" s="167"/>
      <c r="O248" s="59"/>
      <c r="P248" s="59"/>
      <c r="Q248" s="59"/>
      <c r="R248" s="59"/>
      <c r="S248" s="59"/>
      <c r="T248" s="60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8" t="s">
        <v>166</v>
      </c>
      <c r="AU248" s="18" t="s">
        <v>82</v>
      </c>
    </row>
    <row r="249" spans="1:65" s="14" customFormat="1">
      <c r="B249" s="178"/>
      <c r="D249" s="169" t="s">
        <v>168</v>
      </c>
      <c r="E249" s="179" t="s">
        <v>1</v>
      </c>
      <c r="F249" s="180" t="s">
        <v>760</v>
      </c>
      <c r="H249" s="179" t="s">
        <v>1</v>
      </c>
      <c r="I249" s="181"/>
      <c r="L249" s="178"/>
      <c r="M249" s="182"/>
      <c r="N249" s="183"/>
      <c r="O249" s="183"/>
      <c r="P249" s="183"/>
      <c r="Q249" s="183"/>
      <c r="R249" s="183"/>
      <c r="S249" s="183"/>
      <c r="T249" s="184"/>
      <c r="AT249" s="179" t="s">
        <v>168</v>
      </c>
      <c r="AU249" s="179" t="s">
        <v>82</v>
      </c>
      <c r="AV249" s="14" t="s">
        <v>32</v>
      </c>
      <c r="AW249" s="14" t="s">
        <v>31</v>
      </c>
      <c r="AX249" s="14" t="s">
        <v>75</v>
      </c>
      <c r="AY249" s="179" t="s">
        <v>157</v>
      </c>
    </row>
    <row r="250" spans="1:65" s="13" customFormat="1">
      <c r="B250" s="168"/>
      <c r="D250" s="169" t="s">
        <v>168</v>
      </c>
      <c r="E250" s="170" t="s">
        <v>1</v>
      </c>
      <c r="F250" s="171" t="s">
        <v>1698</v>
      </c>
      <c r="H250" s="172">
        <v>213.44399999999999</v>
      </c>
      <c r="I250" s="173"/>
      <c r="L250" s="168"/>
      <c r="M250" s="174"/>
      <c r="N250" s="175"/>
      <c r="O250" s="175"/>
      <c r="P250" s="175"/>
      <c r="Q250" s="175"/>
      <c r="R250" s="175"/>
      <c r="S250" s="175"/>
      <c r="T250" s="176"/>
      <c r="AT250" s="170" t="s">
        <v>168</v>
      </c>
      <c r="AU250" s="170" t="s">
        <v>82</v>
      </c>
      <c r="AV250" s="13" t="s">
        <v>82</v>
      </c>
      <c r="AW250" s="13" t="s">
        <v>31</v>
      </c>
      <c r="AX250" s="13" t="s">
        <v>75</v>
      </c>
      <c r="AY250" s="170" t="s">
        <v>157</v>
      </c>
    </row>
    <row r="251" spans="1:65" s="15" customFormat="1">
      <c r="B251" s="185"/>
      <c r="D251" s="169" t="s">
        <v>168</v>
      </c>
      <c r="E251" s="186" t="s">
        <v>1</v>
      </c>
      <c r="F251" s="187" t="s">
        <v>190</v>
      </c>
      <c r="H251" s="188">
        <v>213.44399999999999</v>
      </c>
      <c r="I251" s="189"/>
      <c r="L251" s="185"/>
      <c r="M251" s="190"/>
      <c r="N251" s="191"/>
      <c r="O251" s="191"/>
      <c r="P251" s="191"/>
      <c r="Q251" s="191"/>
      <c r="R251" s="191"/>
      <c r="S251" s="191"/>
      <c r="T251" s="192"/>
      <c r="AT251" s="186" t="s">
        <v>168</v>
      </c>
      <c r="AU251" s="186" t="s">
        <v>82</v>
      </c>
      <c r="AV251" s="15" t="s">
        <v>164</v>
      </c>
      <c r="AW251" s="15" t="s">
        <v>31</v>
      </c>
      <c r="AX251" s="15" t="s">
        <v>32</v>
      </c>
      <c r="AY251" s="186" t="s">
        <v>157</v>
      </c>
    </row>
    <row r="252" spans="1:65" s="2" customFormat="1" ht="16.5" customHeight="1">
      <c r="A252" s="33"/>
      <c r="B252" s="149"/>
      <c r="C252" s="201" t="s">
        <v>371</v>
      </c>
      <c r="D252" s="201" t="s">
        <v>338</v>
      </c>
      <c r="E252" s="202" t="s">
        <v>865</v>
      </c>
      <c r="F252" s="203" t="s">
        <v>866</v>
      </c>
      <c r="G252" s="204" t="s">
        <v>341</v>
      </c>
      <c r="H252" s="205">
        <v>68.302000000000007</v>
      </c>
      <c r="I252" s="206"/>
      <c r="J252" s="207">
        <f>ROUND(I252*H252,2)</f>
        <v>0</v>
      </c>
      <c r="K252" s="203" t="s">
        <v>163</v>
      </c>
      <c r="L252" s="208"/>
      <c r="M252" s="209" t="s">
        <v>1</v>
      </c>
      <c r="N252" s="210" t="s">
        <v>40</v>
      </c>
      <c r="O252" s="59"/>
      <c r="P252" s="159">
        <f>O252*H252</f>
        <v>0</v>
      </c>
      <c r="Q252" s="159">
        <v>0</v>
      </c>
      <c r="R252" s="159">
        <f>Q252*H252</f>
        <v>0</v>
      </c>
      <c r="S252" s="159">
        <v>0</v>
      </c>
      <c r="T252" s="160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1" t="s">
        <v>219</v>
      </c>
      <c r="AT252" s="161" t="s">
        <v>338</v>
      </c>
      <c r="AU252" s="161" t="s">
        <v>82</v>
      </c>
      <c r="AY252" s="18" t="s">
        <v>157</v>
      </c>
      <c r="BE252" s="162">
        <f>IF(N252="základní",J252,0)</f>
        <v>0</v>
      </c>
      <c r="BF252" s="162">
        <f>IF(N252="snížená",J252,0)</f>
        <v>0</v>
      </c>
      <c r="BG252" s="162">
        <f>IF(N252="zákl. přenesená",J252,0)</f>
        <v>0</v>
      </c>
      <c r="BH252" s="162">
        <f>IF(N252="sníž. přenesená",J252,0)</f>
        <v>0</v>
      </c>
      <c r="BI252" s="162">
        <f>IF(N252="nulová",J252,0)</f>
        <v>0</v>
      </c>
      <c r="BJ252" s="18" t="s">
        <v>32</v>
      </c>
      <c r="BK252" s="162">
        <f>ROUND(I252*H252,2)</f>
        <v>0</v>
      </c>
      <c r="BL252" s="18" t="s">
        <v>164</v>
      </c>
      <c r="BM252" s="161" t="s">
        <v>1751</v>
      </c>
    </row>
    <row r="253" spans="1:65" s="13" customFormat="1">
      <c r="B253" s="168"/>
      <c r="D253" s="169" t="s">
        <v>168</v>
      </c>
      <c r="E253" s="170" t="s">
        <v>1</v>
      </c>
      <c r="F253" s="171" t="s">
        <v>1752</v>
      </c>
      <c r="H253" s="172">
        <v>68.302000000000007</v>
      </c>
      <c r="I253" s="173"/>
      <c r="L253" s="168"/>
      <c r="M253" s="174"/>
      <c r="N253" s="175"/>
      <c r="O253" s="175"/>
      <c r="P253" s="175"/>
      <c r="Q253" s="175"/>
      <c r="R253" s="175"/>
      <c r="S253" s="175"/>
      <c r="T253" s="176"/>
      <c r="AT253" s="170" t="s">
        <v>168</v>
      </c>
      <c r="AU253" s="170" t="s">
        <v>82</v>
      </c>
      <c r="AV253" s="13" t="s">
        <v>82</v>
      </c>
      <c r="AW253" s="13" t="s">
        <v>31</v>
      </c>
      <c r="AX253" s="13" t="s">
        <v>75</v>
      </c>
      <c r="AY253" s="170" t="s">
        <v>157</v>
      </c>
    </row>
    <row r="254" spans="1:65" s="15" customFormat="1">
      <c r="B254" s="185"/>
      <c r="D254" s="169" t="s">
        <v>168</v>
      </c>
      <c r="E254" s="186" t="s">
        <v>1</v>
      </c>
      <c r="F254" s="187" t="s">
        <v>190</v>
      </c>
      <c r="H254" s="188">
        <v>68.302000000000007</v>
      </c>
      <c r="I254" s="189"/>
      <c r="L254" s="185"/>
      <c r="M254" s="190"/>
      <c r="N254" s="191"/>
      <c r="O254" s="191"/>
      <c r="P254" s="191"/>
      <c r="Q254" s="191"/>
      <c r="R254" s="191"/>
      <c r="S254" s="191"/>
      <c r="T254" s="192"/>
      <c r="AT254" s="186" t="s">
        <v>168</v>
      </c>
      <c r="AU254" s="186" t="s">
        <v>82</v>
      </c>
      <c r="AV254" s="15" t="s">
        <v>164</v>
      </c>
      <c r="AW254" s="15" t="s">
        <v>31</v>
      </c>
      <c r="AX254" s="15" t="s">
        <v>32</v>
      </c>
      <c r="AY254" s="186" t="s">
        <v>157</v>
      </c>
    </row>
    <row r="255" spans="1:65" s="2" customFormat="1" ht="16.5" customHeight="1">
      <c r="A255" s="33"/>
      <c r="B255" s="149"/>
      <c r="C255" s="150" t="s">
        <v>381</v>
      </c>
      <c r="D255" s="150" t="s">
        <v>159</v>
      </c>
      <c r="E255" s="151" t="s">
        <v>869</v>
      </c>
      <c r="F255" s="152" t="s">
        <v>870</v>
      </c>
      <c r="G255" s="153" t="s">
        <v>162</v>
      </c>
      <c r="H255" s="154">
        <v>213.44399999999999</v>
      </c>
      <c r="I255" s="155"/>
      <c r="J255" s="156">
        <f>ROUND(I255*H255,2)</f>
        <v>0</v>
      </c>
      <c r="K255" s="152" t="s">
        <v>163</v>
      </c>
      <c r="L255" s="34"/>
      <c r="M255" s="157" t="s">
        <v>1</v>
      </c>
      <c r="N255" s="158" t="s">
        <v>40</v>
      </c>
      <c r="O255" s="59"/>
      <c r="P255" s="159">
        <f>O255*H255</f>
        <v>0</v>
      </c>
      <c r="Q255" s="159">
        <v>0</v>
      </c>
      <c r="R255" s="159">
        <f>Q255*H255</f>
        <v>0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164</v>
      </c>
      <c r="AT255" s="161" t="s">
        <v>159</v>
      </c>
      <c r="AU255" s="161" t="s">
        <v>82</v>
      </c>
      <c r="AY255" s="18" t="s">
        <v>157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32</v>
      </c>
      <c r="BK255" s="162">
        <f>ROUND(I255*H255,2)</f>
        <v>0</v>
      </c>
      <c r="BL255" s="18" t="s">
        <v>164</v>
      </c>
      <c r="BM255" s="161" t="s">
        <v>1753</v>
      </c>
    </row>
    <row r="256" spans="1:65" s="2" customFormat="1">
      <c r="A256" s="33"/>
      <c r="B256" s="34"/>
      <c r="C256" s="33"/>
      <c r="D256" s="163" t="s">
        <v>166</v>
      </c>
      <c r="E256" s="33"/>
      <c r="F256" s="164" t="s">
        <v>872</v>
      </c>
      <c r="G256" s="33"/>
      <c r="H256" s="33"/>
      <c r="I256" s="165"/>
      <c r="J256" s="33"/>
      <c r="K256" s="33"/>
      <c r="L256" s="34"/>
      <c r="M256" s="166"/>
      <c r="N256" s="167"/>
      <c r="O256" s="59"/>
      <c r="P256" s="59"/>
      <c r="Q256" s="59"/>
      <c r="R256" s="59"/>
      <c r="S256" s="59"/>
      <c r="T256" s="60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166</v>
      </c>
      <c r="AU256" s="18" t="s">
        <v>82</v>
      </c>
    </row>
    <row r="257" spans="1:65" s="13" customFormat="1">
      <c r="B257" s="168"/>
      <c r="D257" s="169" t="s">
        <v>168</v>
      </c>
      <c r="E257" s="170" t="s">
        <v>1</v>
      </c>
      <c r="F257" s="171" t="s">
        <v>1754</v>
      </c>
      <c r="H257" s="172">
        <v>213.44399999999999</v>
      </c>
      <c r="I257" s="173"/>
      <c r="L257" s="168"/>
      <c r="M257" s="174"/>
      <c r="N257" s="175"/>
      <c r="O257" s="175"/>
      <c r="P257" s="175"/>
      <c r="Q257" s="175"/>
      <c r="R257" s="175"/>
      <c r="S257" s="175"/>
      <c r="T257" s="176"/>
      <c r="AT257" s="170" t="s">
        <v>168</v>
      </c>
      <c r="AU257" s="170" t="s">
        <v>82</v>
      </c>
      <c r="AV257" s="13" t="s">
        <v>82</v>
      </c>
      <c r="AW257" s="13" t="s">
        <v>31</v>
      </c>
      <c r="AX257" s="13" t="s">
        <v>32</v>
      </c>
      <c r="AY257" s="170" t="s">
        <v>157</v>
      </c>
    </row>
    <row r="258" spans="1:65" s="2" customFormat="1" ht="16.5" customHeight="1">
      <c r="A258" s="33"/>
      <c r="B258" s="149"/>
      <c r="C258" s="201" t="s">
        <v>388</v>
      </c>
      <c r="D258" s="201" t="s">
        <v>338</v>
      </c>
      <c r="E258" s="202" t="s">
        <v>874</v>
      </c>
      <c r="F258" s="203" t="s">
        <v>875</v>
      </c>
      <c r="G258" s="204" t="s">
        <v>876</v>
      </c>
      <c r="H258" s="205">
        <v>6.7229999999999999</v>
      </c>
      <c r="I258" s="206"/>
      <c r="J258" s="207">
        <f>ROUND(I258*H258,2)</f>
        <v>0</v>
      </c>
      <c r="K258" s="203" t="s">
        <v>163</v>
      </c>
      <c r="L258" s="208"/>
      <c r="M258" s="209" t="s">
        <v>1</v>
      </c>
      <c r="N258" s="210" t="s">
        <v>40</v>
      </c>
      <c r="O258" s="59"/>
      <c r="P258" s="159">
        <f>O258*H258</f>
        <v>0</v>
      </c>
      <c r="Q258" s="159">
        <v>1E-3</v>
      </c>
      <c r="R258" s="159">
        <f>Q258*H258</f>
        <v>6.7229999999999998E-3</v>
      </c>
      <c r="S258" s="159">
        <v>0</v>
      </c>
      <c r="T258" s="16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1" t="s">
        <v>219</v>
      </c>
      <c r="AT258" s="161" t="s">
        <v>338</v>
      </c>
      <c r="AU258" s="161" t="s">
        <v>82</v>
      </c>
      <c r="AY258" s="18" t="s">
        <v>157</v>
      </c>
      <c r="BE258" s="162">
        <f>IF(N258="základní",J258,0)</f>
        <v>0</v>
      </c>
      <c r="BF258" s="162">
        <f>IF(N258="snížená",J258,0)</f>
        <v>0</v>
      </c>
      <c r="BG258" s="162">
        <f>IF(N258="zákl. přenesená",J258,0)</f>
        <v>0</v>
      </c>
      <c r="BH258" s="162">
        <f>IF(N258="sníž. přenesená",J258,0)</f>
        <v>0</v>
      </c>
      <c r="BI258" s="162">
        <f>IF(N258="nulová",J258,0)</f>
        <v>0</v>
      </c>
      <c r="BJ258" s="18" t="s">
        <v>32</v>
      </c>
      <c r="BK258" s="162">
        <f>ROUND(I258*H258,2)</f>
        <v>0</v>
      </c>
      <c r="BL258" s="18" t="s">
        <v>164</v>
      </c>
      <c r="BM258" s="161" t="s">
        <v>1755</v>
      </c>
    </row>
    <row r="259" spans="1:65" s="13" customFormat="1">
      <c r="B259" s="168"/>
      <c r="D259" s="169" t="s">
        <v>168</v>
      </c>
      <c r="E259" s="170" t="s">
        <v>1</v>
      </c>
      <c r="F259" s="171" t="s">
        <v>1756</v>
      </c>
      <c r="H259" s="172">
        <v>6.7229999999999999</v>
      </c>
      <c r="I259" s="173"/>
      <c r="L259" s="168"/>
      <c r="M259" s="174"/>
      <c r="N259" s="175"/>
      <c r="O259" s="175"/>
      <c r="P259" s="175"/>
      <c r="Q259" s="175"/>
      <c r="R259" s="175"/>
      <c r="S259" s="175"/>
      <c r="T259" s="176"/>
      <c r="AT259" s="170" t="s">
        <v>168</v>
      </c>
      <c r="AU259" s="170" t="s">
        <v>82</v>
      </c>
      <c r="AV259" s="13" t="s">
        <v>82</v>
      </c>
      <c r="AW259" s="13" t="s">
        <v>31</v>
      </c>
      <c r="AX259" s="13" t="s">
        <v>75</v>
      </c>
      <c r="AY259" s="170" t="s">
        <v>157</v>
      </c>
    </row>
    <row r="260" spans="1:65" s="15" customFormat="1">
      <c r="B260" s="185"/>
      <c r="D260" s="169" t="s">
        <v>168</v>
      </c>
      <c r="E260" s="186" t="s">
        <v>1</v>
      </c>
      <c r="F260" s="187" t="s">
        <v>190</v>
      </c>
      <c r="H260" s="188">
        <v>6.7229999999999999</v>
      </c>
      <c r="I260" s="189"/>
      <c r="L260" s="185"/>
      <c r="M260" s="190"/>
      <c r="N260" s="191"/>
      <c r="O260" s="191"/>
      <c r="P260" s="191"/>
      <c r="Q260" s="191"/>
      <c r="R260" s="191"/>
      <c r="S260" s="191"/>
      <c r="T260" s="192"/>
      <c r="AT260" s="186" t="s">
        <v>168</v>
      </c>
      <c r="AU260" s="186" t="s">
        <v>82</v>
      </c>
      <c r="AV260" s="15" t="s">
        <v>164</v>
      </c>
      <c r="AW260" s="15" t="s">
        <v>31</v>
      </c>
      <c r="AX260" s="15" t="s">
        <v>32</v>
      </c>
      <c r="AY260" s="186" t="s">
        <v>157</v>
      </c>
    </row>
    <row r="261" spans="1:65" s="12" customFormat="1" ht="22.9" customHeight="1">
      <c r="B261" s="136"/>
      <c r="D261" s="137" t="s">
        <v>74</v>
      </c>
      <c r="E261" s="147" t="s">
        <v>102</v>
      </c>
      <c r="F261" s="147" t="s">
        <v>380</v>
      </c>
      <c r="I261" s="139"/>
      <c r="J261" s="148">
        <f>BK261</f>
        <v>0</v>
      </c>
      <c r="L261" s="136"/>
      <c r="M261" s="141"/>
      <c r="N261" s="142"/>
      <c r="O261" s="142"/>
      <c r="P261" s="143">
        <f>SUM(P262:P285)</f>
        <v>0</v>
      </c>
      <c r="Q261" s="142"/>
      <c r="R261" s="143">
        <f>SUM(R262:R285)</f>
        <v>0</v>
      </c>
      <c r="S261" s="142"/>
      <c r="T261" s="144">
        <f>SUM(T262:T285)</f>
        <v>0</v>
      </c>
      <c r="AR261" s="137" t="s">
        <v>32</v>
      </c>
      <c r="AT261" s="145" t="s">
        <v>74</v>
      </c>
      <c r="AU261" s="145" t="s">
        <v>32</v>
      </c>
      <c r="AY261" s="137" t="s">
        <v>157</v>
      </c>
      <c r="BK261" s="146">
        <f>SUM(BK262:BK285)</f>
        <v>0</v>
      </c>
    </row>
    <row r="262" spans="1:65" s="2" customFormat="1" ht="16.5" customHeight="1">
      <c r="A262" s="33"/>
      <c r="B262" s="149"/>
      <c r="C262" s="150" t="s">
        <v>395</v>
      </c>
      <c r="D262" s="150" t="s">
        <v>159</v>
      </c>
      <c r="E262" s="151" t="s">
        <v>1757</v>
      </c>
      <c r="F262" s="152" t="s">
        <v>1758</v>
      </c>
      <c r="G262" s="153" t="s">
        <v>212</v>
      </c>
      <c r="H262" s="154">
        <v>560.66999999999996</v>
      </c>
      <c r="I262" s="155"/>
      <c r="J262" s="156">
        <f>ROUND(I262*H262,2)</f>
        <v>0</v>
      </c>
      <c r="K262" s="152" t="s">
        <v>1</v>
      </c>
      <c r="L262" s="34"/>
      <c r="M262" s="157" t="s">
        <v>1</v>
      </c>
      <c r="N262" s="158" t="s">
        <v>40</v>
      </c>
      <c r="O262" s="59"/>
      <c r="P262" s="159">
        <f>O262*H262</f>
        <v>0</v>
      </c>
      <c r="Q262" s="159">
        <v>0</v>
      </c>
      <c r="R262" s="159">
        <f>Q262*H262</f>
        <v>0</v>
      </c>
      <c r="S262" s="159">
        <v>0</v>
      </c>
      <c r="T262" s="16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1" t="s">
        <v>164</v>
      </c>
      <c r="AT262" s="161" t="s">
        <v>159</v>
      </c>
      <c r="AU262" s="161" t="s">
        <v>82</v>
      </c>
      <c r="AY262" s="18" t="s">
        <v>157</v>
      </c>
      <c r="BE262" s="162">
        <f>IF(N262="základní",J262,0)</f>
        <v>0</v>
      </c>
      <c r="BF262" s="162">
        <f>IF(N262="snížená",J262,0)</f>
        <v>0</v>
      </c>
      <c r="BG262" s="162">
        <f>IF(N262="zákl. přenesená",J262,0)</f>
        <v>0</v>
      </c>
      <c r="BH262" s="162">
        <f>IF(N262="sníž. přenesená",J262,0)</f>
        <v>0</v>
      </c>
      <c r="BI262" s="162">
        <f>IF(N262="nulová",J262,0)</f>
        <v>0</v>
      </c>
      <c r="BJ262" s="18" t="s">
        <v>32</v>
      </c>
      <c r="BK262" s="162">
        <f>ROUND(I262*H262,2)</f>
        <v>0</v>
      </c>
      <c r="BL262" s="18" t="s">
        <v>164</v>
      </c>
      <c r="BM262" s="161" t="s">
        <v>1759</v>
      </c>
    </row>
    <row r="263" spans="1:65" s="13" customFormat="1">
      <c r="B263" s="168"/>
      <c r="D263" s="169" t="s">
        <v>168</v>
      </c>
      <c r="E263" s="170" t="s">
        <v>1</v>
      </c>
      <c r="F263" s="171" t="s">
        <v>1760</v>
      </c>
      <c r="H263" s="172">
        <v>560.66999999999996</v>
      </c>
      <c r="I263" s="173"/>
      <c r="L263" s="168"/>
      <c r="M263" s="174"/>
      <c r="N263" s="175"/>
      <c r="O263" s="175"/>
      <c r="P263" s="175"/>
      <c r="Q263" s="175"/>
      <c r="R263" s="175"/>
      <c r="S263" s="175"/>
      <c r="T263" s="176"/>
      <c r="AT263" s="170" t="s">
        <v>168</v>
      </c>
      <c r="AU263" s="170" t="s">
        <v>82</v>
      </c>
      <c r="AV263" s="13" t="s">
        <v>82</v>
      </c>
      <c r="AW263" s="13" t="s">
        <v>31</v>
      </c>
      <c r="AX263" s="13" t="s">
        <v>75</v>
      </c>
      <c r="AY263" s="170" t="s">
        <v>157</v>
      </c>
    </row>
    <row r="264" spans="1:65" s="15" customFormat="1">
      <c r="B264" s="185"/>
      <c r="D264" s="169" t="s">
        <v>168</v>
      </c>
      <c r="E264" s="186" t="s">
        <v>1</v>
      </c>
      <c r="F264" s="187" t="s">
        <v>190</v>
      </c>
      <c r="H264" s="188">
        <v>560.66999999999996</v>
      </c>
      <c r="I264" s="189"/>
      <c r="L264" s="185"/>
      <c r="M264" s="190"/>
      <c r="N264" s="191"/>
      <c r="O264" s="191"/>
      <c r="P264" s="191"/>
      <c r="Q264" s="191"/>
      <c r="R264" s="191"/>
      <c r="S264" s="191"/>
      <c r="T264" s="192"/>
      <c r="AT264" s="186" t="s">
        <v>168</v>
      </c>
      <c r="AU264" s="186" t="s">
        <v>82</v>
      </c>
      <c r="AV264" s="15" t="s">
        <v>164</v>
      </c>
      <c r="AW264" s="15" t="s">
        <v>31</v>
      </c>
      <c r="AX264" s="15" t="s">
        <v>32</v>
      </c>
      <c r="AY264" s="186" t="s">
        <v>157</v>
      </c>
    </row>
    <row r="265" spans="1:65" s="2" customFormat="1" ht="16.5" customHeight="1">
      <c r="A265" s="33"/>
      <c r="B265" s="149"/>
      <c r="C265" s="150" t="s">
        <v>401</v>
      </c>
      <c r="D265" s="150" t="s">
        <v>159</v>
      </c>
      <c r="E265" s="151" t="s">
        <v>1151</v>
      </c>
      <c r="F265" s="152" t="s">
        <v>1152</v>
      </c>
      <c r="G265" s="153" t="s">
        <v>212</v>
      </c>
      <c r="H265" s="154">
        <v>12.36</v>
      </c>
      <c r="I265" s="155"/>
      <c r="J265" s="156">
        <f>ROUND(I265*H265,2)</f>
        <v>0</v>
      </c>
      <c r="K265" s="152" t="s">
        <v>1</v>
      </c>
      <c r="L265" s="34"/>
      <c r="M265" s="157" t="s">
        <v>1</v>
      </c>
      <c r="N265" s="158" t="s">
        <v>40</v>
      </c>
      <c r="O265" s="59"/>
      <c r="P265" s="159">
        <f>O265*H265</f>
        <v>0</v>
      </c>
      <c r="Q265" s="159">
        <v>0</v>
      </c>
      <c r="R265" s="159">
        <f>Q265*H265</f>
        <v>0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164</v>
      </c>
      <c r="AT265" s="161" t="s">
        <v>159</v>
      </c>
      <c r="AU265" s="161" t="s">
        <v>82</v>
      </c>
      <c r="AY265" s="18" t="s">
        <v>157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32</v>
      </c>
      <c r="BK265" s="162">
        <f>ROUND(I265*H265,2)</f>
        <v>0</v>
      </c>
      <c r="BL265" s="18" t="s">
        <v>164</v>
      </c>
      <c r="BM265" s="161" t="s">
        <v>1761</v>
      </c>
    </row>
    <row r="266" spans="1:65" s="13" customFormat="1">
      <c r="B266" s="168"/>
      <c r="D266" s="169" t="s">
        <v>168</v>
      </c>
      <c r="E266" s="170" t="s">
        <v>1</v>
      </c>
      <c r="F266" s="171" t="s">
        <v>1762</v>
      </c>
      <c r="H266" s="172">
        <v>12.36</v>
      </c>
      <c r="I266" s="173"/>
      <c r="L266" s="168"/>
      <c r="M266" s="174"/>
      <c r="N266" s="175"/>
      <c r="O266" s="175"/>
      <c r="P266" s="175"/>
      <c r="Q266" s="175"/>
      <c r="R266" s="175"/>
      <c r="S266" s="175"/>
      <c r="T266" s="176"/>
      <c r="AT266" s="170" t="s">
        <v>168</v>
      </c>
      <c r="AU266" s="170" t="s">
        <v>82</v>
      </c>
      <c r="AV266" s="13" t="s">
        <v>82</v>
      </c>
      <c r="AW266" s="13" t="s">
        <v>31</v>
      </c>
      <c r="AX266" s="13" t="s">
        <v>32</v>
      </c>
      <c r="AY266" s="170" t="s">
        <v>157</v>
      </c>
    </row>
    <row r="267" spans="1:65" s="2" customFormat="1" ht="16.5" customHeight="1">
      <c r="A267" s="33"/>
      <c r="B267" s="149"/>
      <c r="C267" s="150" t="s">
        <v>406</v>
      </c>
      <c r="D267" s="150" t="s">
        <v>159</v>
      </c>
      <c r="E267" s="151" t="s">
        <v>382</v>
      </c>
      <c r="F267" s="152" t="s">
        <v>383</v>
      </c>
      <c r="G267" s="153" t="s">
        <v>240</v>
      </c>
      <c r="H267" s="154">
        <v>2.85</v>
      </c>
      <c r="I267" s="155"/>
      <c r="J267" s="156">
        <f>ROUND(I267*H267,2)</f>
        <v>0</v>
      </c>
      <c r="K267" s="152" t="s">
        <v>163</v>
      </c>
      <c r="L267" s="34"/>
      <c r="M267" s="157" t="s">
        <v>1</v>
      </c>
      <c r="N267" s="158" t="s">
        <v>40</v>
      </c>
      <c r="O267" s="59"/>
      <c r="P267" s="159">
        <f>O267*H267</f>
        <v>0</v>
      </c>
      <c r="Q267" s="159">
        <v>0</v>
      </c>
      <c r="R267" s="159">
        <f>Q267*H267</f>
        <v>0</v>
      </c>
      <c r="S267" s="159">
        <v>0</v>
      </c>
      <c r="T267" s="16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1" t="s">
        <v>164</v>
      </c>
      <c r="AT267" s="161" t="s">
        <v>159</v>
      </c>
      <c r="AU267" s="161" t="s">
        <v>82</v>
      </c>
      <c r="AY267" s="18" t="s">
        <v>157</v>
      </c>
      <c r="BE267" s="162">
        <f>IF(N267="základní",J267,0)</f>
        <v>0</v>
      </c>
      <c r="BF267" s="162">
        <f>IF(N267="snížená",J267,0)</f>
        <v>0</v>
      </c>
      <c r="BG267" s="162">
        <f>IF(N267="zákl. přenesená",J267,0)</f>
        <v>0</v>
      </c>
      <c r="BH267" s="162">
        <f>IF(N267="sníž. přenesená",J267,0)</f>
        <v>0</v>
      </c>
      <c r="BI267" s="162">
        <f>IF(N267="nulová",J267,0)</f>
        <v>0</v>
      </c>
      <c r="BJ267" s="18" t="s">
        <v>32</v>
      </c>
      <c r="BK267" s="162">
        <f>ROUND(I267*H267,2)</f>
        <v>0</v>
      </c>
      <c r="BL267" s="18" t="s">
        <v>164</v>
      </c>
      <c r="BM267" s="161" t="s">
        <v>1763</v>
      </c>
    </row>
    <row r="268" spans="1:65" s="2" customFormat="1">
      <c r="A268" s="33"/>
      <c r="B268" s="34"/>
      <c r="C268" s="33"/>
      <c r="D268" s="163" t="s">
        <v>166</v>
      </c>
      <c r="E268" s="33"/>
      <c r="F268" s="164" t="s">
        <v>385</v>
      </c>
      <c r="G268" s="33"/>
      <c r="H268" s="33"/>
      <c r="I268" s="165"/>
      <c r="J268" s="33"/>
      <c r="K268" s="33"/>
      <c r="L268" s="34"/>
      <c r="M268" s="166"/>
      <c r="N268" s="167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166</v>
      </c>
      <c r="AU268" s="18" t="s">
        <v>82</v>
      </c>
    </row>
    <row r="269" spans="1:65" s="14" customFormat="1">
      <c r="B269" s="178"/>
      <c r="D269" s="169" t="s">
        <v>168</v>
      </c>
      <c r="E269" s="179" t="s">
        <v>1</v>
      </c>
      <c r="F269" s="180" t="s">
        <v>1156</v>
      </c>
      <c r="H269" s="179" t="s">
        <v>1</v>
      </c>
      <c r="I269" s="181"/>
      <c r="L269" s="178"/>
      <c r="M269" s="182"/>
      <c r="N269" s="183"/>
      <c r="O269" s="183"/>
      <c r="P269" s="183"/>
      <c r="Q269" s="183"/>
      <c r="R269" s="183"/>
      <c r="S269" s="183"/>
      <c r="T269" s="184"/>
      <c r="AT269" s="179" t="s">
        <v>168</v>
      </c>
      <c r="AU269" s="179" t="s">
        <v>82</v>
      </c>
      <c r="AV269" s="14" t="s">
        <v>32</v>
      </c>
      <c r="AW269" s="14" t="s">
        <v>31</v>
      </c>
      <c r="AX269" s="14" t="s">
        <v>75</v>
      </c>
      <c r="AY269" s="179" t="s">
        <v>157</v>
      </c>
    </row>
    <row r="270" spans="1:65" s="13" customFormat="1">
      <c r="B270" s="168"/>
      <c r="D270" s="169" t="s">
        <v>168</v>
      </c>
      <c r="E270" s="170" t="s">
        <v>1</v>
      </c>
      <c r="F270" s="171" t="s">
        <v>1764</v>
      </c>
      <c r="H270" s="172">
        <v>2.85</v>
      </c>
      <c r="I270" s="173"/>
      <c r="L270" s="168"/>
      <c r="M270" s="174"/>
      <c r="N270" s="175"/>
      <c r="O270" s="175"/>
      <c r="P270" s="175"/>
      <c r="Q270" s="175"/>
      <c r="R270" s="175"/>
      <c r="S270" s="175"/>
      <c r="T270" s="176"/>
      <c r="AT270" s="170" t="s">
        <v>168</v>
      </c>
      <c r="AU270" s="170" t="s">
        <v>82</v>
      </c>
      <c r="AV270" s="13" t="s">
        <v>82</v>
      </c>
      <c r="AW270" s="13" t="s">
        <v>31</v>
      </c>
      <c r="AX270" s="13" t="s">
        <v>32</v>
      </c>
      <c r="AY270" s="170" t="s">
        <v>157</v>
      </c>
    </row>
    <row r="271" spans="1:65" s="2" customFormat="1" ht="21.75" customHeight="1">
      <c r="A271" s="33"/>
      <c r="B271" s="149"/>
      <c r="C271" s="150" t="s">
        <v>411</v>
      </c>
      <c r="D271" s="150" t="s">
        <v>159</v>
      </c>
      <c r="E271" s="151" t="s">
        <v>417</v>
      </c>
      <c r="F271" s="152" t="s">
        <v>418</v>
      </c>
      <c r="G271" s="153" t="s">
        <v>341</v>
      </c>
      <c r="H271" s="154">
        <v>6.891</v>
      </c>
      <c r="I271" s="155"/>
      <c r="J271" s="156">
        <f>ROUND(I271*H271,2)</f>
        <v>0</v>
      </c>
      <c r="K271" s="152" t="s">
        <v>163</v>
      </c>
      <c r="L271" s="34"/>
      <c r="M271" s="157" t="s">
        <v>1</v>
      </c>
      <c r="N271" s="158" t="s">
        <v>40</v>
      </c>
      <c r="O271" s="59"/>
      <c r="P271" s="159">
        <f>O271*H271</f>
        <v>0</v>
      </c>
      <c r="Q271" s="159">
        <v>0</v>
      </c>
      <c r="R271" s="159">
        <f>Q271*H271</f>
        <v>0</v>
      </c>
      <c r="S271" s="159">
        <v>0</v>
      </c>
      <c r="T271" s="160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1" t="s">
        <v>164</v>
      </c>
      <c r="AT271" s="161" t="s">
        <v>159</v>
      </c>
      <c r="AU271" s="161" t="s">
        <v>82</v>
      </c>
      <c r="AY271" s="18" t="s">
        <v>157</v>
      </c>
      <c r="BE271" s="162">
        <f>IF(N271="základní",J271,0)</f>
        <v>0</v>
      </c>
      <c r="BF271" s="162">
        <f>IF(N271="snížená",J271,0)</f>
        <v>0</v>
      </c>
      <c r="BG271" s="162">
        <f>IF(N271="zákl. přenesená",J271,0)</f>
        <v>0</v>
      </c>
      <c r="BH271" s="162">
        <f>IF(N271="sníž. přenesená",J271,0)</f>
        <v>0</v>
      </c>
      <c r="BI271" s="162">
        <f>IF(N271="nulová",J271,0)</f>
        <v>0</v>
      </c>
      <c r="BJ271" s="18" t="s">
        <v>32</v>
      </c>
      <c r="BK271" s="162">
        <f>ROUND(I271*H271,2)</f>
        <v>0</v>
      </c>
      <c r="BL271" s="18" t="s">
        <v>164</v>
      </c>
      <c r="BM271" s="161" t="s">
        <v>1765</v>
      </c>
    </row>
    <row r="272" spans="1:65" s="2" customFormat="1">
      <c r="A272" s="33"/>
      <c r="B272" s="34"/>
      <c r="C272" s="33"/>
      <c r="D272" s="163" t="s">
        <v>166</v>
      </c>
      <c r="E272" s="33"/>
      <c r="F272" s="164" t="s">
        <v>420</v>
      </c>
      <c r="G272" s="33"/>
      <c r="H272" s="33"/>
      <c r="I272" s="165"/>
      <c r="J272" s="33"/>
      <c r="K272" s="33"/>
      <c r="L272" s="34"/>
      <c r="M272" s="166"/>
      <c r="N272" s="167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166</v>
      </c>
      <c r="AU272" s="18" t="s">
        <v>82</v>
      </c>
    </row>
    <row r="273" spans="1:65" s="13" customFormat="1">
      <c r="B273" s="168"/>
      <c r="D273" s="169" t="s">
        <v>168</v>
      </c>
      <c r="E273" s="170" t="s">
        <v>1</v>
      </c>
      <c r="F273" s="171" t="s">
        <v>1766</v>
      </c>
      <c r="H273" s="172">
        <v>0.39200000000000002</v>
      </c>
      <c r="I273" s="173"/>
      <c r="L273" s="168"/>
      <c r="M273" s="174"/>
      <c r="N273" s="175"/>
      <c r="O273" s="175"/>
      <c r="P273" s="175"/>
      <c r="Q273" s="175"/>
      <c r="R273" s="175"/>
      <c r="S273" s="175"/>
      <c r="T273" s="176"/>
      <c r="AT273" s="170" t="s">
        <v>168</v>
      </c>
      <c r="AU273" s="170" t="s">
        <v>82</v>
      </c>
      <c r="AV273" s="13" t="s">
        <v>82</v>
      </c>
      <c r="AW273" s="13" t="s">
        <v>31</v>
      </c>
      <c r="AX273" s="13" t="s">
        <v>75</v>
      </c>
      <c r="AY273" s="170" t="s">
        <v>157</v>
      </c>
    </row>
    <row r="274" spans="1:65" s="13" customFormat="1">
      <c r="B274" s="168"/>
      <c r="D274" s="169" t="s">
        <v>168</v>
      </c>
      <c r="E274" s="170" t="s">
        <v>1</v>
      </c>
      <c r="F274" s="171" t="s">
        <v>1767</v>
      </c>
      <c r="H274" s="172">
        <v>0.22900000000000001</v>
      </c>
      <c r="I274" s="173"/>
      <c r="L274" s="168"/>
      <c r="M274" s="174"/>
      <c r="N274" s="175"/>
      <c r="O274" s="175"/>
      <c r="P274" s="175"/>
      <c r="Q274" s="175"/>
      <c r="R274" s="175"/>
      <c r="S274" s="175"/>
      <c r="T274" s="176"/>
      <c r="AT274" s="170" t="s">
        <v>168</v>
      </c>
      <c r="AU274" s="170" t="s">
        <v>82</v>
      </c>
      <c r="AV274" s="13" t="s">
        <v>82</v>
      </c>
      <c r="AW274" s="13" t="s">
        <v>31</v>
      </c>
      <c r="AX274" s="13" t="s">
        <v>75</v>
      </c>
      <c r="AY274" s="170" t="s">
        <v>157</v>
      </c>
    </row>
    <row r="275" spans="1:65" s="13" customFormat="1">
      <c r="B275" s="168"/>
      <c r="D275" s="169" t="s">
        <v>168</v>
      </c>
      <c r="E275" s="170" t="s">
        <v>1</v>
      </c>
      <c r="F275" s="171" t="s">
        <v>1768</v>
      </c>
      <c r="H275" s="172">
        <v>6.27</v>
      </c>
      <c r="I275" s="173"/>
      <c r="L275" s="168"/>
      <c r="M275" s="174"/>
      <c r="N275" s="175"/>
      <c r="O275" s="175"/>
      <c r="P275" s="175"/>
      <c r="Q275" s="175"/>
      <c r="R275" s="175"/>
      <c r="S275" s="175"/>
      <c r="T275" s="176"/>
      <c r="AT275" s="170" t="s">
        <v>168</v>
      </c>
      <c r="AU275" s="170" t="s">
        <v>82</v>
      </c>
      <c r="AV275" s="13" t="s">
        <v>82</v>
      </c>
      <c r="AW275" s="13" t="s">
        <v>31</v>
      </c>
      <c r="AX275" s="13" t="s">
        <v>75</v>
      </c>
      <c r="AY275" s="170" t="s">
        <v>157</v>
      </c>
    </row>
    <row r="276" spans="1:65" s="15" customFormat="1">
      <c r="B276" s="185"/>
      <c r="D276" s="169" t="s">
        <v>168</v>
      </c>
      <c r="E276" s="186" t="s">
        <v>1</v>
      </c>
      <c r="F276" s="187" t="s">
        <v>190</v>
      </c>
      <c r="H276" s="188">
        <v>6.891</v>
      </c>
      <c r="I276" s="189"/>
      <c r="L276" s="185"/>
      <c r="M276" s="190"/>
      <c r="N276" s="191"/>
      <c r="O276" s="191"/>
      <c r="P276" s="191"/>
      <c r="Q276" s="191"/>
      <c r="R276" s="191"/>
      <c r="S276" s="191"/>
      <c r="T276" s="192"/>
      <c r="AT276" s="186" t="s">
        <v>168</v>
      </c>
      <c r="AU276" s="186" t="s">
        <v>82</v>
      </c>
      <c r="AV276" s="15" t="s">
        <v>164</v>
      </c>
      <c r="AW276" s="15" t="s">
        <v>31</v>
      </c>
      <c r="AX276" s="15" t="s">
        <v>32</v>
      </c>
      <c r="AY276" s="186" t="s">
        <v>157</v>
      </c>
    </row>
    <row r="277" spans="1:65" s="2" customFormat="1" ht="16.5" customHeight="1">
      <c r="A277" s="33"/>
      <c r="B277" s="149"/>
      <c r="C277" s="150" t="s">
        <v>416</v>
      </c>
      <c r="D277" s="150" t="s">
        <v>159</v>
      </c>
      <c r="E277" s="151" t="s">
        <v>426</v>
      </c>
      <c r="F277" s="152" t="s">
        <v>427</v>
      </c>
      <c r="G277" s="153" t="s">
        <v>341</v>
      </c>
      <c r="H277" s="154">
        <v>6.891</v>
      </c>
      <c r="I277" s="155"/>
      <c r="J277" s="156">
        <f>ROUND(I277*H277,2)</f>
        <v>0</v>
      </c>
      <c r="K277" s="152" t="s">
        <v>163</v>
      </c>
      <c r="L277" s="34"/>
      <c r="M277" s="157" t="s">
        <v>1</v>
      </c>
      <c r="N277" s="158" t="s">
        <v>40</v>
      </c>
      <c r="O277" s="59"/>
      <c r="P277" s="159">
        <f>O277*H277</f>
        <v>0</v>
      </c>
      <c r="Q277" s="159">
        <v>0</v>
      </c>
      <c r="R277" s="159">
        <f>Q277*H277</f>
        <v>0</v>
      </c>
      <c r="S277" s="159">
        <v>0</v>
      </c>
      <c r="T277" s="160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1" t="s">
        <v>164</v>
      </c>
      <c r="AT277" s="161" t="s">
        <v>159</v>
      </c>
      <c r="AU277" s="161" t="s">
        <v>82</v>
      </c>
      <c r="AY277" s="18" t="s">
        <v>157</v>
      </c>
      <c r="BE277" s="162">
        <f>IF(N277="základní",J277,0)</f>
        <v>0</v>
      </c>
      <c r="BF277" s="162">
        <f>IF(N277="snížená",J277,0)</f>
        <v>0</v>
      </c>
      <c r="BG277" s="162">
        <f>IF(N277="zákl. přenesená",J277,0)</f>
        <v>0</v>
      </c>
      <c r="BH277" s="162">
        <f>IF(N277="sníž. přenesená",J277,0)</f>
        <v>0</v>
      </c>
      <c r="BI277" s="162">
        <f>IF(N277="nulová",J277,0)</f>
        <v>0</v>
      </c>
      <c r="BJ277" s="18" t="s">
        <v>32</v>
      </c>
      <c r="BK277" s="162">
        <f>ROUND(I277*H277,2)</f>
        <v>0</v>
      </c>
      <c r="BL277" s="18" t="s">
        <v>164</v>
      </c>
      <c r="BM277" s="161" t="s">
        <v>1769</v>
      </c>
    </row>
    <row r="278" spans="1:65" s="2" customFormat="1">
      <c r="A278" s="33"/>
      <c r="B278" s="34"/>
      <c r="C278" s="33"/>
      <c r="D278" s="163" t="s">
        <v>166</v>
      </c>
      <c r="E278" s="33"/>
      <c r="F278" s="164" t="s">
        <v>429</v>
      </c>
      <c r="G278" s="33"/>
      <c r="H278" s="33"/>
      <c r="I278" s="165"/>
      <c r="J278" s="33"/>
      <c r="K278" s="33"/>
      <c r="L278" s="34"/>
      <c r="M278" s="166"/>
      <c r="N278" s="167"/>
      <c r="O278" s="59"/>
      <c r="P278" s="59"/>
      <c r="Q278" s="59"/>
      <c r="R278" s="59"/>
      <c r="S278" s="59"/>
      <c r="T278" s="60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166</v>
      </c>
      <c r="AU278" s="18" t="s">
        <v>82</v>
      </c>
    </row>
    <row r="279" spans="1:65" s="13" customFormat="1">
      <c r="B279" s="168"/>
      <c r="D279" s="169" t="s">
        <v>168</v>
      </c>
      <c r="E279" s="170" t="s">
        <v>1</v>
      </c>
      <c r="F279" s="171" t="s">
        <v>1770</v>
      </c>
      <c r="H279" s="172">
        <v>6.891</v>
      </c>
      <c r="I279" s="173"/>
      <c r="L279" s="168"/>
      <c r="M279" s="174"/>
      <c r="N279" s="175"/>
      <c r="O279" s="175"/>
      <c r="P279" s="175"/>
      <c r="Q279" s="175"/>
      <c r="R279" s="175"/>
      <c r="S279" s="175"/>
      <c r="T279" s="176"/>
      <c r="AT279" s="170" t="s">
        <v>168</v>
      </c>
      <c r="AU279" s="170" t="s">
        <v>82</v>
      </c>
      <c r="AV279" s="13" t="s">
        <v>82</v>
      </c>
      <c r="AW279" s="13" t="s">
        <v>31</v>
      </c>
      <c r="AX279" s="13" t="s">
        <v>32</v>
      </c>
      <c r="AY279" s="170" t="s">
        <v>157</v>
      </c>
    </row>
    <row r="280" spans="1:65" s="2" customFormat="1" ht="16.5" customHeight="1">
      <c r="A280" s="33"/>
      <c r="B280" s="149"/>
      <c r="C280" s="150" t="s">
        <v>425</v>
      </c>
      <c r="D280" s="150" t="s">
        <v>159</v>
      </c>
      <c r="E280" s="151" t="s">
        <v>433</v>
      </c>
      <c r="F280" s="152" t="s">
        <v>434</v>
      </c>
      <c r="G280" s="153" t="s">
        <v>341</v>
      </c>
      <c r="H280" s="154">
        <v>34.454999999999998</v>
      </c>
      <c r="I280" s="155"/>
      <c r="J280" s="156">
        <f>ROUND(I280*H280,2)</f>
        <v>0</v>
      </c>
      <c r="K280" s="152" t="s">
        <v>163</v>
      </c>
      <c r="L280" s="34"/>
      <c r="M280" s="157" t="s">
        <v>1</v>
      </c>
      <c r="N280" s="158" t="s">
        <v>40</v>
      </c>
      <c r="O280" s="59"/>
      <c r="P280" s="159">
        <f>O280*H280</f>
        <v>0</v>
      </c>
      <c r="Q280" s="159">
        <v>0</v>
      </c>
      <c r="R280" s="159">
        <f>Q280*H280</f>
        <v>0</v>
      </c>
      <c r="S280" s="159">
        <v>0</v>
      </c>
      <c r="T280" s="160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1" t="s">
        <v>164</v>
      </c>
      <c r="AT280" s="161" t="s">
        <v>159</v>
      </c>
      <c r="AU280" s="161" t="s">
        <v>82</v>
      </c>
      <c r="AY280" s="18" t="s">
        <v>157</v>
      </c>
      <c r="BE280" s="162">
        <f>IF(N280="základní",J280,0)</f>
        <v>0</v>
      </c>
      <c r="BF280" s="162">
        <f>IF(N280="snížená",J280,0)</f>
        <v>0</v>
      </c>
      <c r="BG280" s="162">
        <f>IF(N280="zákl. přenesená",J280,0)</f>
        <v>0</v>
      </c>
      <c r="BH280" s="162">
        <f>IF(N280="sníž. přenesená",J280,0)</f>
        <v>0</v>
      </c>
      <c r="BI280" s="162">
        <f>IF(N280="nulová",J280,0)</f>
        <v>0</v>
      </c>
      <c r="BJ280" s="18" t="s">
        <v>32</v>
      </c>
      <c r="BK280" s="162">
        <f>ROUND(I280*H280,2)</f>
        <v>0</v>
      </c>
      <c r="BL280" s="18" t="s">
        <v>164</v>
      </c>
      <c r="BM280" s="161" t="s">
        <v>1771</v>
      </c>
    </row>
    <row r="281" spans="1:65" s="2" customFormat="1">
      <c r="A281" s="33"/>
      <c r="B281" s="34"/>
      <c r="C281" s="33"/>
      <c r="D281" s="163" t="s">
        <v>166</v>
      </c>
      <c r="E281" s="33"/>
      <c r="F281" s="164" t="s">
        <v>436</v>
      </c>
      <c r="G281" s="33"/>
      <c r="H281" s="33"/>
      <c r="I281" s="165"/>
      <c r="J281" s="33"/>
      <c r="K281" s="33"/>
      <c r="L281" s="34"/>
      <c r="M281" s="166"/>
      <c r="N281" s="167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166</v>
      </c>
      <c r="AU281" s="18" t="s">
        <v>82</v>
      </c>
    </row>
    <row r="282" spans="1:65" s="13" customFormat="1">
      <c r="B282" s="168"/>
      <c r="D282" s="169" t="s">
        <v>168</v>
      </c>
      <c r="E282" s="170" t="s">
        <v>1</v>
      </c>
      <c r="F282" s="171" t="s">
        <v>1772</v>
      </c>
      <c r="H282" s="172">
        <v>34.454999999999998</v>
      </c>
      <c r="I282" s="173"/>
      <c r="L282" s="168"/>
      <c r="M282" s="174"/>
      <c r="N282" s="175"/>
      <c r="O282" s="175"/>
      <c r="P282" s="175"/>
      <c r="Q282" s="175"/>
      <c r="R282" s="175"/>
      <c r="S282" s="175"/>
      <c r="T282" s="176"/>
      <c r="AT282" s="170" t="s">
        <v>168</v>
      </c>
      <c r="AU282" s="170" t="s">
        <v>82</v>
      </c>
      <c r="AV282" s="13" t="s">
        <v>82</v>
      </c>
      <c r="AW282" s="13" t="s">
        <v>31</v>
      </c>
      <c r="AX282" s="13" t="s">
        <v>75</v>
      </c>
      <c r="AY282" s="170" t="s">
        <v>157</v>
      </c>
    </row>
    <row r="283" spans="1:65" s="15" customFormat="1">
      <c r="B283" s="185"/>
      <c r="D283" s="169" t="s">
        <v>168</v>
      </c>
      <c r="E283" s="186" t="s">
        <v>1</v>
      </c>
      <c r="F283" s="187" t="s">
        <v>190</v>
      </c>
      <c r="H283" s="188">
        <v>34.454999999999998</v>
      </c>
      <c r="I283" s="189"/>
      <c r="L283" s="185"/>
      <c r="M283" s="190"/>
      <c r="N283" s="191"/>
      <c r="O283" s="191"/>
      <c r="P283" s="191"/>
      <c r="Q283" s="191"/>
      <c r="R283" s="191"/>
      <c r="S283" s="191"/>
      <c r="T283" s="192"/>
      <c r="AT283" s="186" t="s">
        <v>168</v>
      </c>
      <c r="AU283" s="186" t="s">
        <v>82</v>
      </c>
      <c r="AV283" s="15" t="s">
        <v>164</v>
      </c>
      <c r="AW283" s="15" t="s">
        <v>31</v>
      </c>
      <c r="AX283" s="15" t="s">
        <v>32</v>
      </c>
      <c r="AY283" s="186" t="s">
        <v>157</v>
      </c>
    </row>
    <row r="284" spans="1:65" s="2" customFormat="1" ht="16.5" customHeight="1">
      <c r="A284" s="33"/>
      <c r="B284" s="149"/>
      <c r="C284" s="150" t="s">
        <v>432</v>
      </c>
      <c r="D284" s="150" t="s">
        <v>159</v>
      </c>
      <c r="E284" s="151" t="s">
        <v>439</v>
      </c>
      <c r="F284" s="152" t="s">
        <v>440</v>
      </c>
      <c r="G284" s="153" t="s">
        <v>341</v>
      </c>
      <c r="H284" s="154">
        <v>6.891</v>
      </c>
      <c r="I284" s="155"/>
      <c r="J284" s="156">
        <f>ROUND(I284*H284,2)</f>
        <v>0</v>
      </c>
      <c r="K284" s="152" t="s">
        <v>1</v>
      </c>
      <c r="L284" s="34"/>
      <c r="M284" s="157" t="s">
        <v>1</v>
      </c>
      <c r="N284" s="158" t="s">
        <v>40</v>
      </c>
      <c r="O284" s="59"/>
      <c r="P284" s="159">
        <f>O284*H284</f>
        <v>0</v>
      </c>
      <c r="Q284" s="159">
        <v>0</v>
      </c>
      <c r="R284" s="159">
        <f>Q284*H284</f>
        <v>0</v>
      </c>
      <c r="S284" s="159">
        <v>0</v>
      </c>
      <c r="T284" s="160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1" t="s">
        <v>164</v>
      </c>
      <c r="AT284" s="161" t="s">
        <v>159</v>
      </c>
      <c r="AU284" s="161" t="s">
        <v>82</v>
      </c>
      <c r="AY284" s="18" t="s">
        <v>157</v>
      </c>
      <c r="BE284" s="162">
        <f>IF(N284="základní",J284,0)</f>
        <v>0</v>
      </c>
      <c r="BF284" s="162">
        <f>IF(N284="snížená",J284,0)</f>
        <v>0</v>
      </c>
      <c r="BG284" s="162">
        <f>IF(N284="zákl. přenesená",J284,0)</f>
        <v>0</v>
      </c>
      <c r="BH284" s="162">
        <f>IF(N284="sníž. přenesená",J284,0)</f>
        <v>0</v>
      </c>
      <c r="BI284" s="162">
        <f>IF(N284="nulová",J284,0)</f>
        <v>0</v>
      </c>
      <c r="BJ284" s="18" t="s">
        <v>32</v>
      </c>
      <c r="BK284" s="162">
        <f>ROUND(I284*H284,2)</f>
        <v>0</v>
      </c>
      <c r="BL284" s="18" t="s">
        <v>164</v>
      </c>
      <c r="BM284" s="161" t="s">
        <v>1773</v>
      </c>
    </row>
    <row r="285" spans="1:65" s="13" customFormat="1">
      <c r="B285" s="168"/>
      <c r="D285" s="169" t="s">
        <v>168</v>
      </c>
      <c r="E285" s="170" t="s">
        <v>1</v>
      </c>
      <c r="F285" s="171" t="s">
        <v>1770</v>
      </c>
      <c r="H285" s="172">
        <v>6.891</v>
      </c>
      <c r="I285" s="173"/>
      <c r="L285" s="168"/>
      <c r="M285" s="174"/>
      <c r="N285" s="175"/>
      <c r="O285" s="175"/>
      <c r="P285" s="175"/>
      <c r="Q285" s="175"/>
      <c r="R285" s="175"/>
      <c r="S285" s="175"/>
      <c r="T285" s="176"/>
      <c r="AT285" s="170" t="s">
        <v>168</v>
      </c>
      <c r="AU285" s="170" t="s">
        <v>82</v>
      </c>
      <c r="AV285" s="13" t="s">
        <v>82</v>
      </c>
      <c r="AW285" s="13" t="s">
        <v>31</v>
      </c>
      <c r="AX285" s="13" t="s">
        <v>32</v>
      </c>
      <c r="AY285" s="170" t="s">
        <v>157</v>
      </c>
    </row>
    <row r="286" spans="1:65" s="12" customFormat="1" ht="22.9" customHeight="1">
      <c r="B286" s="136"/>
      <c r="D286" s="137" t="s">
        <v>74</v>
      </c>
      <c r="E286" s="147" t="s">
        <v>164</v>
      </c>
      <c r="F286" s="147" t="s">
        <v>443</v>
      </c>
      <c r="I286" s="139"/>
      <c r="J286" s="148">
        <f>BK286</f>
        <v>0</v>
      </c>
      <c r="L286" s="136"/>
      <c r="M286" s="141"/>
      <c r="N286" s="142"/>
      <c r="O286" s="142"/>
      <c r="P286" s="143">
        <f>SUM(P287:P296)</f>
        <v>0</v>
      </c>
      <c r="Q286" s="142"/>
      <c r="R286" s="143">
        <f>SUM(R287:R296)</f>
        <v>0</v>
      </c>
      <c r="S286" s="142"/>
      <c r="T286" s="144">
        <f>SUM(T287:T296)</f>
        <v>0</v>
      </c>
      <c r="AR286" s="137" t="s">
        <v>32</v>
      </c>
      <c r="AT286" s="145" t="s">
        <v>74</v>
      </c>
      <c r="AU286" s="145" t="s">
        <v>32</v>
      </c>
      <c r="AY286" s="137" t="s">
        <v>157</v>
      </c>
      <c r="BK286" s="146">
        <f>SUM(BK287:BK296)</f>
        <v>0</v>
      </c>
    </row>
    <row r="287" spans="1:65" s="2" customFormat="1" ht="16.5" customHeight="1">
      <c r="A287" s="33"/>
      <c r="B287" s="149"/>
      <c r="C287" s="150" t="s">
        <v>438</v>
      </c>
      <c r="D287" s="150" t="s">
        <v>159</v>
      </c>
      <c r="E287" s="151" t="s">
        <v>445</v>
      </c>
      <c r="F287" s="152" t="s">
        <v>446</v>
      </c>
      <c r="G287" s="153" t="s">
        <v>240</v>
      </c>
      <c r="H287" s="154">
        <v>87.638000000000005</v>
      </c>
      <c r="I287" s="155"/>
      <c r="J287" s="156">
        <f>ROUND(I287*H287,2)</f>
        <v>0</v>
      </c>
      <c r="K287" s="152" t="s">
        <v>163</v>
      </c>
      <c r="L287" s="34"/>
      <c r="M287" s="157" t="s">
        <v>1</v>
      </c>
      <c r="N287" s="158" t="s">
        <v>40</v>
      </c>
      <c r="O287" s="59"/>
      <c r="P287" s="159">
        <f>O287*H287</f>
        <v>0</v>
      </c>
      <c r="Q287" s="159">
        <v>0</v>
      </c>
      <c r="R287" s="159">
        <f>Q287*H287</f>
        <v>0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164</v>
      </c>
      <c r="AT287" s="161" t="s">
        <v>159</v>
      </c>
      <c r="AU287" s="161" t="s">
        <v>82</v>
      </c>
      <c r="AY287" s="18" t="s">
        <v>157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32</v>
      </c>
      <c r="BK287" s="162">
        <f>ROUND(I287*H287,2)</f>
        <v>0</v>
      </c>
      <c r="BL287" s="18" t="s">
        <v>164</v>
      </c>
      <c r="BM287" s="161" t="s">
        <v>447</v>
      </c>
    </row>
    <row r="288" spans="1:65" s="2" customFormat="1">
      <c r="A288" s="33"/>
      <c r="B288" s="34"/>
      <c r="C288" s="33"/>
      <c r="D288" s="163" t="s">
        <v>166</v>
      </c>
      <c r="E288" s="33"/>
      <c r="F288" s="164" t="s">
        <v>448</v>
      </c>
      <c r="G288" s="33"/>
      <c r="H288" s="33"/>
      <c r="I288" s="165"/>
      <c r="J288" s="33"/>
      <c r="K288" s="33"/>
      <c r="L288" s="34"/>
      <c r="M288" s="166"/>
      <c r="N288" s="167"/>
      <c r="O288" s="59"/>
      <c r="P288" s="59"/>
      <c r="Q288" s="59"/>
      <c r="R288" s="59"/>
      <c r="S288" s="59"/>
      <c r="T288" s="60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166</v>
      </c>
      <c r="AU288" s="18" t="s">
        <v>82</v>
      </c>
    </row>
    <row r="289" spans="1:65" s="13" customFormat="1">
      <c r="B289" s="168"/>
      <c r="D289" s="169" t="s">
        <v>168</v>
      </c>
      <c r="E289" s="170" t="s">
        <v>1</v>
      </c>
      <c r="F289" s="171" t="s">
        <v>1774</v>
      </c>
      <c r="H289" s="172">
        <v>87.638000000000005</v>
      </c>
      <c r="I289" s="173"/>
      <c r="L289" s="168"/>
      <c r="M289" s="174"/>
      <c r="N289" s="175"/>
      <c r="O289" s="175"/>
      <c r="P289" s="175"/>
      <c r="Q289" s="175"/>
      <c r="R289" s="175"/>
      <c r="S289" s="175"/>
      <c r="T289" s="176"/>
      <c r="AT289" s="170" t="s">
        <v>168</v>
      </c>
      <c r="AU289" s="170" t="s">
        <v>82</v>
      </c>
      <c r="AV289" s="13" t="s">
        <v>82</v>
      </c>
      <c r="AW289" s="13" t="s">
        <v>31</v>
      </c>
      <c r="AX289" s="13" t="s">
        <v>75</v>
      </c>
      <c r="AY289" s="170" t="s">
        <v>157</v>
      </c>
    </row>
    <row r="290" spans="1:65" s="15" customFormat="1">
      <c r="B290" s="185"/>
      <c r="D290" s="169" t="s">
        <v>168</v>
      </c>
      <c r="E290" s="186" t="s">
        <v>1</v>
      </c>
      <c r="F290" s="187" t="s">
        <v>190</v>
      </c>
      <c r="H290" s="188">
        <v>87.638000000000005</v>
      </c>
      <c r="I290" s="189"/>
      <c r="L290" s="185"/>
      <c r="M290" s="190"/>
      <c r="N290" s="191"/>
      <c r="O290" s="191"/>
      <c r="P290" s="191"/>
      <c r="Q290" s="191"/>
      <c r="R290" s="191"/>
      <c r="S290" s="191"/>
      <c r="T290" s="192"/>
      <c r="AT290" s="186" t="s">
        <v>168</v>
      </c>
      <c r="AU290" s="186" t="s">
        <v>82</v>
      </c>
      <c r="AV290" s="15" t="s">
        <v>164</v>
      </c>
      <c r="AW290" s="15" t="s">
        <v>31</v>
      </c>
      <c r="AX290" s="15" t="s">
        <v>32</v>
      </c>
      <c r="AY290" s="186" t="s">
        <v>157</v>
      </c>
    </row>
    <row r="291" spans="1:65" s="2" customFormat="1" ht="16.5" customHeight="1">
      <c r="A291" s="33"/>
      <c r="B291" s="149"/>
      <c r="C291" s="150" t="s">
        <v>444</v>
      </c>
      <c r="D291" s="150" t="s">
        <v>159</v>
      </c>
      <c r="E291" s="151" t="s">
        <v>364</v>
      </c>
      <c r="F291" s="152" t="s">
        <v>365</v>
      </c>
      <c r="G291" s="153" t="s">
        <v>240</v>
      </c>
      <c r="H291" s="154">
        <v>87.638000000000005</v>
      </c>
      <c r="I291" s="155"/>
      <c r="J291" s="156">
        <f>ROUND(I291*H291,2)</f>
        <v>0</v>
      </c>
      <c r="K291" s="152" t="s">
        <v>163</v>
      </c>
      <c r="L291" s="34"/>
      <c r="M291" s="157" t="s">
        <v>1</v>
      </c>
      <c r="N291" s="158" t="s">
        <v>40</v>
      </c>
      <c r="O291" s="59"/>
      <c r="P291" s="159">
        <f>O291*H291</f>
        <v>0</v>
      </c>
      <c r="Q291" s="159">
        <v>0</v>
      </c>
      <c r="R291" s="159">
        <f>Q291*H291</f>
        <v>0</v>
      </c>
      <c r="S291" s="159">
        <v>0</v>
      </c>
      <c r="T291" s="160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61" t="s">
        <v>164</v>
      </c>
      <c r="AT291" s="161" t="s">
        <v>159</v>
      </c>
      <c r="AU291" s="161" t="s">
        <v>82</v>
      </c>
      <c r="AY291" s="18" t="s">
        <v>157</v>
      </c>
      <c r="BE291" s="162">
        <f>IF(N291="základní",J291,0)</f>
        <v>0</v>
      </c>
      <c r="BF291" s="162">
        <f>IF(N291="snížená",J291,0)</f>
        <v>0</v>
      </c>
      <c r="BG291" s="162">
        <f>IF(N291="zákl. přenesená",J291,0)</f>
        <v>0</v>
      </c>
      <c r="BH291" s="162">
        <f>IF(N291="sníž. přenesená",J291,0)</f>
        <v>0</v>
      </c>
      <c r="BI291" s="162">
        <f>IF(N291="nulová",J291,0)</f>
        <v>0</v>
      </c>
      <c r="BJ291" s="18" t="s">
        <v>32</v>
      </c>
      <c r="BK291" s="162">
        <f>ROUND(I291*H291,2)</f>
        <v>0</v>
      </c>
      <c r="BL291" s="18" t="s">
        <v>164</v>
      </c>
      <c r="BM291" s="161" t="s">
        <v>1775</v>
      </c>
    </row>
    <row r="292" spans="1:65" s="2" customFormat="1">
      <c r="A292" s="33"/>
      <c r="B292" s="34"/>
      <c r="C292" s="33"/>
      <c r="D292" s="163" t="s">
        <v>166</v>
      </c>
      <c r="E292" s="33"/>
      <c r="F292" s="164" t="s">
        <v>367</v>
      </c>
      <c r="G292" s="33"/>
      <c r="H292" s="33"/>
      <c r="I292" s="165"/>
      <c r="J292" s="33"/>
      <c r="K292" s="33"/>
      <c r="L292" s="34"/>
      <c r="M292" s="166"/>
      <c r="N292" s="167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166</v>
      </c>
      <c r="AU292" s="18" t="s">
        <v>82</v>
      </c>
    </row>
    <row r="293" spans="1:65" s="13" customFormat="1">
      <c r="B293" s="168"/>
      <c r="D293" s="169" t="s">
        <v>168</v>
      </c>
      <c r="E293" s="170" t="s">
        <v>1</v>
      </c>
      <c r="F293" s="171" t="s">
        <v>1776</v>
      </c>
      <c r="H293" s="172">
        <v>87.638000000000005</v>
      </c>
      <c r="I293" s="173"/>
      <c r="L293" s="168"/>
      <c r="M293" s="174"/>
      <c r="N293" s="175"/>
      <c r="O293" s="175"/>
      <c r="P293" s="175"/>
      <c r="Q293" s="175"/>
      <c r="R293" s="175"/>
      <c r="S293" s="175"/>
      <c r="T293" s="176"/>
      <c r="AT293" s="170" t="s">
        <v>168</v>
      </c>
      <c r="AU293" s="170" t="s">
        <v>82</v>
      </c>
      <c r="AV293" s="13" t="s">
        <v>82</v>
      </c>
      <c r="AW293" s="13" t="s">
        <v>31</v>
      </c>
      <c r="AX293" s="13" t="s">
        <v>32</v>
      </c>
      <c r="AY293" s="170" t="s">
        <v>157</v>
      </c>
    </row>
    <row r="294" spans="1:65" s="2" customFormat="1" ht="21.75" customHeight="1">
      <c r="A294" s="33"/>
      <c r="B294" s="149"/>
      <c r="C294" s="150" t="s">
        <v>454</v>
      </c>
      <c r="D294" s="150" t="s">
        <v>159</v>
      </c>
      <c r="E294" s="151" t="s">
        <v>351</v>
      </c>
      <c r="F294" s="152" t="s">
        <v>352</v>
      </c>
      <c r="G294" s="153" t="s">
        <v>240</v>
      </c>
      <c r="H294" s="154">
        <v>87.638000000000005</v>
      </c>
      <c r="I294" s="155"/>
      <c r="J294" s="156">
        <f>ROUND(I294*H294,2)</f>
        <v>0</v>
      </c>
      <c r="K294" s="152" t="s">
        <v>163</v>
      </c>
      <c r="L294" s="34"/>
      <c r="M294" s="157" t="s">
        <v>1</v>
      </c>
      <c r="N294" s="158" t="s">
        <v>40</v>
      </c>
      <c r="O294" s="59"/>
      <c r="P294" s="159">
        <f>O294*H294</f>
        <v>0</v>
      </c>
      <c r="Q294" s="159">
        <v>0</v>
      </c>
      <c r="R294" s="159">
        <f>Q294*H294</f>
        <v>0</v>
      </c>
      <c r="S294" s="159">
        <v>0</v>
      </c>
      <c r="T294" s="160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1" t="s">
        <v>164</v>
      </c>
      <c r="AT294" s="161" t="s">
        <v>159</v>
      </c>
      <c r="AU294" s="161" t="s">
        <v>82</v>
      </c>
      <c r="AY294" s="18" t="s">
        <v>157</v>
      </c>
      <c r="BE294" s="162">
        <f>IF(N294="základní",J294,0)</f>
        <v>0</v>
      </c>
      <c r="BF294" s="162">
        <f>IF(N294="snížená",J294,0)</f>
        <v>0</v>
      </c>
      <c r="BG294" s="162">
        <f>IF(N294="zákl. přenesená",J294,0)</f>
        <v>0</v>
      </c>
      <c r="BH294" s="162">
        <f>IF(N294="sníž. přenesená",J294,0)</f>
        <v>0</v>
      </c>
      <c r="BI294" s="162">
        <f>IF(N294="nulová",J294,0)</f>
        <v>0</v>
      </c>
      <c r="BJ294" s="18" t="s">
        <v>32</v>
      </c>
      <c r="BK294" s="162">
        <f>ROUND(I294*H294,2)</f>
        <v>0</v>
      </c>
      <c r="BL294" s="18" t="s">
        <v>164</v>
      </c>
      <c r="BM294" s="161" t="s">
        <v>1777</v>
      </c>
    </row>
    <row r="295" spans="1:65" s="2" customFormat="1">
      <c r="A295" s="33"/>
      <c r="B295" s="34"/>
      <c r="C295" s="33"/>
      <c r="D295" s="163" t="s">
        <v>166</v>
      </c>
      <c r="E295" s="33"/>
      <c r="F295" s="164" t="s">
        <v>354</v>
      </c>
      <c r="G295" s="33"/>
      <c r="H295" s="33"/>
      <c r="I295" s="165"/>
      <c r="J295" s="33"/>
      <c r="K295" s="33"/>
      <c r="L295" s="34"/>
      <c r="M295" s="166"/>
      <c r="N295" s="167"/>
      <c r="O295" s="59"/>
      <c r="P295" s="59"/>
      <c r="Q295" s="59"/>
      <c r="R295" s="59"/>
      <c r="S295" s="59"/>
      <c r="T295" s="60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166</v>
      </c>
      <c r="AU295" s="18" t="s">
        <v>82</v>
      </c>
    </row>
    <row r="296" spans="1:65" s="13" customFormat="1">
      <c r="B296" s="168"/>
      <c r="D296" s="169" t="s">
        <v>168</v>
      </c>
      <c r="E296" s="170" t="s">
        <v>1</v>
      </c>
      <c r="F296" s="171" t="s">
        <v>1776</v>
      </c>
      <c r="H296" s="172">
        <v>87.638000000000005</v>
      </c>
      <c r="I296" s="173"/>
      <c r="L296" s="168"/>
      <c r="M296" s="174"/>
      <c r="N296" s="175"/>
      <c r="O296" s="175"/>
      <c r="P296" s="175"/>
      <c r="Q296" s="175"/>
      <c r="R296" s="175"/>
      <c r="S296" s="175"/>
      <c r="T296" s="176"/>
      <c r="AT296" s="170" t="s">
        <v>168</v>
      </c>
      <c r="AU296" s="170" t="s">
        <v>82</v>
      </c>
      <c r="AV296" s="13" t="s">
        <v>82</v>
      </c>
      <c r="AW296" s="13" t="s">
        <v>31</v>
      </c>
      <c r="AX296" s="13" t="s">
        <v>32</v>
      </c>
      <c r="AY296" s="170" t="s">
        <v>157</v>
      </c>
    </row>
    <row r="297" spans="1:65" s="12" customFormat="1" ht="22.9" customHeight="1">
      <c r="B297" s="136"/>
      <c r="D297" s="137" t="s">
        <v>74</v>
      </c>
      <c r="E297" s="147" t="s">
        <v>219</v>
      </c>
      <c r="F297" s="147" t="s">
        <v>507</v>
      </c>
      <c r="I297" s="139"/>
      <c r="J297" s="148">
        <f>BK297</f>
        <v>0</v>
      </c>
      <c r="L297" s="136"/>
      <c r="M297" s="141"/>
      <c r="N297" s="142"/>
      <c r="O297" s="142"/>
      <c r="P297" s="143">
        <f>SUM(P298:P470)</f>
        <v>0</v>
      </c>
      <c r="Q297" s="142"/>
      <c r="R297" s="143">
        <f>SUM(R298:R470)</f>
        <v>19.276630590000003</v>
      </c>
      <c r="S297" s="142"/>
      <c r="T297" s="144">
        <f>SUM(T298:T470)</f>
        <v>0</v>
      </c>
      <c r="AR297" s="137" t="s">
        <v>32</v>
      </c>
      <c r="AT297" s="145" t="s">
        <v>74</v>
      </c>
      <c r="AU297" s="145" t="s">
        <v>32</v>
      </c>
      <c r="AY297" s="137" t="s">
        <v>157</v>
      </c>
      <c r="BK297" s="146">
        <f>SUM(BK298:BK470)</f>
        <v>0</v>
      </c>
    </row>
    <row r="298" spans="1:65" s="2" customFormat="1" ht="16.5" customHeight="1">
      <c r="A298" s="33"/>
      <c r="B298" s="149"/>
      <c r="C298" s="150" t="s">
        <v>457</v>
      </c>
      <c r="D298" s="150" t="s">
        <v>159</v>
      </c>
      <c r="E298" s="151" t="s">
        <v>1210</v>
      </c>
      <c r="F298" s="152" t="s">
        <v>1211</v>
      </c>
      <c r="G298" s="153" t="s">
        <v>212</v>
      </c>
      <c r="H298" s="154">
        <v>12.36</v>
      </c>
      <c r="I298" s="155"/>
      <c r="J298" s="156">
        <f>ROUND(I298*H298,2)</f>
        <v>0</v>
      </c>
      <c r="K298" s="152" t="s">
        <v>163</v>
      </c>
      <c r="L298" s="34"/>
      <c r="M298" s="157" t="s">
        <v>1</v>
      </c>
      <c r="N298" s="158" t="s">
        <v>40</v>
      </c>
      <c r="O298" s="59"/>
      <c r="P298" s="159">
        <f>O298*H298</f>
        <v>0</v>
      </c>
      <c r="Q298" s="159">
        <v>0</v>
      </c>
      <c r="R298" s="159">
        <f>Q298*H298</f>
        <v>0</v>
      </c>
      <c r="S298" s="159">
        <v>0</v>
      </c>
      <c r="T298" s="16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1" t="s">
        <v>164</v>
      </c>
      <c r="AT298" s="161" t="s">
        <v>159</v>
      </c>
      <c r="AU298" s="161" t="s">
        <v>82</v>
      </c>
      <c r="AY298" s="18" t="s">
        <v>157</v>
      </c>
      <c r="BE298" s="162">
        <f>IF(N298="základní",J298,0)</f>
        <v>0</v>
      </c>
      <c r="BF298" s="162">
        <f>IF(N298="snížená",J298,0)</f>
        <v>0</v>
      </c>
      <c r="BG298" s="162">
        <f>IF(N298="zákl. přenesená",J298,0)</f>
        <v>0</v>
      </c>
      <c r="BH298" s="162">
        <f>IF(N298="sníž. přenesená",J298,0)</f>
        <v>0</v>
      </c>
      <c r="BI298" s="162">
        <f>IF(N298="nulová",J298,0)</f>
        <v>0</v>
      </c>
      <c r="BJ298" s="18" t="s">
        <v>32</v>
      </c>
      <c r="BK298" s="162">
        <f>ROUND(I298*H298,2)</f>
        <v>0</v>
      </c>
      <c r="BL298" s="18" t="s">
        <v>164</v>
      </c>
      <c r="BM298" s="161" t="s">
        <v>1778</v>
      </c>
    </row>
    <row r="299" spans="1:65" s="2" customFormat="1">
      <c r="A299" s="33"/>
      <c r="B299" s="34"/>
      <c r="C299" s="33"/>
      <c r="D299" s="163" t="s">
        <v>166</v>
      </c>
      <c r="E299" s="33"/>
      <c r="F299" s="164" t="s">
        <v>1213</v>
      </c>
      <c r="G299" s="33"/>
      <c r="H299" s="33"/>
      <c r="I299" s="165"/>
      <c r="J299" s="33"/>
      <c r="K299" s="33"/>
      <c r="L299" s="34"/>
      <c r="M299" s="166"/>
      <c r="N299" s="167"/>
      <c r="O299" s="59"/>
      <c r="P299" s="59"/>
      <c r="Q299" s="59"/>
      <c r="R299" s="59"/>
      <c r="S299" s="59"/>
      <c r="T299" s="60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166</v>
      </c>
      <c r="AU299" s="18" t="s">
        <v>82</v>
      </c>
    </row>
    <row r="300" spans="1:65" s="13" customFormat="1">
      <c r="B300" s="168"/>
      <c r="D300" s="169" t="s">
        <v>168</v>
      </c>
      <c r="E300" s="170" t="s">
        <v>1</v>
      </c>
      <c r="F300" s="171" t="s">
        <v>1762</v>
      </c>
      <c r="H300" s="172">
        <v>12.36</v>
      </c>
      <c r="I300" s="173"/>
      <c r="L300" s="168"/>
      <c r="M300" s="174"/>
      <c r="N300" s="175"/>
      <c r="O300" s="175"/>
      <c r="P300" s="175"/>
      <c r="Q300" s="175"/>
      <c r="R300" s="175"/>
      <c r="S300" s="175"/>
      <c r="T300" s="176"/>
      <c r="AT300" s="170" t="s">
        <v>168</v>
      </c>
      <c r="AU300" s="170" t="s">
        <v>82</v>
      </c>
      <c r="AV300" s="13" t="s">
        <v>82</v>
      </c>
      <c r="AW300" s="13" t="s">
        <v>31</v>
      </c>
      <c r="AX300" s="13" t="s">
        <v>32</v>
      </c>
      <c r="AY300" s="170" t="s">
        <v>157</v>
      </c>
    </row>
    <row r="301" spans="1:65" s="2" customFormat="1" ht="24.2" customHeight="1">
      <c r="A301" s="33"/>
      <c r="B301" s="149"/>
      <c r="C301" s="201" t="s">
        <v>459</v>
      </c>
      <c r="D301" s="201" t="s">
        <v>338</v>
      </c>
      <c r="E301" s="202" t="s">
        <v>1779</v>
      </c>
      <c r="F301" s="203" t="s">
        <v>1216</v>
      </c>
      <c r="G301" s="204" t="s">
        <v>212</v>
      </c>
      <c r="H301" s="205">
        <v>12.484</v>
      </c>
      <c r="I301" s="206"/>
      <c r="J301" s="207">
        <f>ROUND(I301*H301,2)</f>
        <v>0</v>
      </c>
      <c r="K301" s="203" t="s">
        <v>1</v>
      </c>
      <c r="L301" s="208"/>
      <c r="M301" s="209" t="s">
        <v>1</v>
      </c>
      <c r="N301" s="210" t="s">
        <v>40</v>
      </c>
      <c r="O301" s="59"/>
      <c r="P301" s="159">
        <f>O301*H301</f>
        <v>0</v>
      </c>
      <c r="Q301" s="159">
        <v>1.4930000000000001E-2</v>
      </c>
      <c r="R301" s="159">
        <f>Q301*H301</f>
        <v>0.18638612000000002</v>
      </c>
      <c r="S301" s="159">
        <v>0</v>
      </c>
      <c r="T301" s="160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1" t="s">
        <v>219</v>
      </c>
      <c r="AT301" s="161" t="s">
        <v>338</v>
      </c>
      <c r="AU301" s="161" t="s">
        <v>82</v>
      </c>
      <c r="AY301" s="18" t="s">
        <v>157</v>
      </c>
      <c r="BE301" s="162">
        <f>IF(N301="základní",J301,0)</f>
        <v>0</v>
      </c>
      <c r="BF301" s="162">
        <f>IF(N301="snížená",J301,0)</f>
        <v>0</v>
      </c>
      <c r="BG301" s="162">
        <f>IF(N301="zákl. přenesená",J301,0)</f>
        <v>0</v>
      </c>
      <c r="BH301" s="162">
        <f>IF(N301="sníž. přenesená",J301,0)</f>
        <v>0</v>
      </c>
      <c r="BI301" s="162">
        <f>IF(N301="nulová",J301,0)</f>
        <v>0</v>
      </c>
      <c r="BJ301" s="18" t="s">
        <v>32</v>
      </c>
      <c r="BK301" s="162">
        <f>ROUND(I301*H301,2)</f>
        <v>0</v>
      </c>
      <c r="BL301" s="18" t="s">
        <v>164</v>
      </c>
      <c r="BM301" s="161" t="s">
        <v>1780</v>
      </c>
    </row>
    <row r="302" spans="1:65" s="13" customFormat="1">
      <c r="B302" s="168"/>
      <c r="D302" s="169" t="s">
        <v>168</v>
      </c>
      <c r="E302" s="170" t="s">
        <v>1</v>
      </c>
      <c r="F302" s="171" t="s">
        <v>1781</v>
      </c>
      <c r="H302" s="172">
        <v>12.484</v>
      </c>
      <c r="I302" s="173"/>
      <c r="L302" s="168"/>
      <c r="M302" s="174"/>
      <c r="N302" s="175"/>
      <c r="O302" s="175"/>
      <c r="P302" s="175"/>
      <c r="Q302" s="175"/>
      <c r="R302" s="175"/>
      <c r="S302" s="175"/>
      <c r="T302" s="176"/>
      <c r="AT302" s="170" t="s">
        <v>168</v>
      </c>
      <c r="AU302" s="170" t="s">
        <v>82</v>
      </c>
      <c r="AV302" s="13" t="s">
        <v>82</v>
      </c>
      <c r="AW302" s="13" t="s">
        <v>31</v>
      </c>
      <c r="AX302" s="13" t="s">
        <v>75</v>
      </c>
      <c r="AY302" s="170" t="s">
        <v>157</v>
      </c>
    </row>
    <row r="303" spans="1:65" s="15" customFormat="1">
      <c r="B303" s="185"/>
      <c r="D303" s="169" t="s">
        <v>168</v>
      </c>
      <c r="E303" s="186" t="s">
        <v>1</v>
      </c>
      <c r="F303" s="187" t="s">
        <v>190</v>
      </c>
      <c r="H303" s="188">
        <v>12.484</v>
      </c>
      <c r="I303" s="189"/>
      <c r="L303" s="185"/>
      <c r="M303" s="190"/>
      <c r="N303" s="191"/>
      <c r="O303" s="191"/>
      <c r="P303" s="191"/>
      <c r="Q303" s="191"/>
      <c r="R303" s="191"/>
      <c r="S303" s="191"/>
      <c r="T303" s="192"/>
      <c r="AT303" s="186" t="s">
        <v>168</v>
      </c>
      <c r="AU303" s="186" t="s">
        <v>82</v>
      </c>
      <c r="AV303" s="15" t="s">
        <v>164</v>
      </c>
      <c r="AW303" s="15" t="s">
        <v>31</v>
      </c>
      <c r="AX303" s="15" t="s">
        <v>32</v>
      </c>
      <c r="AY303" s="186" t="s">
        <v>157</v>
      </c>
    </row>
    <row r="304" spans="1:65" s="2" customFormat="1" ht="16.5" customHeight="1">
      <c r="A304" s="33"/>
      <c r="B304" s="149"/>
      <c r="C304" s="150" t="s">
        <v>469</v>
      </c>
      <c r="D304" s="150" t="s">
        <v>159</v>
      </c>
      <c r="E304" s="151" t="s">
        <v>1231</v>
      </c>
      <c r="F304" s="152" t="s">
        <v>1232</v>
      </c>
      <c r="G304" s="153" t="s">
        <v>398</v>
      </c>
      <c r="H304" s="154">
        <v>5</v>
      </c>
      <c r="I304" s="155"/>
      <c r="J304" s="156">
        <f>ROUND(I304*H304,2)</f>
        <v>0</v>
      </c>
      <c r="K304" s="152" t="s">
        <v>1</v>
      </c>
      <c r="L304" s="34"/>
      <c r="M304" s="157" t="s">
        <v>1</v>
      </c>
      <c r="N304" s="158" t="s">
        <v>40</v>
      </c>
      <c r="O304" s="59"/>
      <c r="P304" s="159">
        <f>O304*H304</f>
        <v>0</v>
      </c>
      <c r="Q304" s="159">
        <v>0</v>
      </c>
      <c r="R304" s="159">
        <f>Q304*H304</f>
        <v>0</v>
      </c>
      <c r="S304" s="159">
        <v>0</v>
      </c>
      <c r="T304" s="160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1" t="s">
        <v>164</v>
      </c>
      <c r="AT304" s="161" t="s">
        <v>159</v>
      </c>
      <c r="AU304" s="161" t="s">
        <v>82</v>
      </c>
      <c r="AY304" s="18" t="s">
        <v>157</v>
      </c>
      <c r="BE304" s="162">
        <f>IF(N304="základní",J304,0)</f>
        <v>0</v>
      </c>
      <c r="BF304" s="162">
        <f>IF(N304="snížená",J304,0)</f>
        <v>0</v>
      </c>
      <c r="BG304" s="162">
        <f>IF(N304="zákl. přenesená",J304,0)</f>
        <v>0</v>
      </c>
      <c r="BH304" s="162">
        <f>IF(N304="sníž. přenesená",J304,0)</f>
        <v>0</v>
      </c>
      <c r="BI304" s="162">
        <f>IF(N304="nulová",J304,0)</f>
        <v>0</v>
      </c>
      <c r="BJ304" s="18" t="s">
        <v>32</v>
      </c>
      <c r="BK304" s="162">
        <f>ROUND(I304*H304,2)</f>
        <v>0</v>
      </c>
      <c r="BL304" s="18" t="s">
        <v>164</v>
      </c>
      <c r="BM304" s="161" t="s">
        <v>1782</v>
      </c>
    </row>
    <row r="305" spans="1:65" s="13" customFormat="1">
      <c r="B305" s="168"/>
      <c r="D305" s="169" t="s">
        <v>168</v>
      </c>
      <c r="E305" s="170" t="s">
        <v>1</v>
      </c>
      <c r="F305" s="171" t="s">
        <v>1783</v>
      </c>
      <c r="H305" s="172">
        <v>2</v>
      </c>
      <c r="I305" s="173"/>
      <c r="L305" s="168"/>
      <c r="M305" s="174"/>
      <c r="N305" s="175"/>
      <c r="O305" s="175"/>
      <c r="P305" s="175"/>
      <c r="Q305" s="175"/>
      <c r="R305" s="175"/>
      <c r="S305" s="175"/>
      <c r="T305" s="176"/>
      <c r="AT305" s="170" t="s">
        <v>168</v>
      </c>
      <c r="AU305" s="170" t="s">
        <v>82</v>
      </c>
      <c r="AV305" s="13" t="s">
        <v>82</v>
      </c>
      <c r="AW305" s="13" t="s">
        <v>31</v>
      </c>
      <c r="AX305" s="13" t="s">
        <v>75</v>
      </c>
      <c r="AY305" s="170" t="s">
        <v>157</v>
      </c>
    </row>
    <row r="306" spans="1:65" s="13" customFormat="1">
      <c r="B306" s="168"/>
      <c r="D306" s="169" t="s">
        <v>168</v>
      </c>
      <c r="E306" s="170" t="s">
        <v>1</v>
      </c>
      <c r="F306" s="171" t="s">
        <v>1784</v>
      </c>
      <c r="H306" s="172">
        <v>3</v>
      </c>
      <c r="I306" s="173"/>
      <c r="L306" s="168"/>
      <c r="M306" s="174"/>
      <c r="N306" s="175"/>
      <c r="O306" s="175"/>
      <c r="P306" s="175"/>
      <c r="Q306" s="175"/>
      <c r="R306" s="175"/>
      <c r="S306" s="175"/>
      <c r="T306" s="176"/>
      <c r="AT306" s="170" t="s">
        <v>168</v>
      </c>
      <c r="AU306" s="170" t="s">
        <v>82</v>
      </c>
      <c r="AV306" s="13" t="s">
        <v>82</v>
      </c>
      <c r="AW306" s="13" t="s">
        <v>31</v>
      </c>
      <c r="AX306" s="13" t="s">
        <v>75</v>
      </c>
      <c r="AY306" s="170" t="s">
        <v>157</v>
      </c>
    </row>
    <row r="307" spans="1:65" s="15" customFormat="1">
      <c r="B307" s="185"/>
      <c r="D307" s="169" t="s">
        <v>168</v>
      </c>
      <c r="E307" s="186" t="s">
        <v>1</v>
      </c>
      <c r="F307" s="187" t="s">
        <v>190</v>
      </c>
      <c r="H307" s="188">
        <v>5</v>
      </c>
      <c r="I307" s="189"/>
      <c r="L307" s="185"/>
      <c r="M307" s="190"/>
      <c r="N307" s="191"/>
      <c r="O307" s="191"/>
      <c r="P307" s="191"/>
      <c r="Q307" s="191"/>
      <c r="R307" s="191"/>
      <c r="S307" s="191"/>
      <c r="T307" s="192"/>
      <c r="AT307" s="186" t="s">
        <v>168</v>
      </c>
      <c r="AU307" s="186" t="s">
        <v>82</v>
      </c>
      <c r="AV307" s="15" t="s">
        <v>164</v>
      </c>
      <c r="AW307" s="15" t="s">
        <v>31</v>
      </c>
      <c r="AX307" s="15" t="s">
        <v>32</v>
      </c>
      <c r="AY307" s="186" t="s">
        <v>157</v>
      </c>
    </row>
    <row r="308" spans="1:65" s="2" customFormat="1" ht="16.5" customHeight="1">
      <c r="A308" s="33"/>
      <c r="B308" s="149"/>
      <c r="C308" s="201" t="s">
        <v>474</v>
      </c>
      <c r="D308" s="201" t="s">
        <v>338</v>
      </c>
      <c r="E308" s="202" t="s">
        <v>1236</v>
      </c>
      <c r="F308" s="203" t="s">
        <v>1237</v>
      </c>
      <c r="G308" s="204" t="s">
        <v>398</v>
      </c>
      <c r="H308" s="205">
        <v>5.05</v>
      </c>
      <c r="I308" s="206"/>
      <c r="J308" s="207">
        <f>ROUND(I308*H308,2)</f>
        <v>0</v>
      </c>
      <c r="K308" s="203" t="s">
        <v>1</v>
      </c>
      <c r="L308" s="208"/>
      <c r="M308" s="209" t="s">
        <v>1</v>
      </c>
      <c r="N308" s="210" t="s">
        <v>40</v>
      </c>
      <c r="O308" s="59"/>
      <c r="P308" s="159">
        <f>O308*H308</f>
        <v>0</v>
      </c>
      <c r="Q308" s="159">
        <v>4.0000000000000002E-4</v>
      </c>
      <c r="R308" s="159">
        <f>Q308*H308</f>
        <v>2.0200000000000001E-3</v>
      </c>
      <c r="S308" s="159">
        <v>0</v>
      </c>
      <c r="T308" s="160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1" t="s">
        <v>219</v>
      </c>
      <c r="AT308" s="161" t="s">
        <v>338</v>
      </c>
      <c r="AU308" s="161" t="s">
        <v>82</v>
      </c>
      <c r="AY308" s="18" t="s">
        <v>157</v>
      </c>
      <c r="BE308" s="162">
        <f>IF(N308="základní",J308,0)</f>
        <v>0</v>
      </c>
      <c r="BF308" s="162">
        <f>IF(N308="snížená",J308,0)</f>
        <v>0</v>
      </c>
      <c r="BG308" s="162">
        <f>IF(N308="zákl. přenesená",J308,0)</f>
        <v>0</v>
      </c>
      <c r="BH308" s="162">
        <f>IF(N308="sníž. přenesená",J308,0)</f>
        <v>0</v>
      </c>
      <c r="BI308" s="162">
        <f>IF(N308="nulová",J308,0)</f>
        <v>0</v>
      </c>
      <c r="BJ308" s="18" t="s">
        <v>32</v>
      </c>
      <c r="BK308" s="162">
        <f>ROUND(I308*H308,2)</f>
        <v>0</v>
      </c>
      <c r="BL308" s="18" t="s">
        <v>164</v>
      </c>
      <c r="BM308" s="161" t="s">
        <v>1785</v>
      </c>
    </row>
    <row r="309" spans="1:65" s="2" customFormat="1" ht="19.5">
      <c r="A309" s="33"/>
      <c r="B309" s="34"/>
      <c r="C309" s="33"/>
      <c r="D309" s="169" t="s">
        <v>177</v>
      </c>
      <c r="E309" s="33"/>
      <c r="F309" s="177" t="s">
        <v>1239</v>
      </c>
      <c r="G309" s="33"/>
      <c r="H309" s="33"/>
      <c r="I309" s="165"/>
      <c r="J309" s="33"/>
      <c r="K309" s="33"/>
      <c r="L309" s="34"/>
      <c r="M309" s="166"/>
      <c r="N309" s="167"/>
      <c r="O309" s="59"/>
      <c r="P309" s="59"/>
      <c r="Q309" s="59"/>
      <c r="R309" s="59"/>
      <c r="S309" s="59"/>
      <c r="T309" s="60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177</v>
      </c>
      <c r="AU309" s="18" t="s">
        <v>82</v>
      </c>
    </row>
    <row r="310" spans="1:65" s="13" customFormat="1">
      <c r="B310" s="168"/>
      <c r="D310" s="169" t="s">
        <v>168</v>
      </c>
      <c r="E310" s="170" t="s">
        <v>1</v>
      </c>
      <c r="F310" s="171" t="s">
        <v>483</v>
      </c>
      <c r="H310" s="172">
        <v>5.05</v>
      </c>
      <c r="I310" s="173"/>
      <c r="L310" s="168"/>
      <c r="M310" s="174"/>
      <c r="N310" s="175"/>
      <c r="O310" s="175"/>
      <c r="P310" s="175"/>
      <c r="Q310" s="175"/>
      <c r="R310" s="175"/>
      <c r="S310" s="175"/>
      <c r="T310" s="176"/>
      <c r="AT310" s="170" t="s">
        <v>168</v>
      </c>
      <c r="AU310" s="170" t="s">
        <v>82</v>
      </c>
      <c r="AV310" s="13" t="s">
        <v>82</v>
      </c>
      <c r="AW310" s="13" t="s">
        <v>31</v>
      </c>
      <c r="AX310" s="13" t="s">
        <v>75</v>
      </c>
      <c r="AY310" s="170" t="s">
        <v>157</v>
      </c>
    </row>
    <row r="311" spans="1:65" s="15" customFormat="1">
      <c r="B311" s="185"/>
      <c r="D311" s="169" t="s">
        <v>168</v>
      </c>
      <c r="E311" s="186" t="s">
        <v>1</v>
      </c>
      <c r="F311" s="187" t="s">
        <v>190</v>
      </c>
      <c r="H311" s="188">
        <v>5.05</v>
      </c>
      <c r="I311" s="189"/>
      <c r="L311" s="185"/>
      <c r="M311" s="190"/>
      <c r="N311" s="191"/>
      <c r="O311" s="191"/>
      <c r="P311" s="191"/>
      <c r="Q311" s="191"/>
      <c r="R311" s="191"/>
      <c r="S311" s="191"/>
      <c r="T311" s="192"/>
      <c r="AT311" s="186" t="s">
        <v>168</v>
      </c>
      <c r="AU311" s="186" t="s">
        <v>82</v>
      </c>
      <c r="AV311" s="15" t="s">
        <v>164</v>
      </c>
      <c r="AW311" s="15" t="s">
        <v>31</v>
      </c>
      <c r="AX311" s="15" t="s">
        <v>32</v>
      </c>
      <c r="AY311" s="186" t="s">
        <v>157</v>
      </c>
    </row>
    <row r="312" spans="1:65" s="2" customFormat="1" ht="16.5" customHeight="1">
      <c r="A312" s="33"/>
      <c r="B312" s="149"/>
      <c r="C312" s="201" t="s">
        <v>479</v>
      </c>
      <c r="D312" s="201" t="s">
        <v>338</v>
      </c>
      <c r="E312" s="202" t="s">
        <v>1241</v>
      </c>
      <c r="F312" s="203" t="s">
        <v>1242</v>
      </c>
      <c r="G312" s="204" t="s">
        <v>398</v>
      </c>
      <c r="H312" s="205">
        <v>5.05</v>
      </c>
      <c r="I312" s="206"/>
      <c r="J312" s="207">
        <f>ROUND(I312*H312,2)</f>
        <v>0</v>
      </c>
      <c r="K312" s="203" t="s">
        <v>1</v>
      </c>
      <c r="L312" s="208"/>
      <c r="M312" s="209" t="s">
        <v>1</v>
      </c>
      <c r="N312" s="210" t="s">
        <v>40</v>
      </c>
      <c r="O312" s="59"/>
      <c r="P312" s="159">
        <f>O312*H312</f>
        <v>0</v>
      </c>
      <c r="Q312" s="159">
        <v>1E-4</v>
      </c>
      <c r="R312" s="159">
        <f>Q312*H312</f>
        <v>5.0500000000000002E-4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219</v>
      </c>
      <c r="AT312" s="161" t="s">
        <v>338</v>
      </c>
      <c r="AU312" s="161" t="s">
        <v>82</v>
      </c>
      <c r="AY312" s="18" t="s">
        <v>157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32</v>
      </c>
      <c r="BK312" s="162">
        <f>ROUND(I312*H312,2)</f>
        <v>0</v>
      </c>
      <c r="BL312" s="18" t="s">
        <v>164</v>
      </c>
      <c r="BM312" s="161" t="s">
        <v>1786</v>
      </c>
    </row>
    <row r="313" spans="1:65" s="13" customFormat="1">
      <c r="B313" s="168"/>
      <c r="D313" s="169" t="s">
        <v>168</v>
      </c>
      <c r="E313" s="170" t="s">
        <v>1</v>
      </c>
      <c r="F313" s="171" t="s">
        <v>483</v>
      </c>
      <c r="H313" s="172">
        <v>5.05</v>
      </c>
      <c r="I313" s="173"/>
      <c r="L313" s="168"/>
      <c r="M313" s="174"/>
      <c r="N313" s="175"/>
      <c r="O313" s="175"/>
      <c r="P313" s="175"/>
      <c r="Q313" s="175"/>
      <c r="R313" s="175"/>
      <c r="S313" s="175"/>
      <c r="T313" s="176"/>
      <c r="AT313" s="170" t="s">
        <v>168</v>
      </c>
      <c r="AU313" s="170" t="s">
        <v>82</v>
      </c>
      <c r="AV313" s="13" t="s">
        <v>82</v>
      </c>
      <c r="AW313" s="13" t="s">
        <v>31</v>
      </c>
      <c r="AX313" s="13" t="s">
        <v>75</v>
      </c>
      <c r="AY313" s="170" t="s">
        <v>157</v>
      </c>
    </row>
    <row r="314" spans="1:65" s="15" customFormat="1">
      <c r="B314" s="185"/>
      <c r="D314" s="169" t="s">
        <v>168</v>
      </c>
      <c r="E314" s="186" t="s">
        <v>1</v>
      </c>
      <c r="F314" s="187" t="s">
        <v>190</v>
      </c>
      <c r="H314" s="188">
        <v>5.05</v>
      </c>
      <c r="I314" s="189"/>
      <c r="L314" s="185"/>
      <c r="M314" s="190"/>
      <c r="N314" s="191"/>
      <c r="O314" s="191"/>
      <c r="P314" s="191"/>
      <c r="Q314" s="191"/>
      <c r="R314" s="191"/>
      <c r="S314" s="191"/>
      <c r="T314" s="192"/>
      <c r="AT314" s="186" t="s">
        <v>168</v>
      </c>
      <c r="AU314" s="186" t="s">
        <v>82</v>
      </c>
      <c r="AV314" s="15" t="s">
        <v>164</v>
      </c>
      <c r="AW314" s="15" t="s">
        <v>31</v>
      </c>
      <c r="AX314" s="15" t="s">
        <v>32</v>
      </c>
      <c r="AY314" s="186" t="s">
        <v>157</v>
      </c>
    </row>
    <row r="315" spans="1:65" s="2" customFormat="1" ht="16.5" customHeight="1">
      <c r="A315" s="33"/>
      <c r="B315" s="149"/>
      <c r="C315" s="150" t="s">
        <v>484</v>
      </c>
      <c r="D315" s="150" t="s">
        <v>159</v>
      </c>
      <c r="E315" s="151" t="s">
        <v>1304</v>
      </c>
      <c r="F315" s="152" t="s">
        <v>1305</v>
      </c>
      <c r="G315" s="153" t="s">
        <v>398</v>
      </c>
      <c r="H315" s="154">
        <v>2</v>
      </c>
      <c r="I315" s="155"/>
      <c r="J315" s="156">
        <f>ROUND(I315*H315,2)</f>
        <v>0</v>
      </c>
      <c r="K315" s="152" t="s">
        <v>163</v>
      </c>
      <c r="L315" s="34"/>
      <c r="M315" s="157" t="s">
        <v>1</v>
      </c>
      <c r="N315" s="158" t="s">
        <v>40</v>
      </c>
      <c r="O315" s="59"/>
      <c r="P315" s="159">
        <f>O315*H315</f>
        <v>0</v>
      </c>
      <c r="Q315" s="159">
        <v>0</v>
      </c>
      <c r="R315" s="159">
        <f>Q315*H315</f>
        <v>0</v>
      </c>
      <c r="S315" s="159">
        <v>0</v>
      </c>
      <c r="T315" s="160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1" t="s">
        <v>164</v>
      </c>
      <c r="AT315" s="161" t="s">
        <v>159</v>
      </c>
      <c r="AU315" s="161" t="s">
        <v>82</v>
      </c>
      <c r="AY315" s="18" t="s">
        <v>157</v>
      </c>
      <c r="BE315" s="162">
        <f>IF(N315="základní",J315,0)</f>
        <v>0</v>
      </c>
      <c r="BF315" s="162">
        <f>IF(N315="snížená",J315,0)</f>
        <v>0</v>
      </c>
      <c r="BG315" s="162">
        <f>IF(N315="zákl. přenesená",J315,0)</f>
        <v>0</v>
      </c>
      <c r="BH315" s="162">
        <f>IF(N315="sníž. přenesená",J315,0)</f>
        <v>0</v>
      </c>
      <c r="BI315" s="162">
        <f>IF(N315="nulová",J315,0)</f>
        <v>0</v>
      </c>
      <c r="BJ315" s="18" t="s">
        <v>32</v>
      </c>
      <c r="BK315" s="162">
        <f>ROUND(I315*H315,2)</f>
        <v>0</v>
      </c>
      <c r="BL315" s="18" t="s">
        <v>164</v>
      </c>
      <c r="BM315" s="161" t="s">
        <v>1787</v>
      </c>
    </row>
    <row r="316" spans="1:65" s="2" customFormat="1">
      <c r="A316" s="33"/>
      <c r="B316" s="34"/>
      <c r="C316" s="33"/>
      <c r="D316" s="163" t="s">
        <v>166</v>
      </c>
      <c r="E316" s="33"/>
      <c r="F316" s="164" t="s">
        <v>1307</v>
      </c>
      <c r="G316" s="33"/>
      <c r="H316" s="33"/>
      <c r="I316" s="165"/>
      <c r="J316" s="33"/>
      <c r="K316" s="33"/>
      <c r="L316" s="34"/>
      <c r="M316" s="166"/>
      <c r="N316" s="167"/>
      <c r="O316" s="59"/>
      <c r="P316" s="59"/>
      <c r="Q316" s="59"/>
      <c r="R316" s="59"/>
      <c r="S316" s="59"/>
      <c r="T316" s="60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166</v>
      </c>
      <c r="AU316" s="18" t="s">
        <v>82</v>
      </c>
    </row>
    <row r="317" spans="1:65" s="13" customFormat="1">
      <c r="B317" s="168"/>
      <c r="D317" s="169" t="s">
        <v>168</v>
      </c>
      <c r="E317" s="170" t="s">
        <v>1</v>
      </c>
      <c r="F317" s="171" t="s">
        <v>82</v>
      </c>
      <c r="H317" s="172">
        <v>2</v>
      </c>
      <c r="I317" s="173"/>
      <c r="L317" s="168"/>
      <c r="M317" s="174"/>
      <c r="N317" s="175"/>
      <c r="O317" s="175"/>
      <c r="P317" s="175"/>
      <c r="Q317" s="175"/>
      <c r="R317" s="175"/>
      <c r="S317" s="175"/>
      <c r="T317" s="176"/>
      <c r="AT317" s="170" t="s">
        <v>168</v>
      </c>
      <c r="AU317" s="170" t="s">
        <v>82</v>
      </c>
      <c r="AV317" s="13" t="s">
        <v>82</v>
      </c>
      <c r="AW317" s="13" t="s">
        <v>31</v>
      </c>
      <c r="AX317" s="13" t="s">
        <v>32</v>
      </c>
      <c r="AY317" s="170" t="s">
        <v>157</v>
      </c>
    </row>
    <row r="318" spans="1:65" s="2" customFormat="1" ht="16.5" customHeight="1">
      <c r="A318" s="33"/>
      <c r="B318" s="149"/>
      <c r="C318" s="201" t="s">
        <v>489</v>
      </c>
      <c r="D318" s="201" t="s">
        <v>338</v>
      </c>
      <c r="E318" s="202" t="s">
        <v>1312</v>
      </c>
      <c r="F318" s="203" t="s">
        <v>1313</v>
      </c>
      <c r="G318" s="204" t="s">
        <v>398</v>
      </c>
      <c r="H318" s="205">
        <v>2.02</v>
      </c>
      <c r="I318" s="206"/>
      <c r="J318" s="207">
        <f>ROUND(I318*H318,2)</f>
        <v>0</v>
      </c>
      <c r="K318" s="203" t="s">
        <v>1</v>
      </c>
      <c r="L318" s="208"/>
      <c r="M318" s="209" t="s">
        <v>1</v>
      </c>
      <c r="N318" s="210" t="s">
        <v>40</v>
      </c>
      <c r="O318" s="59"/>
      <c r="P318" s="159">
        <f>O318*H318</f>
        <v>0</v>
      </c>
      <c r="Q318" s="159">
        <v>1.01E-2</v>
      </c>
      <c r="R318" s="159">
        <f>Q318*H318</f>
        <v>2.0402E-2</v>
      </c>
      <c r="S318" s="159">
        <v>0</v>
      </c>
      <c r="T318" s="16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1" t="s">
        <v>219</v>
      </c>
      <c r="AT318" s="161" t="s">
        <v>338</v>
      </c>
      <c r="AU318" s="161" t="s">
        <v>82</v>
      </c>
      <c r="AY318" s="18" t="s">
        <v>157</v>
      </c>
      <c r="BE318" s="162">
        <f>IF(N318="základní",J318,0)</f>
        <v>0</v>
      </c>
      <c r="BF318" s="162">
        <f>IF(N318="snížená",J318,0)</f>
        <v>0</v>
      </c>
      <c r="BG318" s="162">
        <f>IF(N318="zákl. přenesená",J318,0)</f>
        <v>0</v>
      </c>
      <c r="BH318" s="162">
        <f>IF(N318="sníž. přenesená",J318,0)</f>
        <v>0</v>
      </c>
      <c r="BI318" s="162">
        <f>IF(N318="nulová",J318,0)</f>
        <v>0</v>
      </c>
      <c r="BJ318" s="18" t="s">
        <v>32</v>
      </c>
      <c r="BK318" s="162">
        <f>ROUND(I318*H318,2)</f>
        <v>0</v>
      </c>
      <c r="BL318" s="18" t="s">
        <v>164</v>
      </c>
      <c r="BM318" s="161" t="s">
        <v>1788</v>
      </c>
    </row>
    <row r="319" spans="1:65" s="13" customFormat="1">
      <c r="B319" s="168"/>
      <c r="D319" s="169" t="s">
        <v>168</v>
      </c>
      <c r="E319" s="170" t="s">
        <v>1</v>
      </c>
      <c r="F319" s="171" t="s">
        <v>1252</v>
      </c>
      <c r="H319" s="172">
        <v>2.02</v>
      </c>
      <c r="I319" s="173"/>
      <c r="L319" s="168"/>
      <c r="M319" s="174"/>
      <c r="N319" s="175"/>
      <c r="O319" s="175"/>
      <c r="P319" s="175"/>
      <c r="Q319" s="175"/>
      <c r="R319" s="175"/>
      <c r="S319" s="175"/>
      <c r="T319" s="176"/>
      <c r="AT319" s="170" t="s">
        <v>168</v>
      </c>
      <c r="AU319" s="170" t="s">
        <v>82</v>
      </c>
      <c r="AV319" s="13" t="s">
        <v>82</v>
      </c>
      <c r="AW319" s="13" t="s">
        <v>31</v>
      </c>
      <c r="AX319" s="13" t="s">
        <v>75</v>
      </c>
      <c r="AY319" s="170" t="s">
        <v>157</v>
      </c>
    </row>
    <row r="320" spans="1:65" s="15" customFormat="1">
      <c r="B320" s="185"/>
      <c r="D320" s="169" t="s">
        <v>168</v>
      </c>
      <c r="E320" s="186" t="s">
        <v>1</v>
      </c>
      <c r="F320" s="187" t="s">
        <v>190</v>
      </c>
      <c r="H320" s="188">
        <v>2.02</v>
      </c>
      <c r="I320" s="189"/>
      <c r="L320" s="185"/>
      <c r="M320" s="190"/>
      <c r="N320" s="191"/>
      <c r="O320" s="191"/>
      <c r="P320" s="191"/>
      <c r="Q320" s="191"/>
      <c r="R320" s="191"/>
      <c r="S320" s="191"/>
      <c r="T320" s="192"/>
      <c r="AT320" s="186" t="s">
        <v>168</v>
      </c>
      <c r="AU320" s="186" t="s">
        <v>82</v>
      </c>
      <c r="AV320" s="15" t="s">
        <v>164</v>
      </c>
      <c r="AW320" s="15" t="s">
        <v>31</v>
      </c>
      <c r="AX320" s="15" t="s">
        <v>32</v>
      </c>
      <c r="AY320" s="186" t="s">
        <v>157</v>
      </c>
    </row>
    <row r="321" spans="1:65" s="2" customFormat="1" ht="16.5" customHeight="1">
      <c r="A321" s="33"/>
      <c r="B321" s="149"/>
      <c r="C321" s="150" t="s">
        <v>493</v>
      </c>
      <c r="D321" s="150" t="s">
        <v>159</v>
      </c>
      <c r="E321" s="151" t="s">
        <v>1321</v>
      </c>
      <c r="F321" s="152" t="s">
        <v>1322</v>
      </c>
      <c r="G321" s="153" t="s">
        <v>398</v>
      </c>
      <c r="H321" s="154">
        <v>2</v>
      </c>
      <c r="I321" s="155"/>
      <c r="J321" s="156">
        <f>ROUND(I321*H321,2)</f>
        <v>0</v>
      </c>
      <c r="K321" s="152" t="s">
        <v>163</v>
      </c>
      <c r="L321" s="34"/>
      <c r="M321" s="157" t="s">
        <v>1</v>
      </c>
      <c r="N321" s="158" t="s">
        <v>40</v>
      </c>
      <c r="O321" s="59"/>
      <c r="P321" s="159">
        <f>O321*H321</f>
        <v>0</v>
      </c>
      <c r="Q321" s="159">
        <v>1.67E-3</v>
      </c>
      <c r="R321" s="159">
        <f>Q321*H321</f>
        <v>3.3400000000000001E-3</v>
      </c>
      <c r="S321" s="159">
        <v>0</v>
      </c>
      <c r="T321" s="160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61" t="s">
        <v>164</v>
      </c>
      <c r="AT321" s="161" t="s">
        <v>159</v>
      </c>
      <c r="AU321" s="161" t="s">
        <v>82</v>
      </c>
      <c r="AY321" s="18" t="s">
        <v>157</v>
      </c>
      <c r="BE321" s="162">
        <f>IF(N321="základní",J321,0)</f>
        <v>0</v>
      </c>
      <c r="BF321" s="162">
        <f>IF(N321="snížená",J321,0)</f>
        <v>0</v>
      </c>
      <c r="BG321" s="162">
        <f>IF(N321="zákl. přenesená",J321,0)</f>
        <v>0</v>
      </c>
      <c r="BH321" s="162">
        <f>IF(N321="sníž. přenesená",J321,0)</f>
        <v>0</v>
      </c>
      <c r="BI321" s="162">
        <f>IF(N321="nulová",J321,0)</f>
        <v>0</v>
      </c>
      <c r="BJ321" s="18" t="s">
        <v>32</v>
      </c>
      <c r="BK321" s="162">
        <f>ROUND(I321*H321,2)</f>
        <v>0</v>
      </c>
      <c r="BL321" s="18" t="s">
        <v>164</v>
      </c>
      <c r="BM321" s="161" t="s">
        <v>1789</v>
      </c>
    </row>
    <row r="322" spans="1:65" s="2" customFormat="1">
      <c r="A322" s="33"/>
      <c r="B322" s="34"/>
      <c r="C322" s="33"/>
      <c r="D322" s="163" t="s">
        <v>166</v>
      </c>
      <c r="E322" s="33"/>
      <c r="F322" s="164" t="s">
        <v>1324</v>
      </c>
      <c r="G322" s="33"/>
      <c r="H322" s="33"/>
      <c r="I322" s="165"/>
      <c r="J322" s="33"/>
      <c r="K322" s="33"/>
      <c r="L322" s="34"/>
      <c r="M322" s="166"/>
      <c r="N322" s="167"/>
      <c r="O322" s="59"/>
      <c r="P322" s="59"/>
      <c r="Q322" s="59"/>
      <c r="R322" s="59"/>
      <c r="S322" s="59"/>
      <c r="T322" s="60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166</v>
      </c>
      <c r="AU322" s="18" t="s">
        <v>82</v>
      </c>
    </row>
    <row r="323" spans="1:65" s="13" customFormat="1">
      <c r="B323" s="168"/>
      <c r="D323" s="169" t="s">
        <v>168</v>
      </c>
      <c r="E323" s="170" t="s">
        <v>1</v>
      </c>
      <c r="F323" s="171" t="s">
        <v>1478</v>
      </c>
      <c r="H323" s="172">
        <v>2</v>
      </c>
      <c r="I323" s="173"/>
      <c r="L323" s="168"/>
      <c r="M323" s="174"/>
      <c r="N323" s="175"/>
      <c r="O323" s="175"/>
      <c r="P323" s="175"/>
      <c r="Q323" s="175"/>
      <c r="R323" s="175"/>
      <c r="S323" s="175"/>
      <c r="T323" s="176"/>
      <c r="AT323" s="170" t="s">
        <v>168</v>
      </c>
      <c r="AU323" s="170" t="s">
        <v>82</v>
      </c>
      <c r="AV323" s="13" t="s">
        <v>82</v>
      </c>
      <c r="AW323" s="13" t="s">
        <v>31</v>
      </c>
      <c r="AX323" s="13" t="s">
        <v>75</v>
      </c>
      <c r="AY323" s="170" t="s">
        <v>157</v>
      </c>
    </row>
    <row r="324" spans="1:65" s="15" customFormat="1">
      <c r="B324" s="185"/>
      <c r="D324" s="169" t="s">
        <v>168</v>
      </c>
      <c r="E324" s="186" t="s">
        <v>1</v>
      </c>
      <c r="F324" s="187" t="s">
        <v>190</v>
      </c>
      <c r="H324" s="188">
        <v>2</v>
      </c>
      <c r="I324" s="189"/>
      <c r="L324" s="185"/>
      <c r="M324" s="190"/>
      <c r="N324" s="191"/>
      <c r="O324" s="191"/>
      <c r="P324" s="191"/>
      <c r="Q324" s="191"/>
      <c r="R324" s="191"/>
      <c r="S324" s="191"/>
      <c r="T324" s="192"/>
      <c r="AT324" s="186" t="s">
        <v>168</v>
      </c>
      <c r="AU324" s="186" t="s">
        <v>82</v>
      </c>
      <c r="AV324" s="15" t="s">
        <v>164</v>
      </c>
      <c r="AW324" s="15" t="s">
        <v>31</v>
      </c>
      <c r="AX324" s="15" t="s">
        <v>32</v>
      </c>
      <c r="AY324" s="186" t="s">
        <v>157</v>
      </c>
    </row>
    <row r="325" spans="1:65" s="2" customFormat="1" ht="16.5" customHeight="1">
      <c r="A325" s="33"/>
      <c r="B325" s="149"/>
      <c r="C325" s="201" t="s">
        <v>502</v>
      </c>
      <c r="D325" s="201" t="s">
        <v>338</v>
      </c>
      <c r="E325" s="202" t="s">
        <v>1326</v>
      </c>
      <c r="F325" s="203" t="s">
        <v>1327</v>
      </c>
      <c r="G325" s="204" t="s">
        <v>398</v>
      </c>
      <c r="H325" s="205">
        <v>1.01</v>
      </c>
      <c r="I325" s="206"/>
      <c r="J325" s="207">
        <f>ROUND(I325*H325,2)</f>
        <v>0</v>
      </c>
      <c r="K325" s="203" t="s">
        <v>1</v>
      </c>
      <c r="L325" s="208"/>
      <c r="M325" s="209" t="s">
        <v>1</v>
      </c>
      <c r="N325" s="210" t="s">
        <v>40</v>
      </c>
      <c r="O325" s="59"/>
      <c r="P325" s="159">
        <f>O325*H325</f>
        <v>0</v>
      </c>
      <c r="Q325" s="159">
        <v>1.35E-2</v>
      </c>
      <c r="R325" s="159">
        <f>Q325*H325</f>
        <v>1.3635E-2</v>
      </c>
      <c r="S325" s="159">
        <v>0</v>
      </c>
      <c r="T325" s="160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1" t="s">
        <v>219</v>
      </c>
      <c r="AT325" s="161" t="s">
        <v>338</v>
      </c>
      <c r="AU325" s="161" t="s">
        <v>82</v>
      </c>
      <c r="AY325" s="18" t="s">
        <v>157</v>
      </c>
      <c r="BE325" s="162">
        <f>IF(N325="základní",J325,0)</f>
        <v>0</v>
      </c>
      <c r="BF325" s="162">
        <f>IF(N325="snížená",J325,0)</f>
        <v>0</v>
      </c>
      <c r="BG325" s="162">
        <f>IF(N325="zákl. přenesená",J325,0)</f>
        <v>0</v>
      </c>
      <c r="BH325" s="162">
        <f>IF(N325="sníž. přenesená",J325,0)</f>
        <v>0</v>
      </c>
      <c r="BI325" s="162">
        <f>IF(N325="nulová",J325,0)</f>
        <v>0</v>
      </c>
      <c r="BJ325" s="18" t="s">
        <v>32</v>
      </c>
      <c r="BK325" s="162">
        <f>ROUND(I325*H325,2)</f>
        <v>0</v>
      </c>
      <c r="BL325" s="18" t="s">
        <v>164</v>
      </c>
      <c r="BM325" s="161" t="s">
        <v>1790</v>
      </c>
    </row>
    <row r="326" spans="1:65" s="13" customFormat="1">
      <c r="B326" s="168"/>
      <c r="D326" s="169" t="s">
        <v>168</v>
      </c>
      <c r="E326" s="170" t="s">
        <v>1</v>
      </c>
      <c r="F326" s="171" t="s">
        <v>1262</v>
      </c>
      <c r="H326" s="172">
        <v>1.01</v>
      </c>
      <c r="I326" s="173"/>
      <c r="L326" s="168"/>
      <c r="M326" s="174"/>
      <c r="N326" s="175"/>
      <c r="O326" s="175"/>
      <c r="P326" s="175"/>
      <c r="Q326" s="175"/>
      <c r="R326" s="175"/>
      <c r="S326" s="175"/>
      <c r="T326" s="176"/>
      <c r="AT326" s="170" t="s">
        <v>168</v>
      </c>
      <c r="AU326" s="170" t="s">
        <v>82</v>
      </c>
      <c r="AV326" s="13" t="s">
        <v>82</v>
      </c>
      <c r="AW326" s="13" t="s">
        <v>31</v>
      </c>
      <c r="AX326" s="13" t="s">
        <v>75</v>
      </c>
      <c r="AY326" s="170" t="s">
        <v>157</v>
      </c>
    </row>
    <row r="327" spans="1:65" s="15" customFormat="1">
      <c r="B327" s="185"/>
      <c r="D327" s="169" t="s">
        <v>168</v>
      </c>
      <c r="E327" s="186" t="s">
        <v>1</v>
      </c>
      <c r="F327" s="187" t="s">
        <v>190</v>
      </c>
      <c r="H327" s="188">
        <v>1.01</v>
      </c>
      <c r="I327" s="189"/>
      <c r="L327" s="185"/>
      <c r="M327" s="190"/>
      <c r="N327" s="191"/>
      <c r="O327" s="191"/>
      <c r="P327" s="191"/>
      <c r="Q327" s="191"/>
      <c r="R327" s="191"/>
      <c r="S327" s="191"/>
      <c r="T327" s="192"/>
      <c r="AT327" s="186" t="s">
        <v>168</v>
      </c>
      <c r="AU327" s="186" t="s">
        <v>82</v>
      </c>
      <c r="AV327" s="15" t="s">
        <v>164</v>
      </c>
      <c r="AW327" s="15" t="s">
        <v>31</v>
      </c>
      <c r="AX327" s="15" t="s">
        <v>32</v>
      </c>
      <c r="AY327" s="186" t="s">
        <v>157</v>
      </c>
    </row>
    <row r="328" spans="1:65" s="2" customFormat="1" ht="16.5" customHeight="1">
      <c r="A328" s="33"/>
      <c r="B328" s="149"/>
      <c r="C328" s="201" t="s">
        <v>508</v>
      </c>
      <c r="D328" s="201" t="s">
        <v>338</v>
      </c>
      <c r="E328" s="202" t="s">
        <v>1791</v>
      </c>
      <c r="F328" s="203" t="s">
        <v>1792</v>
      </c>
      <c r="G328" s="204" t="s">
        <v>398</v>
      </c>
      <c r="H328" s="205">
        <v>1.01</v>
      </c>
      <c r="I328" s="206"/>
      <c r="J328" s="207">
        <f>ROUND(I328*H328,2)</f>
        <v>0</v>
      </c>
      <c r="K328" s="203" t="s">
        <v>1</v>
      </c>
      <c r="L328" s="208"/>
      <c r="M328" s="209" t="s">
        <v>1</v>
      </c>
      <c r="N328" s="210" t="s">
        <v>40</v>
      </c>
      <c r="O328" s="59"/>
      <c r="P328" s="159">
        <f>O328*H328</f>
        <v>0</v>
      </c>
      <c r="Q328" s="159">
        <v>8.8000000000000005E-3</v>
      </c>
      <c r="R328" s="159">
        <f>Q328*H328</f>
        <v>8.8880000000000001E-3</v>
      </c>
      <c r="S328" s="159">
        <v>0</v>
      </c>
      <c r="T328" s="160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1" t="s">
        <v>219</v>
      </c>
      <c r="AT328" s="161" t="s">
        <v>338</v>
      </c>
      <c r="AU328" s="161" t="s">
        <v>82</v>
      </c>
      <c r="AY328" s="18" t="s">
        <v>157</v>
      </c>
      <c r="BE328" s="162">
        <f>IF(N328="základní",J328,0)</f>
        <v>0</v>
      </c>
      <c r="BF328" s="162">
        <f>IF(N328="snížená",J328,0)</f>
        <v>0</v>
      </c>
      <c r="BG328" s="162">
        <f>IF(N328="zákl. přenesená",J328,0)</f>
        <v>0</v>
      </c>
      <c r="BH328" s="162">
        <f>IF(N328="sníž. přenesená",J328,0)</f>
        <v>0</v>
      </c>
      <c r="BI328" s="162">
        <f>IF(N328="nulová",J328,0)</f>
        <v>0</v>
      </c>
      <c r="BJ328" s="18" t="s">
        <v>32</v>
      </c>
      <c r="BK328" s="162">
        <f>ROUND(I328*H328,2)</f>
        <v>0</v>
      </c>
      <c r="BL328" s="18" t="s">
        <v>164</v>
      </c>
      <c r="BM328" s="161" t="s">
        <v>1793</v>
      </c>
    </row>
    <row r="329" spans="1:65" s="13" customFormat="1">
      <c r="B329" s="168"/>
      <c r="D329" s="169" t="s">
        <v>168</v>
      </c>
      <c r="E329" s="170" t="s">
        <v>1</v>
      </c>
      <c r="F329" s="171" t="s">
        <v>1262</v>
      </c>
      <c r="H329" s="172">
        <v>1.01</v>
      </c>
      <c r="I329" s="173"/>
      <c r="L329" s="168"/>
      <c r="M329" s="174"/>
      <c r="N329" s="175"/>
      <c r="O329" s="175"/>
      <c r="P329" s="175"/>
      <c r="Q329" s="175"/>
      <c r="R329" s="175"/>
      <c r="S329" s="175"/>
      <c r="T329" s="176"/>
      <c r="AT329" s="170" t="s">
        <v>168</v>
      </c>
      <c r="AU329" s="170" t="s">
        <v>82</v>
      </c>
      <c r="AV329" s="13" t="s">
        <v>82</v>
      </c>
      <c r="AW329" s="13" t="s">
        <v>31</v>
      </c>
      <c r="AX329" s="13" t="s">
        <v>75</v>
      </c>
      <c r="AY329" s="170" t="s">
        <v>157</v>
      </c>
    </row>
    <row r="330" spans="1:65" s="15" customFormat="1">
      <c r="B330" s="185"/>
      <c r="D330" s="169" t="s">
        <v>168</v>
      </c>
      <c r="E330" s="186" t="s">
        <v>1</v>
      </c>
      <c r="F330" s="187" t="s">
        <v>190</v>
      </c>
      <c r="H330" s="188">
        <v>1.01</v>
      </c>
      <c r="I330" s="189"/>
      <c r="L330" s="185"/>
      <c r="M330" s="190"/>
      <c r="N330" s="191"/>
      <c r="O330" s="191"/>
      <c r="P330" s="191"/>
      <c r="Q330" s="191"/>
      <c r="R330" s="191"/>
      <c r="S330" s="191"/>
      <c r="T330" s="192"/>
      <c r="AT330" s="186" t="s">
        <v>168</v>
      </c>
      <c r="AU330" s="186" t="s">
        <v>82</v>
      </c>
      <c r="AV330" s="15" t="s">
        <v>164</v>
      </c>
      <c r="AW330" s="15" t="s">
        <v>31</v>
      </c>
      <c r="AX330" s="15" t="s">
        <v>32</v>
      </c>
      <c r="AY330" s="186" t="s">
        <v>157</v>
      </c>
    </row>
    <row r="331" spans="1:65" s="2" customFormat="1" ht="16.5" customHeight="1">
      <c r="A331" s="33"/>
      <c r="B331" s="149"/>
      <c r="C331" s="150" t="s">
        <v>513</v>
      </c>
      <c r="D331" s="150" t="s">
        <v>159</v>
      </c>
      <c r="E331" s="151" t="s">
        <v>1794</v>
      </c>
      <c r="F331" s="152" t="s">
        <v>1795</v>
      </c>
      <c r="G331" s="153" t="s">
        <v>398</v>
      </c>
      <c r="H331" s="154">
        <v>1</v>
      </c>
      <c r="I331" s="155"/>
      <c r="J331" s="156">
        <f>ROUND(I331*H331,2)</f>
        <v>0</v>
      </c>
      <c r="K331" s="152" t="s">
        <v>1</v>
      </c>
      <c r="L331" s="34"/>
      <c r="M331" s="157" t="s">
        <v>1</v>
      </c>
      <c r="N331" s="158" t="s">
        <v>40</v>
      </c>
      <c r="O331" s="59"/>
      <c r="P331" s="159">
        <f>O331*H331</f>
        <v>0</v>
      </c>
      <c r="Q331" s="159">
        <v>9.7000000000000003E-3</v>
      </c>
      <c r="R331" s="159">
        <f>Q331*H331</f>
        <v>9.7000000000000003E-3</v>
      </c>
      <c r="S331" s="159">
        <v>0</v>
      </c>
      <c r="T331" s="16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1" t="s">
        <v>164</v>
      </c>
      <c r="AT331" s="161" t="s">
        <v>159</v>
      </c>
      <c r="AU331" s="161" t="s">
        <v>82</v>
      </c>
      <c r="AY331" s="18" t="s">
        <v>157</v>
      </c>
      <c r="BE331" s="162">
        <f>IF(N331="základní",J331,0)</f>
        <v>0</v>
      </c>
      <c r="BF331" s="162">
        <f>IF(N331="snížená",J331,0)</f>
        <v>0</v>
      </c>
      <c r="BG331" s="162">
        <f>IF(N331="zákl. přenesená",J331,0)</f>
        <v>0</v>
      </c>
      <c r="BH331" s="162">
        <f>IF(N331="sníž. přenesená",J331,0)</f>
        <v>0</v>
      </c>
      <c r="BI331" s="162">
        <f>IF(N331="nulová",J331,0)</f>
        <v>0</v>
      </c>
      <c r="BJ331" s="18" t="s">
        <v>32</v>
      </c>
      <c r="BK331" s="162">
        <f>ROUND(I331*H331,2)</f>
        <v>0</v>
      </c>
      <c r="BL331" s="18" t="s">
        <v>164</v>
      </c>
      <c r="BM331" s="161" t="s">
        <v>1796</v>
      </c>
    </row>
    <row r="332" spans="1:65" s="13" customFormat="1">
      <c r="B332" s="168"/>
      <c r="D332" s="169" t="s">
        <v>168</v>
      </c>
      <c r="E332" s="170" t="s">
        <v>1</v>
      </c>
      <c r="F332" s="171" t="s">
        <v>32</v>
      </c>
      <c r="H332" s="172">
        <v>1</v>
      </c>
      <c r="I332" s="173"/>
      <c r="L332" s="168"/>
      <c r="M332" s="174"/>
      <c r="N332" s="175"/>
      <c r="O332" s="175"/>
      <c r="P332" s="175"/>
      <c r="Q332" s="175"/>
      <c r="R332" s="175"/>
      <c r="S332" s="175"/>
      <c r="T332" s="176"/>
      <c r="AT332" s="170" t="s">
        <v>168</v>
      </c>
      <c r="AU332" s="170" t="s">
        <v>82</v>
      </c>
      <c r="AV332" s="13" t="s">
        <v>82</v>
      </c>
      <c r="AW332" s="13" t="s">
        <v>31</v>
      </c>
      <c r="AX332" s="13" t="s">
        <v>32</v>
      </c>
      <c r="AY332" s="170" t="s">
        <v>157</v>
      </c>
    </row>
    <row r="333" spans="1:65" s="2" customFormat="1" ht="16.5" customHeight="1">
      <c r="A333" s="33"/>
      <c r="B333" s="149"/>
      <c r="C333" s="150" t="s">
        <v>518</v>
      </c>
      <c r="D333" s="150" t="s">
        <v>159</v>
      </c>
      <c r="E333" s="151" t="s">
        <v>1339</v>
      </c>
      <c r="F333" s="152" t="s">
        <v>1340</v>
      </c>
      <c r="G333" s="153" t="s">
        <v>398</v>
      </c>
      <c r="H333" s="154">
        <v>1</v>
      </c>
      <c r="I333" s="155"/>
      <c r="J333" s="156">
        <f>ROUND(I333*H333,2)</f>
        <v>0</v>
      </c>
      <c r="K333" s="152" t="s">
        <v>163</v>
      </c>
      <c r="L333" s="34"/>
      <c r="M333" s="157" t="s">
        <v>1</v>
      </c>
      <c r="N333" s="158" t="s">
        <v>40</v>
      </c>
      <c r="O333" s="59"/>
      <c r="P333" s="159">
        <f>O333*H333</f>
        <v>0</v>
      </c>
      <c r="Q333" s="159">
        <v>1.7099999999999999E-3</v>
      </c>
      <c r="R333" s="159">
        <f>Q333*H333</f>
        <v>1.7099999999999999E-3</v>
      </c>
      <c r="S333" s="159">
        <v>0</v>
      </c>
      <c r="T333" s="16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1" t="s">
        <v>164</v>
      </c>
      <c r="AT333" s="161" t="s">
        <v>159</v>
      </c>
      <c r="AU333" s="161" t="s">
        <v>82</v>
      </c>
      <c r="AY333" s="18" t="s">
        <v>157</v>
      </c>
      <c r="BE333" s="162">
        <f>IF(N333="základní",J333,0)</f>
        <v>0</v>
      </c>
      <c r="BF333" s="162">
        <f>IF(N333="snížená",J333,0)</f>
        <v>0</v>
      </c>
      <c r="BG333" s="162">
        <f>IF(N333="zákl. přenesená",J333,0)</f>
        <v>0</v>
      </c>
      <c r="BH333" s="162">
        <f>IF(N333="sníž. přenesená",J333,0)</f>
        <v>0</v>
      </c>
      <c r="BI333" s="162">
        <f>IF(N333="nulová",J333,0)</f>
        <v>0</v>
      </c>
      <c r="BJ333" s="18" t="s">
        <v>32</v>
      </c>
      <c r="BK333" s="162">
        <f>ROUND(I333*H333,2)</f>
        <v>0</v>
      </c>
      <c r="BL333" s="18" t="s">
        <v>164</v>
      </c>
      <c r="BM333" s="161" t="s">
        <v>1797</v>
      </c>
    </row>
    <row r="334" spans="1:65" s="2" customFormat="1">
      <c r="A334" s="33"/>
      <c r="B334" s="34"/>
      <c r="C334" s="33"/>
      <c r="D334" s="163" t="s">
        <v>166</v>
      </c>
      <c r="E334" s="33"/>
      <c r="F334" s="164" t="s">
        <v>1342</v>
      </c>
      <c r="G334" s="33"/>
      <c r="H334" s="33"/>
      <c r="I334" s="165"/>
      <c r="J334" s="33"/>
      <c r="K334" s="33"/>
      <c r="L334" s="34"/>
      <c r="M334" s="166"/>
      <c r="N334" s="167"/>
      <c r="O334" s="59"/>
      <c r="P334" s="59"/>
      <c r="Q334" s="59"/>
      <c r="R334" s="59"/>
      <c r="S334" s="59"/>
      <c r="T334" s="60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8" t="s">
        <v>166</v>
      </c>
      <c r="AU334" s="18" t="s">
        <v>82</v>
      </c>
    </row>
    <row r="335" spans="1:65" s="2" customFormat="1" ht="16.5" customHeight="1">
      <c r="A335" s="33"/>
      <c r="B335" s="149"/>
      <c r="C335" s="201" t="s">
        <v>523</v>
      </c>
      <c r="D335" s="201" t="s">
        <v>338</v>
      </c>
      <c r="E335" s="202" t="s">
        <v>1798</v>
      </c>
      <c r="F335" s="203" t="s">
        <v>1799</v>
      </c>
      <c r="G335" s="204" t="s">
        <v>398</v>
      </c>
      <c r="H335" s="205">
        <v>1.01</v>
      </c>
      <c r="I335" s="206"/>
      <c r="J335" s="207">
        <f>ROUND(I335*H335,2)</f>
        <v>0</v>
      </c>
      <c r="K335" s="203" t="s">
        <v>1</v>
      </c>
      <c r="L335" s="208"/>
      <c r="M335" s="209" t="s">
        <v>1</v>
      </c>
      <c r="N335" s="210" t="s">
        <v>40</v>
      </c>
      <c r="O335" s="59"/>
      <c r="P335" s="159">
        <f>O335*H335</f>
        <v>0</v>
      </c>
      <c r="Q335" s="159">
        <v>1.6500000000000001E-2</v>
      </c>
      <c r="R335" s="159">
        <f>Q335*H335</f>
        <v>1.6664999999999999E-2</v>
      </c>
      <c r="S335" s="159">
        <v>0</v>
      </c>
      <c r="T335" s="160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1" t="s">
        <v>219</v>
      </c>
      <c r="AT335" s="161" t="s">
        <v>338</v>
      </c>
      <c r="AU335" s="161" t="s">
        <v>82</v>
      </c>
      <c r="AY335" s="18" t="s">
        <v>157</v>
      </c>
      <c r="BE335" s="162">
        <f>IF(N335="základní",J335,0)</f>
        <v>0</v>
      </c>
      <c r="BF335" s="162">
        <f>IF(N335="snížená",J335,0)</f>
        <v>0</v>
      </c>
      <c r="BG335" s="162">
        <f>IF(N335="zákl. přenesená",J335,0)</f>
        <v>0</v>
      </c>
      <c r="BH335" s="162">
        <f>IF(N335="sníž. přenesená",J335,0)</f>
        <v>0</v>
      </c>
      <c r="BI335" s="162">
        <f>IF(N335="nulová",J335,0)</f>
        <v>0</v>
      </c>
      <c r="BJ335" s="18" t="s">
        <v>32</v>
      </c>
      <c r="BK335" s="162">
        <f>ROUND(I335*H335,2)</f>
        <v>0</v>
      </c>
      <c r="BL335" s="18" t="s">
        <v>164</v>
      </c>
      <c r="BM335" s="161" t="s">
        <v>1800</v>
      </c>
    </row>
    <row r="336" spans="1:65" s="13" customFormat="1">
      <c r="B336" s="168"/>
      <c r="D336" s="169" t="s">
        <v>168</v>
      </c>
      <c r="E336" s="170" t="s">
        <v>1</v>
      </c>
      <c r="F336" s="171" t="s">
        <v>1262</v>
      </c>
      <c r="H336" s="172">
        <v>1.01</v>
      </c>
      <c r="I336" s="173"/>
      <c r="L336" s="168"/>
      <c r="M336" s="174"/>
      <c r="N336" s="175"/>
      <c r="O336" s="175"/>
      <c r="P336" s="175"/>
      <c r="Q336" s="175"/>
      <c r="R336" s="175"/>
      <c r="S336" s="175"/>
      <c r="T336" s="176"/>
      <c r="AT336" s="170" t="s">
        <v>168</v>
      </c>
      <c r="AU336" s="170" t="s">
        <v>82</v>
      </c>
      <c r="AV336" s="13" t="s">
        <v>82</v>
      </c>
      <c r="AW336" s="13" t="s">
        <v>31</v>
      </c>
      <c r="AX336" s="13" t="s">
        <v>75</v>
      </c>
      <c r="AY336" s="170" t="s">
        <v>157</v>
      </c>
    </row>
    <row r="337" spans="1:65" s="15" customFormat="1">
      <c r="B337" s="185"/>
      <c r="D337" s="169" t="s">
        <v>168</v>
      </c>
      <c r="E337" s="186" t="s">
        <v>1</v>
      </c>
      <c r="F337" s="187" t="s">
        <v>190</v>
      </c>
      <c r="H337" s="188">
        <v>1.01</v>
      </c>
      <c r="I337" s="189"/>
      <c r="L337" s="185"/>
      <c r="M337" s="190"/>
      <c r="N337" s="191"/>
      <c r="O337" s="191"/>
      <c r="P337" s="191"/>
      <c r="Q337" s="191"/>
      <c r="R337" s="191"/>
      <c r="S337" s="191"/>
      <c r="T337" s="192"/>
      <c r="AT337" s="186" t="s">
        <v>168</v>
      </c>
      <c r="AU337" s="186" t="s">
        <v>82</v>
      </c>
      <c r="AV337" s="15" t="s">
        <v>164</v>
      </c>
      <c r="AW337" s="15" t="s">
        <v>31</v>
      </c>
      <c r="AX337" s="15" t="s">
        <v>32</v>
      </c>
      <c r="AY337" s="186" t="s">
        <v>157</v>
      </c>
    </row>
    <row r="338" spans="1:65" s="2" customFormat="1" ht="16.5" customHeight="1">
      <c r="A338" s="33"/>
      <c r="B338" s="149"/>
      <c r="C338" s="150" t="s">
        <v>528</v>
      </c>
      <c r="D338" s="150" t="s">
        <v>159</v>
      </c>
      <c r="E338" s="151" t="s">
        <v>1542</v>
      </c>
      <c r="F338" s="152" t="s">
        <v>1543</v>
      </c>
      <c r="G338" s="153" t="s">
        <v>212</v>
      </c>
      <c r="H338" s="154">
        <v>523.25</v>
      </c>
      <c r="I338" s="155"/>
      <c r="J338" s="156">
        <f>ROUND(I338*H338,2)</f>
        <v>0</v>
      </c>
      <c r="K338" s="152" t="s">
        <v>163</v>
      </c>
      <c r="L338" s="34"/>
      <c r="M338" s="157" t="s">
        <v>1</v>
      </c>
      <c r="N338" s="158" t="s">
        <v>40</v>
      </c>
      <c r="O338" s="59"/>
      <c r="P338" s="159">
        <f>O338*H338</f>
        <v>0</v>
      </c>
      <c r="Q338" s="159">
        <v>0</v>
      </c>
      <c r="R338" s="159">
        <f>Q338*H338</f>
        <v>0</v>
      </c>
      <c r="S338" s="159">
        <v>0</v>
      </c>
      <c r="T338" s="160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1" t="s">
        <v>164</v>
      </c>
      <c r="AT338" s="161" t="s">
        <v>159</v>
      </c>
      <c r="AU338" s="161" t="s">
        <v>82</v>
      </c>
      <c r="AY338" s="18" t="s">
        <v>157</v>
      </c>
      <c r="BE338" s="162">
        <f>IF(N338="základní",J338,0)</f>
        <v>0</v>
      </c>
      <c r="BF338" s="162">
        <f>IF(N338="snížená",J338,0)</f>
        <v>0</v>
      </c>
      <c r="BG338" s="162">
        <f>IF(N338="zákl. přenesená",J338,0)</f>
        <v>0</v>
      </c>
      <c r="BH338" s="162">
        <f>IF(N338="sníž. přenesená",J338,0)</f>
        <v>0</v>
      </c>
      <c r="BI338" s="162">
        <f>IF(N338="nulová",J338,0)</f>
        <v>0</v>
      </c>
      <c r="BJ338" s="18" t="s">
        <v>32</v>
      </c>
      <c r="BK338" s="162">
        <f>ROUND(I338*H338,2)</f>
        <v>0</v>
      </c>
      <c r="BL338" s="18" t="s">
        <v>164</v>
      </c>
      <c r="BM338" s="161" t="s">
        <v>1801</v>
      </c>
    </row>
    <row r="339" spans="1:65" s="2" customFormat="1">
      <c r="A339" s="33"/>
      <c r="B339" s="34"/>
      <c r="C339" s="33"/>
      <c r="D339" s="163" t="s">
        <v>166</v>
      </c>
      <c r="E339" s="33"/>
      <c r="F339" s="164" t="s">
        <v>1545</v>
      </c>
      <c r="G339" s="33"/>
      <c r="H339" s="33"/>
      <c r="I339" s="165"/>
      <c r="J339" s="33"/>
      <c r="K339" s="33"/>
      <c r="L339" s="34"/>
      <c r="M339" s="166"/>
      <c r="N339" s="167"/>
      <c r="O339" s="59"/>
      <c r="P339" s="59"/>
      <c r="Q339" s="59"/>
      <c r="R339" s="59"/>
      <c r="S339" s="59"/>
      <c r="T339" s="60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T339" s="18" t="s">
        <v>166</v>
      </c>
      <c r="AU339" s="18" t="s">
        <v>82</v>
      </c>
    </row>
    <row r="340" spans="1:65" s="2" customFormat="1" ht="19.5">
      <c r="A340" s="33"/>
      <c r="B340" s="34"/>
      <c r="C340" s="33"/>
      <c r="D340" s="169" t="s">
        <v>177</v>
      </c>
      <c r="E340" s="33"/>
      <c r="F340" s="177" t="s">
        <v>1802</v>
      </c>
      <c r="G340" s="33"/>
      <c r="H340" s="33"/>
      <c r="I340" s="165"/>
      <c r="J340" s="33"/>
      <c r="K340" s="33"/>
      <c r="L340" s="34"/>
      <c r="M340" s="166"/>
      <c r="N340" s="167"/>
      <c r="O340" s="59"/>
      <c r="P340" s="59"/>
      <c r="Q340" s="59"/>
      <c r="R340" s="59"/>
      <c r="S340" s="59"/>
      <c r="T340" s="60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T340" s="18" t="s">
        <v>177</v>
      </c>
      <c r="AU340" s="18" t="s">
        <v>82</v>
      </c>
    </row>
    <row r="341" spans="1:65" s="13" customFormat="1">
      <c r="B341" s="168"/>
      <c r="D341" s="169" t="s">
        <v>168</v>
      </c>
      <c r="E341" s="170" t="s">
        <v>1</v>
      </c>
      <c r="F341" s="171" t="s">
        <v>1803</v>
      </c>
      <c r="H341" s="172">
        <v>523.25</v>
      </c>
      <c r="I341" s="173"/>
      <c r="L341" s="168"/>
      <c r="M341" s="174"/>
      <c r="N341" s="175"/>
      <c r="O341" s="175"/>
      <c r="P341" s="175"/>
      <c r="Q341" s="175"/>
      <c r="R341" s="175"/>
      <c r="S341" s="175"/>
      <c r="T341" s="176"/>
      <c r="AT341" s="170" t="s">
        <v>168</v>
      </c>
      <c r="AU341" s="170" t="s">
        <v>82</v>
      </c>
      <c r="AV341" s="13" t="s">
        <v>82</v>
      </c>
      <c r="AW341" s="13" t="s">
        <v>31</v>
      </c>
      <c r="AX341" s="13" t="s">
        <v>32</v>
      </c>
      <c r="AY341" s="170" t="s">
        <v>157</v>
      </c>
    </row>
    <row r="342" spans="1:65" s="2" customFormat="1" ht="16.5" customHeight="1">
      <c r="A342" s="33"/>
      <c r="B342" s="149"/>
      <c r="C342" s="201" t="s">
        <v>537</v>
      </c>
      <c r="D342" s="201" t="s">
        <v>338</v>
      </c>
      <c r="E342" s="202" t="s">
        <v>1547</v>
      </c>
      <c r="F342" s="203" t="s">
        <v>1804</v>
      </c>
      <c r="G342" s="204" t="s">
        <v>212</v>
      </c>
      <c r="H342" s="205">
        <v>531.09900000000005</v>
      </c>
      <c r="I342" s="206"/>
      <c r="J342" s="207">
        <f>ROUND(I342*H342,2)</f>
        <v>0</v>
      </c>
      <c r="K342" s="203" t="s">
        <v>1</v>
      </c>
      <c r="L342" s="208"/>
      <c r="M342" s="209" t="s">
        <v>1</v>
      </c>
      <c r="N342" s="210" t="s">
        <v>40</v>
      </c>
      <c r="O342" s="59"/>
      <c r="P342" s="159">
        <f>O342*H342</f>
        <v>0</v>
      </c>
      <c r="Q342" s="159">
        <v>2.7999999999999998E-4</v>
      </c>
      <c r="R342" s="159">
        <f>Q342*H342</f>
        <v>0.14870771999999999</v>
      </c>
      <c r="S342" s="159">
        <v>0</v>
      </c>
      <c r="T342" s="160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1" t="s">
        <v>219</v>
      </c>
      <c r="AT342" s="161" t="s">
        <v>338</v>
      </c>
      <c r="AU342" s="161" t="s">
        <v>82</v>
      </c>
      <c r="AY342" s="18" t="s">
        <v>157</v>
      </c>
      <c r="BE342" s="162">
        <f>IF(N342="základní",J342,0)</f>
        <v>0</v>
      </c>
      <c r="BF342" s="162">
        <f>IF(N342="snížená",J342,0)</f>
        <v>0</v>
      </c>
      <c r="BG342" s="162">
        <f>IF(N342="zákl. přenesená",J342,0)</f>
        <v>0</v>
      </c>
      <c r="BH342" s="162">
        <f>IF(N342="sníž. přenesená",J342,0)</f>
        <v>0</v>
      </c>
      <c r="BI342" s="162">
        <f>IF(N342="nulová",J342,0)</f>
        <v>0</v>
      </c>
      <c r="BJ342" s="18" t="s">
        <v>32</v>
      </c>
      <c r="BK342" s="162">
        <f>ROUND(I342*H342,2)</f>
        <v>0</v>
      </c>
      <c r="BL342" s="18" t="s">
        <v>164</v>
      </c>
      <c r="BM342" s="161" t="s">
        <v>1805</v>
      </c>
    </row>
    <row r="343" spans="1:65" s="13" customFormat="1">
      <c r="B343" s="168"/>
      <c r="D343" s="169" t="s">
        <v>168</v>
      </c>
      <c r="F343" s="171" t="s">
        <v>1806</v>
      </c>
      <c r="H343" s="172">
        <v>531.09900000000005</v>
      </c>
      <c r="I343" s="173"/>
      <c r="L343" s="168"/>
      <c r="M343" s="174"/>
      <c r="N343" s="175"/>
      <c r="O343" s="175"/>
      <c r="P343" s="175"/>
      <c r="Q343" s="175"/>
      <c r="R343" s="175"/>
      <c r="S343" s="175"/>
      <c r="T343" s="176"/>
      <c r="AT343" s="170" t="s">
        <v>168</v>
      </c>
      <c r="AU343" s="170" t="s">
        <v>82</v>
      </c>
      <c r="AV343" s="13" t="s">
        <v>82</v>
      </c>
      <c r="AW343" s="13" t="s">
        <v>3</v>
      </c>
      <c r="AX343" s="13" t="s">
        <v>32</v>
      </c>
      <c r="AY343" s="170" t="s">
        <v>157</v>
      </c>
    </row>
    <row r="344" spans="1:65" s="2" customFormat="1" ht="16.5" customHeight="1">
      <c r="A344" s="33"/>
      <c r="B344" s="149"/>
      <c r="C344" s="201" t="s">
        <v>542</v>
      </c>
      <c r="D344" s="201" t="s">
        <v>338</v>
      </c>
      <c r="E344" s="202" t="s">
        <v>1807</v>
      </c>
      <c r="F344" s="203" t="s">
        <v>1808</v>
      </c>
      <c r="G344" s="204" t="s">
        <v>398</v>
      </c>
      <c r="H344" s="205">
        <v>105.56</v>
      </c>
      <c r="I344" s="206"/>
      <c r="J344" s="207">
        <f>ROUND(I344*H344,2)</f>
        <v>0</v>
      </c>
      <c r="K344" s="203" t="s">
        <v>1</v>
      </c>
      <c r="L344" s="208"/>
      <c r="M344" s="209" t="s">
        <v>1</v>
      </c>
      <c r="N344" s="210" t="s">
        <v>40</v>
      </c>
      <c r="O344" s="59"/>
      <c r="P344" s="159">
        <f>O344*H344</f>
        <v>0</v>
      </c>
      <c r="Q344" s="159">
        <v>2.7999999999999998E-4</v>
      </c>
      <c r="R344" s="159">
        <f>Q344*H344</f>
        <v>2.9556799999999998E-2</v>
      </c>
      <c r="S344" s="159">
        <v>0</v>
      </c>
      <c r="T344" s="160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1" t="s">
        <v>219</v>
      </c>
      <c r="AT344" s="161" t="s">
        <v>338</v>
      </c>
      <c r="AU344" s="161" t="s">
        <v>82</v>
      </c>
      <c r="AY344" s="18" t="s">
        <v>157</v>
      </c>
      <c r="BE344" s="162">
        <f>IF(N344="základní",J344,0)</f>
        <v>0</v>
      </c>
      <c r="BF344" s="162">
        <f>IF(N344="snížená",J344,0)</f>
        <v>0</v>
      </c>
      <c r="BG344" s="162">
        <f>IF(N344="zákl. přenesená",J344,0)</f>
        <v>0</v>
      </c>
      <c r="BH344" s="162">
        <f>IF(N344="sníž. přenesená",J344,0)</f>
        <v>0</v>
      </c>
      <c r="BI344" s="162">
        <f>IF(N344="nulová",J344,0)</f>
        <v>0</v>
      </c>
      <c r="BJ344" s="18" t="s">
        <v>32</v>
      </c>
      <c r="BK344" s="162">
        <f>ROUND(I344*H344,2)</f>
        <v>0</v>
      </c>
      <c r="BL344" s="18" t="s">
        <v>164</v>
      </c>
      <c r="BM344" s="161" t="s">
        <v>1809</v>
      </c>
    </row>
    <row r="345" spans="1:65" s="13" customFormat="1">
      <c r="B345" s="168"/>
      <c r="D345" s="169" t="s">
        <v>168</v>
      </c>
      <c r="E345" s="170" t="s">
        <v>1</v>
      </c>
      <c r="F345" s="171" t="s">
        <v>1810</v>
      </c>
      <c r="H345" s="172">
        <v>105.56</v>
      </c>
      <c r="I345" s="173"/>
      <c r="L345" s="168"/>
      <c r="M345" s="174"/>
      <c r="N345" s="175"/>
      <c r="O345" s="175"/>
      <c r="P345" s="175"/>
      <c r="Q345" s="175"/>
      <c r="R345" s="175"/>
      <c r="S345" s="175"/>
      <c r="T345" s="176"/>
      <c r="AT345" s="170" t="s">
        <v>168</v>
      </c>
      <c r="AU345" s="170" t="s">
        <v>82</v>
      </c>
      <c r="AV345" s="13" t="s">
        <v>82</v>
      </c>
      <c r="AW345" s="13" t="s">
        <v>31</v>
      </c>
      <c r="AX345" s="13" t="s">
        <v>75</v>
      </c>
      <c r="AY345" s="170" t="s">
        <v>157</v>
      </c>
    </row>
    <row r="346" spans="1:65" s="15" customFormat="1">
      <c r="B346" s="185"/>
      <c r="D346" s="169" t="s">
        <v>168</v>
      </c>
      <c r="E346" s="186" t="s">
        <v>1</v>
      </c>
      <c r="F346" s="187" t="s">
        <v>190</v>
      </c>
      <c r="H346" s="188">
        <v>105.56</v>
      </c>
      <c r="I346" s="189"/>
      <c r="L346" s="185"/>
      <c r="M346" s="190"/>
      <c r="N346" s="191"/>
      <c r="O346" s="191"/>
      <c r="P346" s="191"/>
      <c r="Q346" s="191"/>
      <c r="R346" s="191"/>
      <c r="S346" s="191"/>
      <c r="T346" s="192"/>
      <c r="AT346" s="186" t="s">
        <v>168</v>
      </c>
      <c r="AU346" s="186" t="s">
        <v>82</v>
      </c>
      <c r="AV346" s="15" t="s">
        <v>164</v>
      </c>
      <c r="AW346" s="15" t="s">
        <v>31</v>
      </c>
      <c r="AX346" s="15" t="s">
        <v>32</v>
      </c>
      <c r="AY346" s="186" t="s">
        <v>157</v>
      </c>
    </row>
    <row r="347" spans="1:65" s="2" customFormat="1" ht="16.5" customHeight="1">
      <c r="A347" s="33"/>
      <c r="B347" s="149"/>
      <c r="C347" s="150" t="s">
        <v>547</v>
      </c>
      <c r="D347" s="150" t="s">
        <v>159</v>
      </c>
      <c r="E347" s="151" t="s">
        <v>1811</v>
      </c>
      <c r="F347" s="152" t="s">
        <v>1812</v>
      </c>
      <c r="G347" s="153" t="s">
        <v>212</v>
      </c>
      <c r="H347" s="154">
        <v>29.79</v>
      </c>
      <c r="I347" s="155"/>
      <c r="J347" s="156">
        <f>ROUND(I347*H347,2)</f>
        <v>0</v>
      </c>
      <c r="K347" s="152" t="s">
        <v>163</v>
      </c>
      <c r="L347" s="34"/>
      <c r="M347" s="157" t="s">
        <v>1</v>
      </c>
      <c r="N347" s="158" t="s">
        <v>40</v>
      </c>
      <c r="O347" s="59"/>
      <c r="P347" s="159">
        <f>O347*H347</f>
        <v>0</v>
      </c>
      <c r="Q347" s="159">
        <v>0</v>
      </c>
      <c r="R347" s="159">
        <f>Q347*H347</f>
        <v>0</v>
      </c>
      <c r="S347" s="159">
        <v>0</v>
      </c>
      <c r="T347" s="160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1" t="s">
        <v>164</v>
      </c>
      <c r="AT347" s="161" t="s">
        <v>159</v>
      </c>
      <c r="AU347" s="161" t="s">
        <v>82</v>
      </c>
      <c r="AY347" s="18" t="s">
        <v>157</v>
      </c>
      <c r="BE347" s="162">
        <f>IF(N347="základní",J347,0)</f>
        <v>0</v>
      </c>
      <c r="BF347" s="162">
        <f>IF(N347="snížená",J347,0)</f>
        <v>0</v>
      </c>
      <c r="BG347" s="162">
        <f>IF(N347="zákl. přenesená",J347,0)</f>
        <v>0</v>
      </c>
      <c r="BH347" s="162">
        <f>IF(N347="sníž. přenesená",J347,0)</f>
        <v>0</v>
      </c>
      <c r="BI347" s="162">
        <f>IF(N347="nulová",J347,0)</f>
        <v>0</v>
      </c>
      <c r="BJ347" s="18" t="s">
        <v>32</v>
      </c>
      <c r="BK347" s="162">
        <f>ROUND(I347*H347,2)</f>
        <v>0</v>
      </c>
      <c r="BL347" s="18" t="s">
        <v>164</v>
      </c>
      <c r="BM347" s="161" t="s">
        <v>1813</v>
      </c>
    </row>
    <row r="348" spans="1:65" s="2" customFormat="1">
      <c r="A348" s="33"/>
      <c r="B348" s="34"/>
      <c r="C348" s="33"/>
      <c r="D348" s="163" t="s">
        <v>166</v>
      </c>
      <c r="E348" s="33"/>
      <c r="F348" s="164" t="s">
        <v>1814</v>
      </c>
      <c r="G348" s="33"/>
      <c r="H348" s="33"/>
      <c r="I348" s="165"/>
      <c r="J348" s="33"/>
      <c r="K348" s="33"/>
      <c r="L348" s="34"/>
      <c r="M348" s="166"/>
      <c r="N348" s="167"/>
      <c r="O348" s="59"/>
      <c r="P348" s="59"/>
      <c r="Q348" s="59"/>
      <c r="R348" s="59"/>
      <c r="S348" s="59"/>
      <c r="T348" s="60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T348" s="18" t="s">
        <v>166</v>
      </c>
      <c r="AU348" s="18" t="s">
        <v>82</v>
      </c>
    </row>
    <row r="349" spans="1:65" s="2" customFormat="1" ht="19.5">
      <c r="A349" s="33"/>
      <c r="B349" s="34"/>
      <c r="C349" s="33"/>
      <c r="D349" s="169" t="s">
        <v>177</v>
      </c>
      <c r="E349" s="33"/>
      <c r="F349" s="177" t="s">
        <v>1802</v>
      </c>
      <c r="G349" s="33"/>
      <c r="H349" s="33"/>
      <c r="I349" s="165"/>
      <c r="J349" s="33"/>
      <c r="K349" s="33"/>
      <c r="L349" s="34"/>
      <c r="M349" s="166"/>
      <c r="N349" s="167"/>
      <c r="O349" s="59"/>
      <c r="P349" s="59"/>
      <c r="Q349" s="59"/>
      <c r="R349" s="59"/>
      <c r="S349" s="59"/>
      <c r="T349" s="60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T349" s="18" t="s">
        <v>177</v>
      </c>
      <c r="AU349" s="18" t="s">
        <v>82</v>
      </c>
    </row>
    <row r="350" spans="1:65" s="13" customFormat="1">
      <c r="B350" s="168"/>
      <c r="D350" s="169" t="s">
        <v>168</v>
      </c>
      <c r="E350" s="170" t="s">
        <v>1</v>
      </c>
      <c r="F350" s="171" t="s">
        <v>1815</v>
      </c>
      <c r="H350" s="172">
        <v>29.79</v>
      </c>
      <c r="I350" s="173"/>
      <c r="L350" s="168"/>
      <c r="M350" s="174"/>
      <c r="N350" s="175"/>
      <c r="O350" s="175"/>
      <c r="P350" s="175"/>
      <c r="Q350" s="175"/>
      <c r="R350" s="175"/>
      <c r="S350" s="175"/>
      <c r="T350" s="176"/>
      <c r="AT350" s="170" t="s">
        <v>168</v>
      </c>
      <c r="AU350" s="170" t="s">
        <v>82</v>
      </c>
      <c r="AV350" s="13" t="s">
        <v>82</v>
      </c>
      <c r="AW350" s="13" t="s">
        <v>31</v>
      </c>
      <c r="AX350" s="13" t="s">
        <v>32</v>
      </c>
      <c r="AY350" s="170" t="s">
        <v>157</v>
      </c>
    </row>
    <row r="351" spans="1:65" s="2" customFormat="1" ht="16.5" customHeight="1">
      <c r="A351" s="33"/>
      <c r="B351" s="149"/>
      <c r="C351" s="201" t="s">
        <v>552</v>
      </c>
      <c r="D351" s="201" t="s">
        <v>338</v>
      </c>
      <c r="E351" s="202" t="s">
        <v>1816</v>
      </c>
      <c r="F351" s="203" t="s">
        <v>1817</v>
      </c>
      <c r="G351" s="204" t="s">
        <v>212</v>
      </c>
      <c r="H351" s="205">
        <v>30.236999999999998</v>
      </c>
      <c r="I351" s="206"/>
      <c r="J351" s="207">
        <f>ROUND(I351*H351,2)</f>
        <v>0</v>
      </c>
      <c r="K351" s="203" t="s">
        <v>1</v>
      </c>
      <c r="L351" s="208"/>
      <c r="M351" s="209" t="s">
        <v>1</v>
      </c>
      <c r="N351" s="210" t="s">
        <v>40</v>
      </c>
      <c r="O351" s="59"/>
      <c r="P351" s="159">
        <f>O351*H351</f>
        <v>0</v>
      </c>
      <c r="Q351" s="159">
        <v>4.2999999999999999E-4</v>
      </c>
      <c r="R351" s="159">
        <f>Q351*H351</f>
        <v>1.3001909999999998E-2</v>
      </c>
      <c r="S351" s="159">
        <v>0</v>
      </c>
      <c r="T351" s="160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61" t="s">
        <v>219</v>
      </c>
      <c r="AT351" s="161" t="s">
        <v>338</v>
      </c>
      <c r="AU351" s="161" t="s">
        <v>82</v>
      </c>
      <c r="AY351" s="18" t="s">
        <v>157</v>
      </c>
      <c r="BE351" s="162">
        <f>IF(N351="základní",J351,0)</f>
        <v>0</v>
      </c>
      <c r="BF351" s="162">
        <f>IF(N351="snížená",J351,0)</f>
        <v>0</v>
      </c>
      <c r="BG351" s="162">
        <f>IF(N351="zákl. přenesená",J351,0)</f>
        <v>0</v>
      </c>
      <c r="BH351" s="162">
        <f>IF(N351="sníž. přenesená",J351,0)</f>
        <v>0</v>
      </c>
      <c r="BI351" s="162">
        <f>IF(N351="nulová",J351,0)</f>
        <v>0</v>
      </c>
      <c r="BJ351" s="18" t="s">
        <v>32</v>
      </c>
      <c r="BK351" s="162">
        <f>ROUND(I351*H351,2)</f>
        <v>0</v>
      </c>
      <c r="BL351" s="18" t="s">
        <v>164</v>
      </c>
      <c r="BM351" s="161" t="s">
        <v>1818</v>
      </c>
    </row>
    <row r="352" spans="1:65" s="13" customFormat="1">
      <c r="B352" s="168"/>
      <c r="D352" s="169" t="s">
        <v>168</v>
      </c>
      <c r="F352" s="171" t="s">
        <v>1819</v>
      </c>
      <c r="H352" s="172">
        <v>30.236999999999998</v>
      </c>
      <c r="I352" s="173"/>
      <c r="L352" s="168"/>
      <c r="M352" s="174"/>
      <c r="N352" s="175"/>
      <c r="O352" s="175"/>
      <c r="P352" s="175"/>
      <c r="Q352" s="175"/>
      <c r="R352" s="175"/>
      <c r="S352" s="175"/>
      <c r="T352" s="176"/>
      <c r="AT352" s="170" t="s">
        <v>168</v>
      </c>
      <c r="AU352" s="170" t="s">
        <v>82</v>
      </c>
      <c r="AV352" s="13" t="s">
        <v>82</v>
      </c>
      <c r="AW352" s="13" t="s">
        <v>3</v>
      </c>
      <c r="AX352" s="13" t="s">
        <v>32</v>
      </c>
      <c r="AY352" s="170" t="s">
        <v>157</v>
      </c>
    </row>
    <row r="353" spans="1:65" s="2" customFormat="1" ht="16.5" customHeight="1">
      <c r="A353" s="33"/>
      <c r="B353" s="149"/>
      <c r="C353" s="201" t="s">
        <v>559</v>
      </c>
      <c r="D353" s="201" t="s">
        <v>338</v>
      </c>
      <c r="E353" s="202" t="s">
        <v>1820</v>
      </c>
      <c r="F353" s="203" t="s">
        <v>1821</v>
      </c>
      <c r="G353" s="204" t="s">
        <v>398</v>
      </c>
      <c r="H353" s="205">
        <v>6.09</v>
      </c>
      <c r="I353" s="206"/>
      <c r="J353" s="207">
        <f>ROUND(I353*H353,2)</f>
        <v>0</v>
      </c>
      <c r="K353" s="203" t="s">
        <v>1</v>
      </c>
      <c r="L353" s="208"/>
      <c r="M353" s="209" t="s">
        <v>1</v>
      </c>
      <c r="N353" s="210" t="s">
        <v>40</v>
      </c>
      <c r="O353" s="59"/>
      <c r="P353" s="159">
        <f>O353*H353</f>
        <v>0</v>
      </c>
      <c r="Q353" s="159">
        <v>1.2999999999999999E-3</v>
      </c>
      <c r="R353" s="159">
        <f>Q353*H353</f>
        <v>7.9169999999999987E-3</v>
      </c>
      <c r="S353" s="159">
        <v>0</v>
      </c>
      <c r="T353" s="160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1" t="s">
        <v>219</v>
      </c>
      <c r="AT353" s="161" t="s">
        <v>338</v>
      </c>
      <c r="AU353" s="161" t="s">
        <v>82</v>
      </c>
      <c r="AY353" s="18" t="s">
        <v>157</v>
      </c>
      <c r="BE353" s="162">
        <f>IF(N353="základní",J353,0)</f>
        <v>0</v>
      </c>
      <c r="BF353" s="162">
        <f>IF(N353="snížená",J353,0)</f>
        <v>0</v>
      </c>
      <c r="BG353" s="162">
        <f>IF(N353="zákl. přenesená",J353,0)</f>
        <v>0</v>
      </c>
      <c r="BH353" s="162">
        <f>IF(N353="sníž. přenesená",J353,0)</f>
        <v>0</v>
      </c>
      <c r="BI353" s="162">
        <f>IF(N353="nulová",J353,0)</f>
        <v>0</v>
      </c>
      <c r="BJ353" s="18" t="s">
        <v>32</v>
      </c>
      <c r="BK353" s="162">
        <f>ROUND(I353*H353,2)</f>
        <v>0</v>
      </c>
      <c r="BL353" s="18" t="s">
        <v>164</v>
      </c>
      <c r="BM353" s="161" t="s">
        <v>1822</v>
      </c>
    </row>
    <row r="354" spans="1:65" s="13" customFormat="1">
      <c r="B354" s="168"/>
      <c r="D354" s="169" t="s">
        <v>168</v>
      </c>
      <c r="E354" s="170" t="s">
        <v>1</v>
      </c>
      <c r="F354" s="171" t="s">
        <v>1009</v>
      </c>
      <c r="H354" s="172">
        <v>6.09</v>
      </c>
      <c r="I354" s="173"/>
      <c r="L354" s="168"/>
      <c r="M354" s="174"/>
      <c r="N354" s="175"/>
      <c r="O354" s="175"/>
      <c r="P354" s="175"/>
      <c r="Q354" s="175"/>
      <c r="R354" s="175"/>
      <c r="S354" s="175"/>
      <c r="T354" s="176"/>
      <c r="AT354" s="170" t="s">
        <v>168</v>
      </c>
      <c r="AU354" s="170" t="s">
        <v>82</v>
      </c>
      <c r="AV354" s="13" t="s">
        <v>82</v>
      </c>
      <c r="AW354" s="13" t="s">
        <v>31</v>
      </c>
      <c r="AX354" s="13" t="s">
        <v>75</v>
      </c>
      <c r="AY354" s="170" t="s">
        <v>157</v>
      </c>
    </row>
    <row r="355" spans="1:65" s="15" customFormat="1">
      <c r="B355" s="185"/>
      <c r="D355" s="169" t="s">
        <v>168</v>
      </c>
      <c r="E355" s="186" t="s">
        <v>1</v>
      </c>
      <c r="F355" s="187" t="s">
        <v>190</v>
      </c>
      <c r="H355" s="188">
        <v>6.09</v>
      </c>
      <c r="I355" s="189"/>
      <c r="L355" s="185"/>
      <c r="M355" s="190"/>
      <c r="N355" s="191"/>
      <c r="O355" s="191"/>
      <c r="P355" s="191"/>
      <c r="Q355" s="191"/>
      <c r="R355" s="191"/>
      <c r="S355" s="191"/>
      <c r="T355" s="192"/>
      <c r="AT355" s="186" t="s">
        <v>168</v>
      </c>
      <c r="AU355" s="186" t="s">
        <v>82</v>
      </c>
      <c r="AV355" s="15" t="s">
        <v>164</v>
      </c>
      <c r="AW355" s="15" t="s">
        <v>31</v>
      </c>
      <c r="AX355" s="15" t="s">
        <v>32</v>
      </c>
      <c r="AY355" s="186" t="s">
        <v>157</v>
      </c>
    </row>
    <row r="356" spans="1:65" s="2" customFormat="1" ht="16.5" customHeight="1">
      <c r="A356" s="33"/>
      <c r="B356" s="149"/>
      <c r="C356" s="150" t="s">
        <v>564</v>
      </c>
      <c r="D356" s="150" t="s">
        <v>159</v>
      </c>
      <c r="E356" s="151" t="s">
        <v>1553</v>
      </c>
      <c r="F356" s="152" t="s">
        <v>1554</v>
      </c>
      <c r="G356" s="153" t="s">
        <v>212</v>
      </c>
      <c r="H356" s="154">
        <v>7.63</v>
      </c>
      <c r="I356" s="155"/>
      <c r="J356" s="156">
        <f>ROUND(I356*H356,2)</f>
        <v>0</v>
      </c>
      <c r="K356" s="152" t="s">
        <v>163</v>
      </c>
      <c r="L356" s="34"/>
      <c r="M356" s="157" t="s">
        <v>1</v>
      </c>
      <c r="N356" s="158" t="s">
        <v>40</v>
      </c>
      <c r="O356" s="59"/>
      <c r="P356" s="159">
        <f>O356*H356</f>
        <v>0</v>
      </c>
      <c r="Q356" s="159">
        <v>0</v>
      </c>
      <c r="R356" s="159">
        <f>Q356*H356</f>
        <v>0</v>
      </c>
      <c r="S356" s="159">
        <v>0</v>
      </c>
      <c r="T356" s="160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1" t="s">
        <v>164</v>
      </c>
      <c r="AT356" s="161" t="s">
        <v>159</v>
      </c>
      <c r="AU356" s="161" t="s">
        <v>82</v>
      </c>
      <c r="AY356" s="18" t="s">
        <v>157</v>
      </c>
      <c r="BE356" s="162">
        <f>IF(N356="základní",J356,0)</f>
        <v>0</v>
      </c>
      <c r="BF356" s="162">
        <f>IF(N356="snížená",J356,0)</f>
        <v>0</v>
      </c>
      <c r="BG356" s="162">
        <f>IF(N356="zákl. přenesená",J356,0)</f>
        <v>0</v>
      </c>
      <c r="BH356" s="162">
        <f>IF(N356="sníž. přenesená",J356,0)</f>
        <v>0</v>
      </c>
      <c r="BI356" s="162">
        <f>IF(N356="nulová",J356,0)</f>
        <v>0</v>
      </c>
      <c r="BJ356" s="18" t="s">
        <v>32</v>
      </c>
      <c r="BK356" s="162">
        <f>ROUND(I356*H356,2)</f>
        <v>0</v>
      </c>
      <c r="BL356" s="18" t="s">
        <v>164</v>
      </c>
      <c r="BM356" s="161" t="s">
        <v>1823</v>
      </c>
    </row>
    <row r="357" spans="1:65" s="2" customFormat="1">
      <c r="A357" s="33"/>
      <c r="B357" s="34"/>
      <c r="C357" s="33"/>
      <c r="D357" s="163" t="s">
        <v>166</v>
      </c>
      <c r="E357" s="33"/>
      <c r="F357" s="164" t="s">
        <v>1556</v>
      </c>
      <c r="G357" s="33"/>
      <c r="H357" s="33"/>
      <c r="I357" s="165"/>
      <c r="J357" s="33"/>
      <c r="K357" s="33"/>
      <c r="L357" s="34"/>
      <c r="M357" s="166"/>
      <c r="N357" s="167"/>
      <c r="O357" s="59"/>
      <c r="P357" s="59"/>
      <c r="Q357" s="59"/>
      <c r="R357" s="59"/>
      <c r="S357" s="59"/>
      <c r="T357" s="60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T357" s="18" t="s">
        <v>166</v>
      </c>
      <c r="AU357" s="18" t="s">
        <v>82</v>
      </c>
    </row>
    <row r="358" spans="1:65" s="2" customFormat="1" ht="19.5">
      <c r="A358" s="33"/>
      <c r="B358" s="34"/>
      <c r="C358" s="33"/>
      <c r="D358" s="169" t="s">
        <v>177</v>
      </c>
      <c r="E358" s="33"/>
      <c r="F358" s="177" t="s">
        <v>1802</v>
      </c>
      <c r="G358" s="33"/>
      <c r="H358" s="33"/>
      <c r="I358" s="165"/>
      <c r="J358" s="33"/>
      <c r="K358" s="33"/>
      <c r="L358" s="34"/>
      <c r="M358" s="166"/>
      <c r="N358" s="167"/>
      <c r="O358" s="59"/>
      <c r="P358" s="59"/>
      <c r="Q358" s="59"/>
      <c r="R358" s="59"/>
      <c r="S358" s="59"/>
      <c r="T358" s="60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T358" s="18" t="s">
        <v>177</v>
      </c>
      <c r="AU358" s="18" t="s">
        <v>82</v>
      </c>
    </row>
    <row r="359" spans="1:65" s="13" customFormat="1">
      <c r="B359" s="168"/>
      <c r="D359" s="169" t="s">
        <v>168</v>
      </c>
      <c r="E359" s="170" t="s">
        <v>1</v>
      </c>
      <c r="F359" s="171" t="s">
        <v>1824</v>
      </c>
      <c r="H359" s="172">
        <v>7.63</v>
      </c>
      <c r="I359" s="173"/>
      <c r="L359" s="168"/>
      <c r="M359" s="174"/>
      <c r="N359" s="175"/>
      <c r="O359" s="175"/>
      <c r="P359" s="175"/>
      <c r="Q359" s="175"/>
      <c r="R359" s="175"/>
      <c r="S359" s="175"/>
      <c r="T359" s="176"/>
      <c r="AT359" s="170" t="s">
        <v>168</v>
      </c>
      <c r="AU359" s="170" t="s">
        <v>82</v>
      </c>
      <c r="AV359" s="13" t="s">
        <v>82</v>
      </c>
      <c r="AW359" s="13" t="s">
        <v>31</v>
      </c>
      <c r="AX359" s="13" t="s">
        <v>32</v>
      </c>
      <c r="AY359" s="170" t="s">
        <v>157</v>
      </c>
    </row>
    <row r="360" spans="1:65" s="2" customFormat="1" ht="16.5" customHeight="1">
      <c r="A360" s="33"/>
      <c r="B360" s="149"/>
      <c r="C360" s="201" t="s">
        <v>569</v>
      </c>
      <c r="D360" s="201" t="s">
        <v>338</v>
      </c>
      <c r="E360" s="202" t="s">
        <v>1559</v>
      </c>
      <c r="F360" s="203" t="s">
        <v>1825</v>
      </c>
      <c r="G360" s="204" t="s">
        <v>212</v>
      </c>
      <c r="H360" s="205">
        <v>7.7439999999999998</v>
      </c>
      <c r="I360" s="206"/>
      <c r="J360" s="207">
        <f>ROUND(I360*H360,2)</f>
        <v>0</v>
      </c>
      <c r="K360" s="203" t="s">
        <v>1</v>
      </c>
      <c r="L360" s="208"/>
      <c r="M360" s="209" t="s">
        <v>1</v>
      </c>
      <c r="N360" s="210" t="s">
        <v>40</v>
      </c>
      <c r="O360" s="59"/>
      <c r="P360" s="159">
        <f>O360*H360</f>
        <v>0</v>
      </c>
      <c r="Q360" s="159">
        <v>1.06E-3</v>
      </c>
      <c r="R360" s="159">
        <f>Q360*H360</f>
        <v>8.2086399999999997E-3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219</v>
      </c>
      <c r="AT360" s="161" t="s">
        <v>338</v>
      </c>
      <c r="AU360" s="161" t="s">
        <v>82</v>
      </c>
      <c r="AY360" s="18" t="s">
        <v>157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32</v>
      </c>
      <c r="BK360" s="162">
        <f>ROUND(I360*H360,2)</f>
        <v>0</v>
      </c>
      <c r="BL360" s="18" t="s">
        <v>164</v>
      </c>
      <c r="BM360" s="161" t="s">
        <v>1826</v>
      </c>
    </row>
    <row r="361" spans="1:65" s="13" customFormat="1">
      <c r="B361" s="168"/>
      <c r="D361" s="169" t="s">
        <v>168</v>
      </c>
      <c r="F361" s="171" t="s">
        <v>1827</v>
      </c>
      <c r="H361" s="172">
        <v>7.7439999999999998</v>
      </c>
      <c r="I361" s="173"/>
      <c r="L361" s="168"/>
      <c r="M361" s="174"/>
      <c r="N361" s="175"/>
      <c r="O361" s="175"/>
      <c r="P361" s="175"/>
      <c r="Q361" s="175"/>
      <c r="R361" s="175"/>
      <c r="S361" s="175"/>
      <c r="T361" s="176"/>
      <c r="AT361" s="170" t="s">
        <v>168</v>
      </c>
      <c r="AU361" s="170" t="s">
        <v>82</v>
      </c>
      <c r="AV361" s="13" t="s">
        <v>82</v>
      </c>
      <c r="AW361" s="13" t="s">
        <v>3</v>
      </c>
      <c r="AX361" s="13" t="s">
        <v>32</v>
      </c>
      <c r="AY361" s="170" t="s">
        <v>157</v>
      </c>
    </row>
    <row r="362" spans="1:65" s="2" customFormat="1" ht="16.5" customHeight="1">
      <c r="A362" s="33"/>
      <c r="B362" s="149"/>
      <c r="C362" s="201" t="s">
        <v>574</v>
      </c>
      <c r="D362" s="201" t="s">
        <v>338</v>
      </c>
      <c r="E362" s="202" t="s">
        <v>1622</v>
      </c>
      <c r="F362" s="203" t="s">
        <v>1828</v>
      </c>
      <c r="G362" s="204" t="s">
        <v>398</v>
      </c>
      <c r="H362" s="205">
        <v>2.0299999999999998</v>
      </c>
      <c r="I362" s="206"/>
      <c r="J362" s="207">
        <f>ROUND(I362*H362,2)</f>
        <v>0</v>
      </c>
      <c r="K362" s="203" t="s">
        <v>1</v>
      </c>
      <c r="L362" s="208"/>
      <c r="M362" s="209" t="s">
        <v>1</v>
      </c>
      <c r="N362" s="210" t="s">
        <v>40</v>
      </c>
      <c r="O362" s="59"/>
      <c r="P362" s="159">
        <f>O362*H362</f>
        <v>0</v>
      </c>
      <c r="Q362" s="159">
        <v>1.2999999999999999E-3</v>
      </c>
      <c r="R362" s="159">
        <f>Q362*H362</f>
        <v>2.6389999999999994E-3</v>
      </c>
      <c r="S362" s="159">
        <v>0</v>
      </c>
      <c r="T362" s="160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1" t="s">
        <v>219</v>
      </c>
      <c r="AT362" s="161" t="s">
        <v>338</v>
      </c>
      <c r="AU362" s="161" t="s">
        <v>82</v>
      </c>
      <c r="AY362" s="18" t="s">
        <v>157</v>
      </c>
      <c r="BE362" s="162">
        <f>IF(N362="základní",J362,0)</f>
        <v>0</v>
      </c>
      <c r="BF362" s="162">
        <f>IF(N362="snížená",J362,0)</f>
        <v>0</v>
      </c>
      <c r="BG362" s="162">
        <f>IF(N362="zákl. přenesená",J362,0)</f>
        <v>0</v>
      </c>
      <c r="BH362" s="162">
        <f>IF(N362="sníž. přenesená",J362,0)</f>
        <v>0</v>
      </c>
      <c r="BI362" s="162">
        <f>IF(N362="nulová",J362,0)</f>
        <v>0</v>
      </c>
      <c r="BJ362" s="18" t="s">
        <v>32</v>
      </c>
      <c r="BK362" s="162">
        <f>ROUND(I362*H362,2)</f>
        <v>0</v>
      </c>
      <c r="BL362" s="18" t="s">
        <v>164</v>
      </c>
      <c r="BM362" s="161" t="s">
        <v>1829</v>
      </c>
    </row>
    <row r="363" spans="1:65" s="13" customFormat="1">
      <c r="B363" s="168"/>
      <c r="D363" s="169" t="s">
        <v>168</v>
      </c>
      <c r="E363" s="170" t="s">
        <v>1</v>
      </c>
      <c r="F363" s="171" t="s">
        <v>996</v>
      </c>
      <c r="H363" s="172">
        <v>2.0299999999999998</v>
      </c>
      <c r="I363" s="173"/>
      <c r="L363" s="168"/>
      <c r="M363" s="174"/>
      <c r="N363" s="175"/>
      <c r="O363" s="175"/>
      <c r="P363" s="175"/>
      <c r="Q363" s="175"/>
      <c r="R363" s="175"/>
      <c r="S363" s="175"/>
      <c r="T363" s="176"/>
      <c r="AT363" s="170" t="s">
        <v>168</v>
      </c>
      <c r="AU363" s="170" t="s">
        <v>82</v>
      </c>
      <c r="AV363" s="13" t="s">
        <v>82</v>
      </c>
      <c r="AW363" s="13" t="s">
        <v>31</v>
      </c>
      <c r="AX363" s="13" t="s">
        <v>75</v>
      </c>
      <c r="AY363" s="170" t="s">
        <v>157</v>
      </c>
    </row>
    <row r="364" spans="1:65" s="15" customFormat="1">
      <c r="B364" s="185"/>
      <c r="D364" s="169" t="s">
        <v>168</v>
      </c>
      <c r="E364" s="186" t="s">
        <v>1</v>
      </c>
      <c r="F364" s="187" t="s">
        <v>190</v>
      </c>
      <c r="H364" s="188">
        <v>2.0299999999999998</v>
      </c>
      <c r="I364" s="189"/>
      <c r="L364" s="185"/>
      <c r="M364" s="190"/>
      <c r="N364" s="191"/>
      <c r="O364" s="191"/>
      <c r="P364" s="191"/>
      <c r="Q364" s="191"/>
      <c r="R364" s="191"/>
      <c r="S364" s="191"/>
      <c r="T364" s="192"/>
      <c r="AT364" s="186" t="s">
        <v>168</v>
      </c>
      <c r="AU364" s="186" t="s">
        <v>82</v>
      </c>
      <c r="AV364" s="15" t="s">
        <v>164</v>
      </c>
      <c r="AW364" s="15" t="s">
        <v>31</v>
      </c>
      <c r="AX364" s="15" t="s">
        <v>32</v>
      </c>
      <c r="AY364" s="186" t="s">
        <v>157</v>
      </c>
    </row>
    <row r="365" spans="1:65" s="2" customFormat="1" ht="16.5" customHeight="1">
      <c r="A365" s="33"/>
      <c r="B365" s="149"/>
      <c r="C365" s="150" t="s">
        <v>579</v>
      </c>
      <c r="D365" s="150" t="s">
        <v>159</v>
      </c>
      <c r="E365" s="151" t="s">
        <v>1830</v>
      </c>
      <c r="F365" s="152" t="s">
        <v>1831</v>
      </c>
      <c r="G365" s="153" t="s">
        <v>649</v>
      </c>
      <c r="H365" s="154">
        <v>52</v>
      </c>
      <c r="I365" s="155"/>
      <c r="J365" s="156">
        <f>ROUND(I365*H365,2)</f>
        <v>0</v>
      </c>
      <c r="K365" s="152" t="s">
        <v>1</v>
      </c>
      <c r="L365" s="34"/>
      <c r="M365" s="157" t="s">
        <v>1</v>
      </c>
      <c r="N365" s="158" t="s">
        <v>40</v>
      </c>
      <c r="O365" s="59"/>
      <c r="P365" s="159">
        <f>O365*H365</f>
        <v>0</v>
      </c>
      <c r="Q365" s="159">
        <v>0</v>
      </c>
      <c r="R365" s="159">
        <f>Q365*H365</f>
        <v>0</v>
      </c>
      <c r="S365" s="159">
        <v>0</v>
      </c>
      <c r="T365" s="160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1" t="s">
        <v>164</v>
      </c>
      <c r="AT365" s="161" t="s">
        <v>159</v>
      </c>
      <c r="AU365" s="161" t="s">
        <v>82</v>
      </c>
      <c r="AY365" s="18" t="s">
        <v>157</v>
      </c>
      <c r="BE365" s="162">
        <f>IF(N365="základní",J365,0)</f>
        <v>0</v>
      </c>
      <c r="BF365" s="162">
        <f>IF(N365="snížená",J365,0)</f>
        <v>0</v>
      </c>
      <c r="BG365" s="162">
        <f>IF(N365="zákl. přenesená",J365,0)</f>
        <v>0</v>
      </c>
      <c r="BH365" s="162">
        <f>IF(N365="sníž. přenesená",J365,0)</f>
        <v>0</v>
      </c>
      <c r="BI365" s="162">
        <f>IF(N365="nulová",J365,0)</f>
        <v>0</v>
      </c>
      <c r="BJ365" s="18" t="s">
        <v>32</v>
      </c>
      <c r="BK365" s="162">
        <f>ROUND(I365*H365,2)</f>
        <v>0</v>
      </c>
      <c r="BL365" s="18" t="s">
        <v>164</v>
      </c>
      <c r="BM365" s="161" t="s">
        <v>1832</v>
      </c>
    </row>
    <row r="366" spans="1:65" s="2" customFormat="1" ht="19.5">
      <c r="A366" s="33"/>
      <c r="B366" s="34"/>
      <c r="C366" s="33"/>
      <c r="D366" s="169" t="s">
        <v>177</v>
      </c>
      <c r="E366" s="33"/>
      <c r="F366" s="177" t="s">
        <v>1802</v>
      </c>
      <c r="G366" s="33"/>
      <c r="H366" s="33"/>
      <c r="I366" s="165"/>
      <c r="J366" s="33"/>
      <c r="K366" s="33"/>
      <c r="L366" s="34"/>
      <c r="M366" s="166"/>
      <c r="N366" s="167"/>
      <c r="O366" s="59"/>
      <c r="P366" s="59"/>
      <c r="Q366" s="59"/>
      <c r="R366" s="59"/>
      <c r="S366" s="59"/>
      <c r="T366" s="60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T366" s="18" t="s">
        <v>177</v>
      </c>
      <c r="AU366" s="18" t="s">
        <v>82</v>
      </c>
    </row>
    <row r="367" spans="1:65" s="13" customFormat="1">
      <c r="B367" s="168"/>
      <c r="D367" s="169" t="s">
        <v>168</v>
      </c>
      <c r="E367" s="170" t="s">
        <v>1</v>
      </c>
      <c r="F367" s="171" t="s">
        <v>518</v>
      </c>
      <c r="H367" s="172">
        <v>52</v>
      </c>
      <c r="I367" s="173"/>
      <c r="L367" s="168"/>
      <c r="M367" s="174"/>
      <c r="N367" s="175"/>
      <c r="O367" s="175"/>
      <c r="P367" s="175"/>
      <c r="Q367" s="175"/>
      <c r="R367" s="175"/>
      <c r="S367" s="175"/>
      <c r="T367" s="176"/>
      <c r="AT367" s="170" t="s">
        <v>168</v>
      </c>
      <c r="AU367" s="170" t="s">
        <v>82</v>
      </c>
      <c r="AV367" s="13" t="s">
        <v>82</v>
      </c>
      <c r="AW367" s="13" t="s">
        <v>31</v>
      </c>
      <c r="AX367" s="13" t="s">
        <v>32</v>
      </c>
      <c r="AY367" s="170" t="s">
        <v>157</v>
      </c>
    </row>
    <row r="368" spans="1:65" s="2" customFormat="1" ht="16.5" customHeight="1">
      <c r="A368" s="33"/>
      <c r="B368" s="149"/>
      <c r="C368" s="150" t="s">
        <v>590</v>
      </c>
      <c r="D368" s="150" t="s">
        <v>159</v>
      </c>
      <c r="E368" s="151" t="s">
        <v>1833</v>
      </c>
      <c r="F368" s="152" t="s">
        <v>1834</v>
      </c>
      <c r="G368" s="153" t="s">
        <v>649</v>
      </c>
      <c r="H368" s="154">
        <v>3</v>
      </c>
      <c r="I368" s="155"/>
      <c r="J368" s="156">
        <f>ROUND(I368*H368,2)</f>
        <v>0</v>
      </c>
      <c r="K368" s="152" t="s">
        <v>1</v>
      </c>
      <c r="L368" s="34"/>
      <c r="M368" s="157" t="s">
        <v>1</v>
      </c>
      <c r="N368" s="158" t="s">
        <v>40</v>
      </c>
      <c r="O368" s="59"/>
      <c r="P368" s="159">
        <f>O368*H368</f>
        <v>0</v>
      </c>
      <c r="Q368" s="159">
        <v>0</v>
      </c>
      <c r="R368" s="159">
        <f>Q368*H368</f>
        <v>0</v>
      </c>
      <c r="S368" s="159">
        <v>0</v>
      </c>
      <c r="T368" s="16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1" t="s">
        <v>164</v>
      </c>
      <c r="AT368" s="161" t="s">
        <v>159</v>
      </c>
      <c r="AU368" s="161" t="s">
        <v>82</v>
      </c>
      <c r="AY368" s="18" t="s">
        <v>157</v>
      </c>
      <c r="BE368" s="162">
        <f>IF(N368="základní",J368,0)</f>
        <v>0</v>
      </c>
      <c r="BF368" s="162">
        <f>IF(N368="snížená",J368,0)</f>
        <v>0</v>
      </c>
      <c r="BG368" s="162">
        <f>IF(N368="zákl. přenesená",J368,0)</f>
        <v>0</v>
      </c>
      <c r="BH368" s="162">
        <f>IF(N368="sníž. přenesená",J368,0)</f>
        <v>0</v>
      </c>
      <c r="BI368" s="162">
        <f>IF(N368="nulová",J368,0)</f>
        <v>0</v>
      </c>
      <c r="BJ368" s="18" t="s">
        <v>32</v>
      </c>
      <c r="BK368" s="162">
        <f>ROUND(I368*H368,2)</f>
        <v>0</v>
      </c>
      <c r="BL368" s="18" t="s">
        <v>164</v>
      </c>
      <c r="BM368" s="161" t="s">
        <v>1835</v>
      </c>
    </row>
    <row r="369" spans="1:65" s="2" customFormat="1" ht="19.5">
      <c r="A369" s="33"/>
      <c r="B369" s="34"/>
      <c r="C369" s="33"/>
      <c r="D369" s="169" t="s">
        <v>177</v>
      </c>
      <c r="E369" s="33"/>
      <c r="F369" s="177" t="s">
        <v>1802</v>
      </c>
      <c r="G369" s="33"/>
      <c r="H369" s="33"/>
      <c r="I369" s="165"/>
      <c r="J369" s="33"/>
      <c r="K369" s="33"/>
      <c r="L369" s="34"/>
      <c r="M369" s="166"/>
      <c r="N369" s="167"/>
      <c r="O369" s="59"/>
      <c r="P369" s="59"/>
      <c r="Q369" s="59"/>
      <c r="R369" s="59"/>
      <c r="S369" s="59"/>
      <c r="T369" s="60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T369" s="18" t="s">
        <v>177</v>
      </c>
      <c r="AU369" s="18" t="s">
        <v>82</v>
      </c>
    </row>
    <row r="370" spans="1:65" s="13" customFormat="1">
      <c r="B370" s="168"/>
      <c r="D370" s="169" t="s">
        <v>168</v>
      </c>
      <c r="E370" s="170" t="s">
        <v>1</v>
      </c>
      <c r="F370" s="171" t="s">
        <v>102</v>
      </c>
      <c r="H370" s="172">
        <v>3</v>
      </c>
      <c r="I370" s="173"/>
      <c r="L370" s="168"/>
      <c r="M370" s="174"/>
      <c r="N370" s="175"/>
      <c r="O370" s="175"/>
      <c r="P370" s="175"/>
      <c r="Q370" s="175"/>
      <c r="R370" s="175"/>
      <c r="S370" s="175"/>
      <c r="T370" s="176"/>
      <c r="AT370" s="170" t="s">
        <v>168</v>
      </c>
      <c r="AU370" s="170" t="s">
        <v>82</v>
      </c>
      <c r="AV370" s="13" t="s">
        <v>82</v>
      </c>
      <c r="AW370" s="13" t="s">
        <v>31</v>
      </c>
      <c r="AX370" s="13" t="s">
        <v>32</v>
      </c>
      <c r="AY370" s="170" t="s">
        <v>157</v>
      </c>
    </row>
    <row r="371" spans="1:65" s="2" customFormat="1" ht="16.5" customHeight="1">
      <c r="A371" s="33"/>
      <c r="B371" s="149"/>
      <c r="C371" s="150" t="s">
        <v>596</v>
      </c>
      <c r="D371" s="150" t="s">
        <v>159</v>
      </c>
      <c r="E371" s="151" t="s">
        <v>1836</v>
      </c>
      <c r="F371" s="152" t="s">
        <v>1837</v>
      </c>
      <c r="G371" s="153" t="s">
        <v>649</v>
      </c>
      <c r="H371" s="154">
        <v>1</v>
      </c>
      <c r="I371" s="155"/>
      <c r="J371" s="156">
        <f>ROUND(I371*H371,2)</f>
        <v>0</v>
      </c>
      <c r="K371" s="152" t="s">
        <v>1</v>
      </c>
      <c r="L371" s="34"/>
      <c r="M371" s="157" t="s">
        <v>1</v>
      </c>
      <c r="N371" s="158" t="s">
        <v>40</v>
      </c>
      <c r="O371" s="59"/>
      <c r="P371" s="159">
        <f>O371*H371</f>
        <v>0</v>
      </c>
      <c r="Q371" s="159">
        <v>0</v>
      </c>
      <c r="R371" s="159">
        <f>Q371*H371</f>
        <v>0</v>
      </c>
      <c r="S371" s="159">
        <v>0</v>
      </c>
      <c r="T371" s="160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1" t="s">
        <v>164</v>
      </c>
      <c r="AT371" s="161" t="s">
        <v>159</v>
      </c>
      <c r="AU371" s="161" t="s">
        <v>82</v>
      </c>
      <c r="AY371" s="18" t="s">
        <v>157</v>
      </c>
      <c r="BE371" s="162">
        <f>IF(N371="základní",J371,0)</f>
        <v>0</v>
      </c>
      <c r="BF371" s="162">
        <f>IF(N371="snížená",J371,0)</f>
        <v>0</v>
      </c>
      <c r="BG371" s="162">
        <f>IF(N371="zákl. přenesená",J371,0)</f>
        <v>0</v>
      </c>
      <c r="BH371" s="162">
        <f>IF(N371="sníž. přenesená",J371,0)</f>
        <v>0</v>
      </c>
      <c r="BI371" s="162">
        <f>IF(N371="nulová",J371,0)</f>
        <v>0</v>
      </c>
      <c r="BJ371" s="18" t="s">
        <v>32</v>
      </c>
      <c r="BK371" s="162">
        <f>ROUND(I371*H371,2)</f>
        <v>0</v>
      </c>
      <c r="BL371" s="18" t="s">
        <v>164</v>
      </c>
      <c r="BM371" s="161" t="s">
        <v>1838</v>
      </c>
    </row>
    <row r="372" spans="1:65" s="2" customFormat="1" ht="19.5">
      <c r="A372" s="33"/>
      <c r="B372" s="34"/>
      <c r="C372" s="33"/>
      <c r="D372" s="169" t="s">
        <v>177</v>
      </c>
      <c r="E372" s="33"/>
      <c r="F372" s="177" t="s">
        <v>1802</v>
      </c>
      <c r="G372" s="33"/>
      <c r="H372" s="33"/>
      <c r="I372" s="165"/>
      <c r="J372" s="33"/>
      <c r="K372" s="33"/>
      <c r="L372" s="34"/>
      <c r="M372" s="166"/>
      <c r="N372" s="167"/>
      <c r="O372" s="59"/>
      <c r="P372" s="59"/>
      <c r="Q372" s="59"/>
      <c r="R372" s="59"/>
      <c r="S372" s="59"/>
      <c r="T372" s="60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T372" s="18" t="s">
        <v>177</v>
      </c>
      <c r="AU372" s="18" t="s">
        <v>82</v>
      </c>
    </row>
    <row r="373" spans="1:65" s="13" customFormat="1">
      <c r="B373" s="168"/>
      <c r="D373" s="169" t="s">
        <v>168</v>
      </c>
      <c r="E373" s="170" t="s">
        <v>1</v>
      </c>
      <c r="F373" s="171" t="s">
        <v>32</v>
      </c>
      <c r="H373" s="172">
        <v>1</v>
      </c>
      <c r="I373" s="173"/>
      <c r="L373" s="168"/>
      <c r="M373" s="174"/>
      <c r="N373" s="175"/>
      <c r="O373" s="175"/>
      <c r="P373" s="175"/>
      <c r="Q373" s="175"/>
      <c r="R373" s="175"/>
      <c r="S373" s="175"/>
      <c r="T373" s="176"/>
      <c r="AT373" s="170" t="s">
        <v>168</v>
      </c>
      <c r="AU373" s="170" t="s">
        <v>82</v>
      </c>
      <c r="AV373" s="13" t="s">
        <v>82</v>
      </c>
      <c r="AW373" s="13" t="s">
        <v>31</v>
      </c>
      <c r="AX373" s="13" t="s">
        <v>32</v>
      </c>
      <c r="AY373" s="170" t="s">
        <v>157</v>
      </c>
    </row>
    <row r="374" spans="1:65" s="2" customFormat="1" ht="16.5" customHeight="1">
      <c r="A374" s="33"/>
      <c r="B374" s="149"/>
      <c r="C374" s="150" t="s">
        <v>600</v>
      </c>
      <c r="D374" s="150" t="s">
        <v>159</v>
      </c>
      <c r="E374" s="151" t="s">
        <v>1602</v>
      </c>
      <c r="F374" s="152" t="s">
        <v>1839</v>
      </c>
      <c r="G374" s="153" t="s">
        <v>398</v>
      </c>
      <c r="H374" s="154">
        <v>52</v>
      </c>
      <c r="I374" s="155"/>
      <c r="J374" s="156">
        <f>ROUND(I374*H374,2)</f>
        <v>0</v>
      </c>
      <c r="K374" s="152" t="s">
        <v>163</v>
      </c>
      <c r="L374" s="34"/>
      <c r="M374" s="157" t="s">
        <v>1</v>
      </c>
      <c r="N374" s="158" t="s">
        <v>40</v>
      </c>
      <c r="O374" s="59"/>
      <c r="P374" s="159">
        <f>O374*H374</f>
        <v>0</v>
      </c>
      <c r="Q374" s="159">
        <v>0</v>
      </c>
      <c r="R374" s="159">
        <f>Q374*H374</f>
        <v>0</v>
      </c>
      <c r="S374" s="159">
        <v>0</v>
      </c>
      <c r="T374" s="160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1" t="s">
        <v>164</v>
      </c>
      <c r="AT374" s="161" t="s">
        <v>159</v>
      </c>
      <c r="AU374" s="161" t="s">
        <v>82</v>
      </c>
      <c r="AY374" s="18" t="s">
        <v>157</v>
      </c>
      <c r="BE374" s="162">
        <f>IF(N374="základní",J374,0)</f>
        <v>0</v>
      </c>
      <c r="BF374" s="162">
        <f>IF(N374="snížená",J374,0)</f>
        <v>0</v>
      </c>
      <c r="BG374" s="162">
        <f>IF(N374="zákl. přenesená",J374,0)</f>
        <v>0</v>
      </c>
      <c r="BH374" s="162">
        <f>IF(N374="sníž. přenesená",J374,0)</f>
        <v>0</v>
      </c>
      <c r="BI374" s="162">
        <f>IF(N374="nulová",J374,0)</f>
        <v>0</v>
      </c>
      <c r="BJ374" s="18" t="s">
        <v>32</v>
      </c>
      <c r="BK374" s="162">
        <f>ROUND(I374*H374,2)</f>
        <v>0</v>
      </c>
      <c r="BL374" s="18" t="s">
        <v>164</v>
      </c>
      <c r="BM374" s="161" t="s">
        <v>1840</v>
      </c>
    </row>
    <row r="375" spans="1:65" s="2" customFormat="1">
      <c r="A375" s="33"/>
      <c r="B375" s="34"/>
      <c r="C375" s="33"/>
      <c r="D375" s="163" t="s">
        <v>166</v>
      </c>
      <c r="E375" s="33"/>
      <c r="F375" s="164" t="s">
        <v>1605</v>
      </c>
      <c r="G375" s="33"/>
      <c r="H375" s="33"/>
      <c r="I375" s="165"/>
      <c r="J375" s="33"/>
      <c r="K375" s="33"/>
      <c r="L375" s="34"/>
      <c r="M375" s="166"/>
      <c r="N375" s="167"/>
      <c r="O375" s="59"/>
      <c r="P375" s="59"/>
      <c r="Q375" s="59"/>
      <c r="R375" s="59"/>
      <c r="S375" s="59"/>
      <c r="T375" s="60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T375" s="18" t="s">
        <v>166</v>
      </c>
      <c r="AU375" s="18" t="s">
        <v>82</v>
      </c>
    </row>
    <row r="376" spans="1:65" s="2" customFormat="1" ht="19.5">
      <c r="A376" s="33"/>
      <c r="B376" s="34"/>
      <c r="C376" s="33"/>
      <c r="D376" s="169" t="s">
        <v>177</v>
      </c>
      <c r="E376" s="33"/>
      <c r="F376" s="177" t="s">
        <v>1802</v>
      </c>
      <c r="G376" s="33"/>
      <c r="H376" s="33"/>
      <c r="I376" s="165"/>
      <c r="J376" s="33"/>
      <c r="K376" s="33"/>
      <c r="L376" s="34"/>
      <c r="M376" s="166"/>
      <c r="N376" s="167"/>
      <c r="O376" s="59"/>
      <c r="P376" s="59"/>
      <c r="Q376" s="59"/>
      <c r="R376" s="59"/>
      <c r="S376" s="59"/>
      <c r="T376" s="60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T376" s="18" t="s">
        <v>177</v>
      </c>
      <c r="AU376" s="18" t="s">
        <v>82</v>
      </c>
    </row>
    <row r="377" spans="1:65" s="13" customFormat="1">
      <c r="B377" s="168"/>
      <c r="D377" s="169" t="s">
        <v>168</v>
      </c>
      <c r="E377" s="170" t="s">
        <v>1</v>
      </c>
      <c r="F377" s="171" t="s">
        <v>518</v>
      </c>
      <c r="H377" s="172">
        <v>52</v>
      </c>
      <c r="I377" s="173"/>
      <c r="L377" s="168"/>
      <c r="M377" s="174"/>
      <c r="N377" s="175"/>
      <c r="O377" s="175"/>
      <c r="P377" s="175"/>
      <c r="Q377" s="175"/>
      <c r="R377" s="175"/>
      <c r="S377" s="175"/>
      <c r="T377" s="176"/>
      <c r="AT377" s="170" t="s">
        <v>168</v>
      </c>
      <c r="AU377" s="170" t="s">
        <v>82</v>
      </c>
      <c r="AV377" s="13" t="s">
        <v>82</v>
      </c>
      <c r="AW377" s="13" t="s">
        <v>31</v>
      </c>
      <c r="AX377" s="13" t="s">
        <v>32</v>
      </c>
      <c r="AY377" s="170" t="s">
        <v>157</v>
      </c>
    </row>
    <row r="378" spans="1:65" s="2" customFormat="1" ht="16.5" customHeight="1">
      <c r="A378" s="33"/>
      <c r="B378" s="149"/>
      <c r="C378" s="201" t="s">
        <v>605</v>
      </c>
      <c r="D378" s="201" t="s">
        <v>338</v>
      </c>
      <c r="E378" s="202" t="s">
        <v>1841</v>
      </c>
      <c r="F378" s="203" t="s">
        <v>1842</v>
      </c>
      <c r="G378" s="204" t="s">
        <v>398</v>
      </c>
      <c r="H378" s="205">
        <v>52.78</v>
      </c>
      <c r="I378" s="206"/>
      <c r="J378" s="207">
        <f>ROUND(I378*H378,2)</f>
        <v>0</v>
      </c>
      <c r="K378" s="203" t="s">
        <v>1</v>
      </c>
      <c r="L378" s="208"/>
      <c r="M378" s="209" t="s">
        <v>1</v>
      </c>
      <c r="N378" s="210" t="s">
        <v>40</v>
      </c>
      <c r="O378" s="59"/>
      <c r="P378" s="159">
        <f>O378*H378</f>
        <v>0</v>
      </c>
      <c r="Q378" s="159">
        <v>9.0000000000000006E-5</v>
      </c>
      <c r="R378" s="159">
        <f>Q378*H378</f>
        <v>4.7502000000000004E-3</v>
      </c>
      <c r="S378" s="159">
        <v>0</v>
      </c>
      <c r="T378" s="160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1" t="s">
        <v>219</v>
      </c>
      <c r="AT378" s="161" t="s">
        <v>338</v>
      </c>
      <c r="AU378" s="161" t="s">
        <v>82</v>
      </c>
      <c r="AY378" s="18" t="s">
        <v>157</v>
      </c>
      <c r="BE378" s="162">
        <f>IF(N378="základní",J378,0)</f>
        <v>0</v>
      </c>
      <c r="BF378" s="162">
        <f>IF(N378="snížená",J378,0)</f>
        <v>0</v>
      </c>
      <c r="BG378" s="162">
        <f>IF(N378="zákl. přenesená",J378,0)</f>
        <v>0</v>
      </c>
      <c r="BH378" s="162">
        <f>IF(N378="sníž. přenesená",J378,0)</f>
        <v>0</v>
      </c>
      <c r="BI378" s="162">
        <f>IF(N378="nulová",J378,0)</f>
        <v>0</v>
      </c>
      <c r="BJ378" s="18" t="s">
        <v>32</v>
      </c>
      <c r="BK378" s="162">
        <f>ROUND(I378*H378,2)</f>
        <v>0</v>
      </c>
      <c r="BL378" s="18" t="s">
        <v>164</v>
      </c>
      <c r="BM378" s="161" t="s">
        <v>1843</v>
      </c>
    </row>
    <row r="379" spans="1:65" s="13" customFormat="1">
      <c r="B379" s="168"/>
      <c r="D379" s="169" t="s">
        <v>168</v>
      </c>
      <c r="E379" s="170" t="s">
        <v>1</v>
      </c>
      <c r="F379" s="171" t="s">
        <v>1580</v>
      </c>
      <c r="H379" s="172">
        <v>52.78</v>
      </c>
      <c r="I379" s="173"/>
      <c r="L379" s="168"/>
      <c r="M379" s="174"/>
      <c r="N379" s="175"/>
      <c r="O379" s="175"/>
      <c r="P379" s="175"/>
      <c r="Q379" s="175"/>
      <c r="R379" s="175"/>
      <c r="S379" s="175"/>
      <c r="T379" s="176"/>
      <c r="AT379" s="170" t="s">
        <v>168</v>
      </c>
      <c r="AU379" s="170" t="s">
        <v>82</v>
      </c>
      <c r="AV379" s="13" t="s">
        <v>82</v>
      </c>
      <c r="AW379" s="13" t="s">
        <v>31</v>
      </c>
      <c r="AX379" s="13" t="s">
        <v>75</v>
      </c>
      <c r="AY379" s="170" t="s">
        <v>157</v>
      </c>
    </row>
    <row r="380" spans="1:65" s="15" customFormat="1">
      <c r="B380" s="185"/>
      <c r="D380" s="169" t="s">
        <v>168</v>
      </c>
      <c r="E380" s="186" t="s">
        <v>1</v>
      </c>
      <c r="F380" s="187" t="s">
        <v>190</v>
      </c>
      <c r="H380" s="188">
        <v>52.78</v>
      </c>
      <c r="I380" s="189"/>
      <c r="L380" s="185"/>
      <c r="M380" s="190"/>
      <c r="N380" s="191"/>
      <c r="O380" s="191"/>
      <c r="P380" s="191"/>
      <c r="Q380" s="191"/>
      <c r="R380" s="191"/>
      <c r="S380" s="191"/>
      <c r="T380" s="192"/>
      <c r="AT380" s="186" t="s">
        <v>168</v>
      </c>
      <c r="AU380" s="186" t="s">
        <v>82</v>
      </c>
      <c r="AV380" s="15" t="s">
        <v>164</v>
      </c>
      <c r="AW380" s="15" t="s">
        <v>31</v>
      </c>
      <c r="AX380" s="15" t="s">
        <v>32</v>
      </c>
      <c r="AY380" s="186" t="s">
        <v>157</v>
      </c>
    </row>
    <row r="381" spans="1:65" s="2" customFormat="1" ht="16.5" customHeight="1">
      <c r="A381" s="33"/>
      <c r="B381" s="149"/>
      <c r="C381" s="150" t="s">
        <v>610</v>
      </c>
      <c r="D381" s="150" t="s">
        <v>159</v>
      </c>
      <c r="E381" s="151" t="s">
        <v>1844</v>
      </c>
      <c r="F381" s="152" t="s">
        <v>1845</v>
      </c>
      <c r="G381" s="153" t="s">
        <v>398</v>
      </c>
      <c r="H381" s="154">
        <v>3</v>
      </c>
      <c r="I381" s="155"/>
      <c r="J381" s="156">
        <f>ROUND(I381*H381,2)</f>
        <v>0</v>
      </c>
      <c r="K381" s="152" t="s">
        <v>163</v>
      </c>
      <c r="L381" s="34"/>
      <c r="M381" s="157" t="s">
        <v>1</v>
      </c>
      <c r="N381" s="158" t="s">
        <v>40</v>
      </c>
      <c r="O381" s="59"/>
      <c r="P381" s="159">
        <f>O381*H381</f>
        <v>0</v>
      </c>
      <c r="Q381" s="159">
        <v>0</v>
      </c>
      <c r="R381" s="159">
        <f>Q381*H381</f>
        <v>0</v>
      </c>
      <c r="S381" s="159">
        <v>0</v>
      </c>
      <c r="T381" s="160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61" t="s">
        <v>164</v>
      </c>
      <c r="AT381" s="161" t="s">
        <v>159</v>
      </c>
      <c r="AU381" s="161" t="s">
        <v>82</v>
      </c>
      <c r="AY381" s="18" t="s">
        <v>157</v>
      </c>
      <c r="BE381" s="162">
        <f>IF(N381="základní",J381,0)</f>
        <v>0</v>
      </c>
      <c r="BF381" s="162">
        <f>IF(N381="snížená",J381,0)</f>
        <v>0</v>
      </c>
      <c r="BG381" s="162">
        <f>IF(N381="zákl. přenesená",J381,0)</f>
        <v>0</v>
      </c>
      <c r="BH381" s="162">
        <f>IF(N381="sníž. přenesená",J381,0)</f>
        <v>0</v>
      </c>
      <c r="BI381" s="162">
        <f>IF(N381="nulová",J381,0)</f>
        <v>0</v>
      </c>
      <c r="BJ381" s="18" t="s">
        <v>32</v>
      </c>
      <c r="BK381" s="162">
        <f>ROUND(I381*H381,2)</f>
        <v>0</v>
      </c>
      <c r="BL381" s="18" t="s">
        <v>164</v>
      </c>
      <c r="BM381" s="161" t="s">
        <v>1846</v>
      </c>
    </row>
    <row r="382" spans="1:65" s="2" customFormat="1">
      <c r="A382" s="33"/>
      <c r="B382" s="34"/>
      <c r="C382" s="33"/>
      <c r="D382" s="163" t="s">
        <v>166</v>
      </c>
      <c r="E382" s="33"/>
      <c r="F382" s="164" t="s">
        <v>1847</v>
      </c>
      <c r="G382" s="33"/>
      <c r="H382" s="33"/>
      <c r="I382" s="165"/>
      <c r="J382" s="33"/>
      <c r="K382" s="33"/>
      <c r="L382" s="34"/>
      <c r="M382" s="166"/>
      <c r="N382" s="167"/>
      <c r="O382" s="59"/>
      <c r="P382" s="59"/>
      <c r="Q382" s="59"/>
      <c r="R382" s="59"/>
      <c r="S382" s="59"/>
      <c r="T382" s="60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T382" s="18" t="s">
        <v>166</v>
      </c>
      <c r="AU382" s="18" t="s">
        <v>82</v>
      </c>
    </row>
    <row r="383" spans="1:65" s="2" customFormat="1" ht="19.5">
      <c r="A383" s="33"/>
      <c r="B383" s="34"/>
      <c r="C383" s="33"/>
      <c r="D383" s="169" t="s">
        <v>177</v>
      </c>
      <c r="E383" s="33"/>
      <c r="F383" s="177" t="s">
        <v>1802</v>
      </c>
      <c r="G383" s="33"/>
      <c r="H383" s="33"/>
      <c r="I383" s="165"/>
      <c r="J383" s="33"/>
      <c r="K383" s="33"/>
      <c r="L383" s="34"/>
      <c r="M383" s="166"/>
      <c r="N383" s="167"/>
      <c r="O383" s="59"/>
      <c r="P383" s="59"/>
      <c r="Q383" s="59"/>
      <c r="R383" s="59"/>
      <c r="S383" s="59"/>
      <c r="T383" s="60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T383" s="18" t="s">
        <v>177</v>
      </c>
      <c r="AU383" s="18" t="s">
        <v>82</v>
      </c>
    </row>
    <row r="384" spans="1:65" s="13" customFormat="1">
      <c r="B384" s="168"/>
      <c r="D384" s="169" t="s">
        <v>168</v>
      </c>
      <c r="E384" s="170" t="s">
        <v>1</v>
      </c>
      <c r="F384" s="171" t="s">
        <v>102</v>
      </c>
      <c r="H384" s="172">
        <v>3</v>
      </c>
      <c r="I384" s="173"/>
      <c r="L384" s="168"/>
      <c r="M384" s="174"/>
      <c r="N384" s="175"/>
      <c r="O384" s="175"/>
      <c r="P384" s="175"/>
      <c r="Q384" s="175"/>
      <c r="R384" s="175"/>
      <c r="S384" s="175"/>
      <c r="T384" s="176"/>
      <c r="AT384" s="170" t="s">
        <v>168</v>
      </c>
      <c r="AU384" s="170" t="s">
        <v>82</v>
      </c>
      <c r="AV384" s="13" t="s">
        <v>82</v>
      </c>
      <c r="AW384" s="13" t="s">
        <v>31</v>
      </c>
      <c r="AX384" s="13" t="s">
        <v>32</v>
      </c>
      <c r="AY384" s="170" t="s">
        <v>157</v>
      </c>
    </row>
    <row r="385" spans="1:65" s="2" customFormat="1" ht="16.5" customHeight="1">
      <c r="A385" s="33"/>
      <c r="B385" s="149"/>
      <c r="C385" s="201" t="s">
        <v>615</v>
      </c>
      <c r="D385" s="201" t="s">
        <v>338</v>
      </c>
      <c r="E385" s="202" t="s">
        <v>1848</v>
      </c>
      <c r="F385" s="203" t="s">
        <v>1849</v>
      </c>
      <c r="G385" s="204" t="s">
        <v>398</v>
      </c>
      <c r="H385" s="205">
        <v>3.0449999999999999</v>
      </c>
      <c r="I385" s="206"/>
      <c r="J385" s="207">
        <f>ROUND(I385*H385,2)</f>
        <v>0</v>
      </c>
      <c r="K385" s="203" t="s">
        <v>1</v>
      </c>
      <c r="L385" s="208"/>
      <c r="M385" s="209" t="s">
        <v>1</v>
      </c>
      <c r="N385" s="210" t="s">
        <v>40</v>
      </c>
      <c r="O385" s="59"/>
      <c r="P385" s="159">
        <f>O385*H385</f>
        <v>0</v>
      </c>
      <c r="Q385" s="159">
        <v>9.0000000000000006E-5</v>
      </c>
      <c r="R385" s="159">
        <f>Q385*H385</f>
        <v>2.7405000000000002E-4</v>
      </c>
      <c r="S385" s="159">
        <v>0</v>
      </c>
      <c r="T385" s="160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1" t="s">
        <v>219</v>
      </c>
      <c r="AT385" s="161" t="s">
        <v>338</v>
      </c>
      <c r="AU385" s="161" t="s">
        <v>82</v>
      </c>
      <c r="AY385" s="18" t="s">
        <v>157</v>
      </c>
      <c r="BE385" s="162">
        <f>IF(N385="základní",J385,0)</f>
        <v>0</v>
      </c>
      <c r="BF385" s="162">
        <f>IF(N385="snížená",J385,0)</f>
        <v>0</v>
      </c>
      <c r="BG385" s="162">
        <f>IF(N385="zákl. přenesená",J385,0)</f>
        <v>0</v>
      </c>
      <c r="BH385" s="162">
        <f>IF(N385="sníž. přenesená",J385,0)</f>
        <v>0</v>
      </c>
      <c r="BI385" s="162">
        <f>IF(N385="nulová",J385,0)</f>
        <v>0</v>
      </c>
      <c r="BJ385" s="18" t="s">
        <v>32</v>
      </c>
      <c r="BK385" s="162">
        <f>ROUND(I385*H385,2)</f>
        <v>0</v>
      </c>
      <c r="BL385" s="18" t="s">
        <v>164</v>
      </c>
      <c r="BM385" s="161" t="s">
        <v>1850</v>
      </c>
    </row>
    <row r="386" spans="1:65" s="13" customFormat="1">
      <c r="B386" s="168"/>
      <c r="D386" s="169" t="s">
        <v>168</v>
      </c>
      <c r="E386" s="170" t="s">
        <v>1</v>
      </c>
      <c r="F386" s="171" t="s">
        <v>1600</v>
      </c>
      <c r="H386" s="172">
        <v>3.0449999999999999</v>
      </c>
      <c r="I386" s="173"/>
      <c r="L386" s="168"/>
      <c r="M386" s="174"/>
      <c r="N386" s="175"/>
      <c r="O386" s="175"/>
      <c r="P386" s="175"/>
      <c r="Q386" s="175"/>
      <c r="R386" s="175"/>
      <c r="S386" s="175"/>
      <c r="T386" s="176"/>
      <c r="AT386" s="170" t="s">
        <v>168</v>
      </c>
      <c r="AU386" s="170" t="s">
        <v>82</v>
      </c>
      <c r="AV386" s="13" t="s">
        <v>82</v>
      </c>
      <c r="AW386" s="13" t="s">
        <v>31</v>
      </c>
      <c r="AX386" s="13" t="s">
        <v>75</v>
      </c>
      <c r="AY386" s="170" t="s">
        <v>157</v>
      </c>
    </row>
    <row r="387" spans="1:65" s="15" customFormat="1">
      <c r="B387" s="185"/>
      <c r="D387" s="169" t="s">
        <v>168</v>
      </c>
      <c r="E387" s="186" t="s">
        <v>1</v>
      </c>
      <c r="F387" s="187" t="s">
        <v>190</v>
      </c>
      <c r="H387" s="188">
        <v>3.0449999999999999</v>
      </c>
      <c r="I387" s="189"/>
      <c r="L387" s="185"/>
      <c r="M387" s="190"/>
      <c r="N387" s="191"/>
      <c r="O387" s="191"/>
      <c r="P387" s="191"/>
      <c r="Q387" s="191"/>
      <c r="R387" s="191"/>
      <c r="S387" s="191"/>
      <c r="T387" s="192"/>
      <c r="AT387" s="186" t="s">
        <v>168</v>
      </c>
      <c r="AU387" s="186" t="s">
        <v>82</v>
      </c>
      <c r="AV387" s="15" t="s">
        <v>164</v>
      </c>
      <c r="AW387" s="15" t="s">
        <v>31</v>
      </c>
      <c r="AX387" s="15" t="s">
        <v>32</v>
      </c>
      <c r="AY387" s="186" t="s">
        <v>157</v>
      </c>
    </row>
    <row r="388" spans="1:65" s="2" customFormat="1" ht="16.5" customHeight="1">
      <c r="A388" s="33"/>
      <c r="B388" s="149"/>
      <c r="C388" s="150" t="s">
        <v>619</v>
      </c>
      <c r="D388" s="150" t="s">
        <v>159</v>
      </c>
      <c r="E388" s="151" t="s">
        <v>1617</v>
      </c>
      <c r="F388" s="152" t="s">
        <v>1851</v>
      </c>
      <c r="G388" s="153" t="s">
        <v>398</v>
      </c>
      <c r="H388" s="154">
        <v>1</v>
      </c>
      <c r="I388" s="155"/>
      <c r="J388" s="156">
        <f>ROUND(I388*H388,2)</f>
        <v>0</v>
      </c>
      <c r="K388" s="152" t="s">
        <v>163</v>
      </c>
      <c r="L388" s="34"/>
      <c r="M388" s="157" t="s">
        <v>1</v>
      </c>
      <c r="N388" s="158" t="s">
        <v>40</v>
      </c>
      <c r="O388" s="59"/>
      <c r="P388" s="159">
        <f>O388*H388</f>
        <v>0</v>
      </c>
      <c r="Q388" s="159">
        <v>0</v>
      </c>
      <c r="R388" s="159">
        <f>Q388*H388</f>
        <v>0</v>
      </c>
      <c r="S388" s="159">
        <v>0</v>
      </c>
      <c r="T388" s="160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1" t="s">
        <v>164</v>
      </c>
      <c r="AT388" s="161" t="s">
        <v>159</v>
      </c>
      <c r="AU388" s="161" t="s">
        <v>82</v>
      </c>
      <c r="AY388" s="18" t="s">
        <v>157</v>
      </c>
      <c r="BE388" s="162">
        <f>IF(N388="základní",J388,0)</f>
        <v>0</v>
      </c>
      <c r="BF388" s="162">
        <f>IF(N388="snížená",J388,0)</f>
        <v>0</v>
      </c>
      <c r="BG388" s="162">
        <f>IF(N388="zákl. přenesená",J388,0)</f>
        <v>0</v>
      </c>
      <c r="BH388" s="162">
        <f>IF(N388="sníž. přenesená",J388,0)</f>
        <v>0</v>
      </c>
      <c r="BI388" s="162">
        <f>IF(N388="nulová",J388,0)</f>
        <v>0</v>
      </c>
      <c r="BJ388" s="18" t="s">
        <v>32</v>
      </c>
      <c r="BK388" s="162">
        <f>ROUND(I388*H388,2)</f>
        <v>0</v>
      </c>
      <c r="BL388" s="18" t="s">
        <v>164</v>
      </c>
      <c r="BM388" s="161" t="s">
        <v>1852</v>
      </c>
    </row>
    <row r="389" spans="1:65" s="2" customFormat="1">
      <c r="A389" s="33"/>
      <c r="B389" s="34"/>
      <c r="C389" s="33"/>
      <c r="D389" s="163" t="s">
        <v>166</v>
      </c>
      <c r="E389" s="33"/>
      <c r="F389" s="164" t="s">
        <v>1620</v>
      </c>
      <c r="G389" s="33"/>
      <c r="H389" s="33"/>
      <c r="I389" s="165"/>
      <c r="J389" s="33"/>
      <c r="K389" s="33"/>
      <c r="L389" s="34"/>
      <c r="M389" s="166"/>
      <c r="N389" s="167"/>
      <c r="O389" s="59"/>
      <c r="P389" s="59"/>
      <c r="Q389" s="59"/>
      <c r="R389" s="59"/>
      <c r="S389" s="59"/>
      <c r="T389" s="60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T389" s="18" t="s">
        <v>166</v>
      </c>
      <c r="AU389" s="18" t="s">
        <v>82</v>
      </c>
    </row>
    <row r="390" spans="1:65" s="2" customFormat="1" ht="19.5">
      <c r="A390" s="33"/>
      <c r="B390" s="34"/>
      <c r="C390" s="33"/>
      <c r="D390" s="169" t="s">
        <v>177</v>
      </c>
      <c r="E390" s="33"/>
      <c r="F390" s="177" t="s">
        <v>1802</v>
      </c>
      <c r="G390" s="33"/>
      <c r="H390" s="33"/>
      <c r="I390" s="165"/>
      <c r="J390" s="33"/>
      <c r="K390" s="33"/>
      <c r="L390" s="34"/>
      <c r="M390" s="166"/>
      <c r="N390" s="167"/>
      <c r="O390" s="59"/>
      <c r="P390" s="59"/>
      <c r="Q390" s="59"/>
      <c r="R390" s="59"/>
      <c r="S390" s="59"/>
      <c r="T390" s="60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T390" s="18" t="s">
        <v>177</v>
      </c>
      <c r="AU390" s="18" t="s">
        <v>82</v>
      </c>
    </row>
    <row r="391" spans="1:65" s="13" customFormat="1">
      <c r="B391" s="168"/>
      <c r="D391" s="169" t="s">
        <v>168</v>
      </c>
      <c r="E391" s="170" t="s">
        <v>1</v>
      </c>
      <c r="F391" s="171" t="s">
        <v>32</v>
      </c>
      <c r="H391" s="172">
        <v>1</v>
      </c>
      <c r="I391" s="173"/>
      <c r="L391" s="168"/>
      <c r="M391" s="174"/>
      <c r="N391" s="175"/>
      <c r="O391" s="175"/>
      <c r="P391" s="175"/>
      <c r="Q391" s="175"/>
      <c r="R391" s="175"/>
      <c r="S391" s="175"/>
      <c r="T391" s="176"/>
      <c r="AT391" s="170" t="s">
        <v>168</v>
      </c>
      <c r="AU391" s="170" t="s">
        <v>82</v>
      </c>
      <c r="AV391" s="13" t="s">
        <v>82</v>
      </c>
      <c r="AW391" s="13" t="s">
        <v>31</v>
      </c>
      <c r="AX391" s="13" t="s">
        <v>32</v>
      </c>
      <c r="AY391" s="170" t="s">
        <v>157</v>
      </c>
    </row>
    <row r="392" spans="1:65" s="2" customFormat="1" ht="16.5" customHeight="1">
      <c r="A392" s="33"/>
      <c r="B392" s="149"/>
      <c r="C392" s="201" t="s">
        <v>624</v>
      </c>
      <c r="D392" s="201" t="s">
        <v>338</v>
      </c>
      <c r="E392" s="202" t="s">
        <v>1853</v>
      </c>
      <c r="F392" s="203" t="s">
        <v>1854</v>
      </c>
      <c r="G392" s="204" t="s">
        <v>398</v>
      </c>
      <c r="H392" s="205">
        <v>1.0149999999999999</v>
      </c>
      <c r="I392" s="206"/>
      <c r="J392" s="207">
        <f>ROUND(I392*H392,2)</f>
        <v>0</v>
      </c>
      <c r="K392" s="203" t="s">
        <v>1</v>
      </c>
      <c r="L392" s="208"/>
      <c r="M392" s="209" t="s">
        <v>1</v>
      </c>
      <c r="N392" s="210" t="s">
        <v>40</v>
      </c>
      <c r="O392" s="59"/>
      <c r="P392" s="159">
        <f>O392*H392</f>
        <v>0</v>
      </c>
      <c r="Q392" s="159">
        <v>1.7000000000000001E-4</v>
      </c>
      <c r="R392" s="159">
        <f>Q392*H392</f>
        <v>1.7254999999999999E-4</v>
      </c>
      <c r="S392" s="159">
        <v>0</v>
      </c>
      <c r="T392" s="160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1" t="s">
        <v>219</v>
      </c>
      <c r="AT392" s="161" t="s">
        <v>338</v>
      </c>
      <c r="AU392" s="161" t="s">
        <v>82</v>
      </c>
      <c r="AY392" s="18" t="s">
        <v>157</v>
      </c>
      <c r="BE392" s="162">
        <f>IF(N392="základní",J392,0)</f>
        <v>0</v>
      </c>
      <c r="BF392" s="162">
        <f>IF(N392="snížená",J392,0)</f>
        <v>0</v>
      </c>
      <c r="BG392" s="162">
        <f>IF(N392="zákl. přenesená",J392,0)</f>
        <v>0</v>
      </c>
      <c r="BH392" s="162">
        <f>IF(N392="sníž. přenesená",J392,0)</f>
        <v>0</v>
      </c>
      <c r="BI392" s="162">
        <f>IF(N392="nulová",J392,0)</f>
        <v>0</v>
      </c>
      <c r="BJ392" s="18" t="s">
        <v>32</v>
      </c>
      <c r="BK392" s="162">
        <f>ROUND(I392*H392,2)</f>
        <v>0</v>
      </c>
      <c r="BL392" s="18" t="s">
        <v>164</v>
      </c>
      <c r="BM392" s="161" t="s">
        <v>1855</v>
      </c>
    </row>
    <row r="393" spans="1:65" s="13" customFormat="1">
      <c r="B393" s="168"/>
      <c r="D393" s="169" t="s">
        <v>168</v>
      </c>
      <c r="E393" s="170" t="s">
        <v>1</v>
      </c>
      <c r="F393" s="171" t="s">
        <v>1856</v>
      </c>
      <c r="H393" s="172">
        <v>1.0149999999999999</v>
      </c>
      <c r="I393" s="173"/>
      <c r="L393" s="168"/>
      <c r="M393" s="174"/>
      <c r="N393" s="175"/>
      <c r="O393" s="175"/>
      <c r="P393" s="175"/>
      <c r="Q393" s="175"/>
      <c r="R393" s="175"/>
      <c r="S393" s="175"/>
      <c r="T393" s="176"/>
      <c r="AT393" s="170" t="s">
        <v>168</v>
      </c>
      <c r="AU393" s="170" t="s">
        <v>82</v>
      </c>
      <c r="AV393" s="13" t="s">
        <v>82</v>
      </c>
      <c r="AW393" s="13" t="s">
        <v>31</v>
      </c>
      <c r="AX393" s="13" t="s">
        <v>75</v>
      </c>
      <c r="AY393" s="170" t="s">
        <v>157</v>
      </c>
    </row>
    <row r="394" spans="1:65" s="15" customFormat="1">
      <c r="B394" s="185"/>
      <c r="D394" s="169" t="s">
        <v>168</v>
      </c>
      <c r="E394" s="186" t="s">
        <v>1</v>
      </c>
      <c r="F394" s="187" t="s">
        <v>190</v>
      </c>
      <c r="H394" s="188">
        <v>1.0149999999999999</v>
      </c>
      <c r="I394" s="189"/>
      <c r="L394" s="185"/>
      <c r="M394" s="190"/>
      <c r="N394" s="191"/>
      <c r="O394" s="191"/>
      <c r="P394" s="191"/>
      <c r="Q394" s="191"/>
      <c r="R394" s="191"/>
      <c r="S394" s="191"/>
      <c r="T394" s="192"/>
      <c r="AT394" s="186" t="s">
        <v>168</v>
      </c>
      <c r="AU394" s="186" t="s">
        <v>82</v>
      </c>
      <c r="AV394" s="15" t="s">
        <v>164</v>
      </c>
      <c r="AW394" s="15" t="s">
        <v>31</v>
      </c>
      <c r="AX394" s="15" t="s">
        <v>32</v>
      </c>
      <c r="AY394" s="186" t="s">
        <v>157</v>
      </c>
    </row>
    <row r="395" spans="1:65" s="2" customFormat="1" ht="16.5" customHeight="1">
      <c r="A395" s="33"/>
      <c r="B395" s="149"/>
      <c r="C395" s="150" t="s">
        <v>629</v>
      </c>
      <c r="D395" s="150" t="s">
        <v>159</v>
      </c>
      <c r="E395" s="151" t="s">
        <v>1626</v>
      </c>
      <c r="F395" s="152" t="s">
        <v>1627</v>
      </c>
      <c r="G395" s="153" t="s">
        <v>398</v>
      </c>
      <c r="H395" s="154">
        <v>55</v>
      </c>
      <c r="I395" s="155"/>
      <c r="J395" s="156">
        <f>ROUND(I395*H395,2)</f>
        <v>0</v>
      </c>
      <c r="K395" s="152" t="s">
        <v>163</v>
      </c>
      <c r="L395" s="34"/>
      <c r="M395" s="157" t="s">
        <v>1</v>
      </c>
      <c r="N395" s="158" t="s">
        <v>40</v>
      </c>
      <c r="O395" s="59"/>
      <c r="P395" s="159">
        <f>O395*H395</f>
        <v>0</v>
      </c>
      <c r="Q395" s="159">
        <v>7.2000000000000005E-4</v>
      </c>
      <c r="R395" s="159">
        <f>Q395*H395</f>
        <v>3.9600000000000003E-2</v>
      </c>
      <c r="S395" s="159">
        <v>0</v>
      </c>
      <c r="T395" s="160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61" t="s">
        <v>164</v>
      </c>
      <c r="AT395" s="161" t="s">
        <v>159</v>
      </c>
      <c r="AU395" s="161" t="s">
        <v>82</v>
      </c>
      <c r="AY395" s="18" t="s">
        <v>157</v>
      </c>
      <c r="BE395" s="162">
        <f>IF(N395="základní",J395,0)</f>
        <v>0</v>
      </c>
      <c r="BF395" s="162">
        <f>IF(N395="snížená",J395,0)</f>
        <v>0</v>
      </c>
      <c r="BG395" s="162">
        <f>IF(N395="zákl. přenesená",J395,0)</f>
        <v>0</v>
      </c>
      <c r="BH395" s="162">
        <f>IF(N395="sníž. přenesená",J395,0)</f>
        <v>0</v>
      </c>
      <c r="BI395" s="162">
        <f>IF(N395="nulová",J395,0)</f>
        <v>0</v>
      </c>
      <c r="BJ395" s="18" t="s">
        <v>32</v>
      </c>
      <c r="BK395" s="162">
        <f>ROUND(I395*H395,2)</f>
        <v>0</v>
      </c>
      <c r="BL395" s="18" t="s">
        <v>164</v>
      </c>
      <c r="BM395" s="161" t="s">
        <v>1857</v>
      </c>
    </row>
    <row r="396" spans="1:65" s="2" customFormat="1">
      <c r="A396" s="33"/>
      <c r="B396" s="34"/>
      <c r="C396" s="33"/>
      <c r="D396" s="163" t="s">
        <v>166</v>
      </c>
      <c r="E396" s="33"/>
      <c r="F396" s="164" t="s">
        <v>1858</v>
      </c>
      <c r="G396" s="33"/>
      <c r="H396" s="33"/>
      <c r="I396" s="165"/>
      <c r="J396" s="33"/>
      <c r="K396" s="33"/>
      <c r="L396" s="34"/>
      <c r="M396" s="166"/>
      <c r="N396" s="167"/>
      <c r="O396" s="59"/>
      <c r="P396" s="59"/>
      <c r="Q396" s="59"/>
      <c r="R396" s="59"/>
      <c r="S396" s="59"/>
      <c r="T396" s="60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T396" s="18" t="s">
        <v>166</v>
      </c>
      <c r="AU396" s="18" t="s">
        <v>82</v>
      </c>
    </row>
    <row r="397" spans="1:65" s="2" customFormat="1" ht="19.5">
      <c r="A397" s="33"/>
      <c r="B397" s="34"/>
      <c r="C397" s="33"/>
      <c r="D397" s="169" t="s">
        <v>177</v>
      </c>
      <c r="E397" s="33"/>
      <c r="F397" s="177" t="s">
        <v>1802</v>
      </c>
      <c r="G397" s="33"/>
      <c r="H397" s="33"/>
      <c r="I397" s="165"/>
      <c r="J397" s="33"/>
      <c r="K397" s="33"/>
      <c r="L397" s="34"/>
      <c r="M397" s="166"/>
      <c r="N397" s="167"/>
      <c r="O397" s="59"/>
      <c r="P397" s="59"/>
      <c r="Q397" s="59"/>
      <c r="R397" s="59"/>
      <c r="S397" s="59"/>
      <c r="T397" s="60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T397" s="18" t="s">
        <v>177</v>
      </c>
      <c r="AU397" s="18" t="s">
        <v>82</v>
      </c>
    </row>
    <row r="398" spans="1:65" s="13" customFormat="1">
      <c r="B398" s="168"/>
      <c r="D398" s="169" t="s">
        <v>168</v>
      </c>
      <c r="E398" s="170" t="s">
        <v>1</v>
      </c>
      <c r="F398" s="171" t="s">
        <v>1859</v>
      </c>
      <c r="H398" s="172">
        <v>55</v>
      </c>
      <c r="I398" s="173"/>
      <c r="L398" s="168"/>
      <c r="M398" s="174"/>
      <c r="N398" s="175"/>
      <c r="O398" s="175"/>
      <c r="P398" s="175"/>
      <c r="Q398" s="175"/>
      <c r="R398" s="175"/>
      <c r="S398" s="175"/>
      <c r="T398" s="176"/>
      <c r="AT398" s="170" t="s">
        <v>168</v>
      </c>
      <c r="AU398" s="170" t="s">
        <v>82</v>
      </c>
      <c r="AV398" s="13" t="s">
        <v>82</v>
      </c>
      <c r="AW398" s="13" t="s">
        <v>31</v>
      </c>
      <c r="AX398" s="13" t="s">
        <v>32</v>
      </c>
      <c r="AY398" s="170" t="s">
        <v>157</v>
      </c>
    </row>
    <row r="399" spans="1:65" s="2" customFormat="1" ht="16.5" customHeight="1">
      <c r="A399" s="33"/>
      <c r="B399" s="149"/>
      <c r="C399" s="201" t="s">
        <v>415</v>
      </c>
      <c r="D399" s="201" t="s">
        <v>338</v>
      </c>
      <c r="E399" s="202" t="s">
        <v>1860</v>
      </c>
      <c r="F399" s="203" t="s">
        <v>1861</v>
      </c>
      <c r="G399" s="204" t="s">
        <v>398</v>
      </c>
      <c r="H399" s="205">
        <v>52.52</v>
      </c>
      <c r="I399" s="206"/>
      <c r="J399" s="207">
        <f>ROUND(I399*H399,2)</f>
        <v>0</v>
      </c>
      <c r="K399" s="203" t="s">
        <v>1</v>
      </c>
      <c r="L399" s="208"/>
      <c r="M399" s="209" t="s">
        <v>1</v>
      </c>
      <c r="N399" s="210" t="s">
        <v>40</v>
      </c>
      <c r="O399" s="59"/>
      <c r="P399" s="159">
        <f>O399*H399</f>
        <v>0</v>
      </c>
      <c r="Q399" s="159">
        <v>4.0000000000000001E-3</v>
      </c>
      <c r="R399" s="159">
        <f>Q399*H399</f>
        <v>0.21008000000000002</v>
      </c>
      <c r="S399" s="159">
        <v>0</v>
      </c>
      <c r="T399" s="160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1" t="s">
        <v>219</v>
      </c>
      <c r="AT399" s="161" t="s">
        <v>338</v>
      </c>
      <c r="AU399" s="161" t="s">
        <v>82</v>
      </c>
      <c r="AY399" s="18" t="s">
        <v>157</v>
      </c>
      <c r="BE399" s="162">
        <f>IF(N399="základní",J399,0)</f>
        <v>0</v>
      </c>
      <c r="BF399" s="162">
        <f>IF(N399="snížená",J399,0)</f>
        <v>0</v>
      </c>
      <c r="BG399" s="162">
        <f>IF(N399="zákl. přenesená",J399,0)</f>
        <v>0</v>
      </c>
      <c r="BH399" s="162">
        <f>IF(N399="sníž. přenesená",J399,0)</f>
        <v>0</v>
      </c>
      <c r="BI399" s="162">
        <f>IF(N399="nulová",J399,0)</f>
        <v>0</v>
      </c>
      <c r="BJ399" s="18" t="s">
        <v>32</v>
      </c>
      <c r="BK399" s="162">
        <f>ROUND(I399*H399,2)</f>
        <v>0</v>
      </c>
      <c r="BL399" s="18" t="s">
        <v>164</v>
      </c>
      <c r="BM399" s="161" t="s">
        <v>1862</v>
      </c>
    </row>
    <row r="400" spans="1:65" s="13" customFormat="1">
      <c r="B400" s="168"/>
      <c r="D400" s="169" t="s">
        <v>168</v>
      </c>
      <c r="E400" s="170" t="s">
        <v>1</v>
      </c>
      <c r="F400" s="171" t="s">
        <v>1240</v>
      </c>
      <c r="H400" s="172">
        <v>52.52</v>
      </c>
      <c r="I400" s="173"/>
      <c r="L400" s="168"/>
      <c r="M400" s="174"/>
      <c r="N400" s="175"/>
      <c r="O400" s="175"/>
      <c r="P400" s="175"/>
      <c r="Q400" s="175"/>
      <c r="R400" s="175"/>
      <c r="S400" s="175"/>
      <c r="T400" s="176"/>
      <c r="AT400" s="170" t="s">
        <v>168</v>
      </c>
      <c r="AU400" s="170" t="s">
        <v>82</v>
      </c>
      <c r="AV400" s="13" t="s">
        <v>82</v>
      </c>
      <c r="AW400" s="13" t="s">
        <v>31</v>
      </c>
      <c r="AX400" s="13" t="s">
        <v>75</v>
      </c>
      <c r="AY400" s="170" t="s">
        <v>157</v>
      </c>
    </row>
    <row r="401" spans="1:65" s="15" customFormat="1">
      <c r="B401" s="185"/>
      <c r="D401" s="169" t="s">
        <v>168</v>
      </c>
      <c r="E401" s="186" t="s">
        <v>1</v>
      </c>
      <c r="F401" s="187" t="s">
        <v>190</v>
      </c>
      <c r="H401" s="188">
        <v>52.52</v>
      </c>
      <c r="I401" s="189"/>
      <c r="L401" s="185"/>
      <c r="M401" s="190"/>
      <c r="N401" s="191"/>
      <c r="O401" s="191"/>
      <c r="P401" s="191"/>
      <c r="Q401" s="191"/>
      <c r="R401" s="191"/>
      <c r="S401" s="191"/>
      <c r="T401" s="192"/>
      <c r="AT401" s="186" t="s">
        <v>168</v>
      </c>
      <c r="AU401" s="186" t="s">
        <v>82</v>
      </c>
      <c r="AV401" s="15" t="s">
        <v>164</v>
      </c>
      <c r="AW401" s="15" t="s">
        <v>31</v>
      </c>
      <c r="AX401" s="15" t="s">
        <v>32</v>
      </c>
      <c r="AY401" s="186" t="s">
        <v>157</v>
      </c>
    </row>
    <row r="402" spans="1:65" s="2" customFormat="1" ht="16.5" customHeight="1">
      <c r="A402" s="33"/>
      <c r="B402" s="149"/>
      <c r="C402" s="201" t="s">
        <v>637</v>
      </c>
      <c r="D402" s="201" t="s">
        <v>338</v>
      </c>
      <c r="E402" s="202" t="s">
        <v>1863</v>
      </c>
      <c r="F402" s="203" t="s">
        <v>1864</v>
      </c>
      <c r="G402" s="204" t="s">
        <v>398</v>
      </c>
      <c r="H402" s="205">
        <v>3.0449999999999999</v>
      </c>
      <c r="I402" s="206"/>
      <c r="J402" s="207">
        <f>ROUND(I402*H402,2)</f>
        <v>0</v>
      </c>
      <c r="K402" s="203" t="s">
        <v>1</v>
      </c>
      <c r="L402" s="208"/>
      <c r="M402" s="209" t="s">
        <v>1</v>
      </c>
      <c r="N402" s="210" t="s">
        <v>40</v>
      </c>
      <c r="O402" s="59"/>
      <c r="P402" s="159">
        <f>O402*H402</f>
        <v>0</v>
      </c>
      <c r="Q402" s="159">
        <v>7.3000000000000001E-3</v>
      </c>
      <c r="R402" s="159">
        <f>Q402*H402</f>
        <v>2.2228499999999998E-2</v>
      </c>
      <c r="S402" s="159">
        <v>0</v>
      </c>
      <c r="T402" s="160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1" t="s">
        <v>219</v>
      </c>
      <c r="AT402" s="161" t="s">
        <v>338</v>
      </c>
      <c r="AU402" s="161" t="s">
        <v>82</v>
      </c>
      <c r="AY402" s="18" t="s">
        <v>157</v>
      </c>
      <c r="BE402" s="162">
        <f>IF(N402="základní",J402,0)</f>
        <v>0</v>
      </c>
      <c r="BF402" s="162">
        <f>IF(N402="snížená",J402,0)</f>
        <v>0</v>
      </c>
      <c r="BG402" s="162">
        <f>IF(N402="zákl. přenesená",J402,0)</f>
        <v>0</v>
      </c>
      <c r="BH402" s="162">
        <f>IF(N402="sníž. přenesená",J402,0)</f>
        <v>0</v>
      </c>
      <c r="BI402" s="162">
        <f>IF(N402="nulová",J402,0)</f>
        <v>0</v>
      </c>
      <c r="BJ402" s="18" t="s">
        <v>32</v>
      </c>
      <c r="BK402" s="162">
        <f>ROUND(I402*H402,2)</f>
        <v>0</v>
      </c>
      <c r="BL402" s="18" t="s">
        <v>164</v>
      </c>
      <c r="BM402" s="161" t="s">
        <v>1865</v>
      </c>
    </row>
    <row r="403" spans="1:65" s="13" customFormat="1">
      <c r="B403" s="168"/>
      <c r="D403" s="169" t="s">
        <v>168</v>
      </c>
      <c r="E403" s="170" t="s">
        <v>1</v>
      </c>
      <c r="F403" s="171" t="s">
        <v>1600</v>
      </c>
      <c r="H403" s="172">
        <v>3.0449999999999999</v>
      </c>
      <c r="I403" s="173"/>
      <c r="L403" s="168"/>
      <c r="M403" s="174"/>
      <c r="N403" s="175"/>
      <c r="O403" s="175"/>
      <c r="P403" s="175"/>
      <c r="Q403" s="175"/>
      <c r="R403" s="175"/>
      <c r="S403" s="175"/>
      <c r="T403" s="176"/>
      <c r="AT403" s="170" t="s">
        <v>168</v>
      </c>
      <c r="AU403" s="170" t="s">
        <v>82</v>
      </c>
      <c r="AV403" s="13" t="s">
        <v>82</v>
      </c>
      <c r="AW403" s="13" t="s">
        <v>31</v>
      </c>
      <c r="AX403" s="13" t="s">
        <v>75</v>
      </c>
      <c r="AY403" s="170" t="s">
        <v>157</v>
      </c>
    </row>
    <row r="404" spans="1:65" s="15" customFormat="1">
      <c r="B404" s="185"/>
      <c r="D404" s="169" t="s">
        <v>168</v>
      </c>
      <c r="E404" s="186" t="s">
        <v>1</v>
      </c>
      <c r="F404" s="187" t="s">
        <v>190</v>
      </c>
      <c r="H404" s="188">
        <v>3.0449999999999999</v>
      </c>
      <c r="I404" s="189"/>
      <c r="L404" s="185"/>
      <c r="M404" s="190"/>
      <c r="N404" s="191"/>
      <c r="O404" s="191"/>
      <c r="P404" s="191"/>
      <c r="Q404" s="191"/>
      <c r="R404" s="191"/>
      <c r="S404" s="191"/>
      <c r="T404" s="192"/>
      <c r="AT404" s="186" t="s">
        <v>168</v>
      </c>
      <c r="AU404" s="186" t="s">
        <v>82</v>
      </c>
      <c r="AV404" s="15" t="s">
        <v>164</v>
      </c>
      <c r="AW404" s="15" t="s">
        <v>31</v>
      </c>
      <c r="AX404" s="15" t="s">
        <v>32</v>
      </c>
      <c r="AY404" s="186" t="s">
        <v>157</v>
      </c>
    </row>
    <row r="405" spans="1:65" s="2" customFormat="1" ht="16.5" customHeight="1">
      <c r="A405" s="33"/>
      <c r="B405" s="149"/>
      <c r="C405" s="201" t="s">
        <v>642</v>
      </c>
      <c r="D405" s="201" t="s">
        <v>338</v>
      </c>
      <c r="E405" s="202" t="s">
        <v>1866</v>
      </c>
      <c r="F405" s="203" t="s">
        <v>1867</v>
      </c>
      <c r="G405" s="204" t="s">
        <v>398</v>
      </c>
      <c r="H405" s="205">
        <v>55.825000000000003</v>
      </c>
      <c r="I405" s="206"/>
      <c r="J405" s="207">
        <f>ROUND(I405*H405,2)</f>
        <v>0</v>
      </c>
      <c r="K405" s="203" t="s">
        <v>1</v>
      </c>
      <c r="L405" s="208"/>
      <c r="M405" s="209" t="s">
        <v>1</v>
      </c>
      <c r="N405" s="210" t="s">
        <v>40</v>
      </c>
      <c r="O405" s="59"/>
      <c r="P405" s="159">
        <f>O405*H405</f>
        <v>0</v>
      </c>
      <c r="Q405" s="159">
        <v>3.5000000000000001E-3</v>
      </c>
      <c r="R405" s="159">
        <f>Q405*H405</f>
        <v>0.19538750000000002</v>
      </c>
      <c r="S405" s="159">
        <v>0</v>
      </c>
      <c r="T405" s="160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1" t="s">
        <v>219</v>
      </c>
      <c r="AT405" s="161" t="s">
        <v>338</v>
      </c>
      <c r="AU405" s="161" t="s">
        <v>82</v>
      </c>
      <c r="AY405" s="18" t="s">
        <v>157</v>
      </c>
      <c r="BE405" s="162">
        <f>IF(N405="základní",J405,0)</f>
        <v>0</v>
      </c>
      <c r="BF405" s="162">
        <f>IF(N405="snížená",J405,0)</f>
        <v>0</v>
      </c>
      <c r="BG405" s="162">
        <f>IF(N405="zákl. přenesená",J405,0)</f>
        <v>0</v>
      </c>
      <c r="BH405" s="162">
        <f>IF(N405="sníž. přenesená",J405,0)</f>
        <v>0</v>
      </c>
      <c r="BI405" s="162">
        <f>IF(N405="nulová",J405,0)</f>
        <v>0</v>
      </c>
      <c r="BJ405" s="18" t="s">
        <v>32</v>
      </c>
      <c r="BK405" s="162">
        <f>ROUND(I405*H405,2)</f>
        <v>0</v>
      </c>
      <c r="BL405" s="18" t="s">
        <v>164</v>
      </c>
      <c r="BM405" s="161" t="s">
        <v>1868</v>
      </c>
    </row>
    <row r="406" spans="1:65" s="13" customFormat="1">
      <c r="B406" s="168"/>
      <c r="D406" s="169" t="s">
        <v>168</v>
      </c>
      <c r="E406" s="170" t="s">
        <v>1</v>
      </c>
      <c r="F406" s="171" t="s">
        <v>1869</v>
      </c>
      <c r="H406" s="172">
        <v>55.825000000000003</v>
      </c>
      <c r="I406" s="173"/>
      <c r="L406" s="168"/>
      <c r="M406" s="174"/>
      <c r="N406" s="175"/>
      <c r="O406" s="175"/>
      <c r="P406" s="175"/>
      <c r="Q406" s="175"/>
      <c r="R406" s="175"/>
      <c r="S406" s="175"/>
      <c r="T406" s="176"/>
      <c r="AT406" s="170" t="s">
        <v>168</v>
      </c>
      <c r="AU406" s="170" t="s">
        <v>82</v>
      </c>
      <c r="AV406" s="13" t="s">
        <v>82</v>
      </c>
      <c r="AW406" s="13" t="s">
        <v>31</v>
      </c>
      <c r="AX406" s="13" t="s">
        <v>75</v>
      </c>
      <c r="AY406" s="170" t="s">
        <v>157</v>
      </c>
    </row>
    <row r="407" spans="1:65" s="15" customFormat="1">
      <c r="B407" s="185"/>
      <c r="D407" s="169" t="s">
        <v>168</v>
      </c>
      <c r="E407" s="186" t="s">
        <v>1</v>
      </c>
      <c r="F407" s="187" t="s">
        <v>190</v>
      </c>
      <c r="H407" s="188">
        <v>55.825000000000003</v>
      </c>
      <c r="I407" s="189"/>
      <c r="L407" s="185"/>
      <c r="M407" s="190"/>
      <c r="N407" s="191"/>
      <c r="O407" s="191"/>
      <c r="P407" s="191"/>
      <c r="Q407" s="191"/>
      <c r="R407" s="191"/>
      <c r="S407" s="191"/>
      <c r="T407" s="192"/>
      <c r="AT407" s="186" t="s">
        <v>168</v>
      </c>
      <c r="AU407" s="186" t="s">
        <v>82</v>
      </c>
      <c r="AV407" s="15" t="s">
        <v>164</v>
      </c>
      <c r="AW407" s="15" t="s">
        <v>31</v>
      </c>
      <c r="AX407" s="15" t="s">
        <v>32</v>
      </c>
      <c r="AY407" s="186" t="s">
        <v>157</v>
      </c>
    </row>
    <row r="408" spans="1:65" s="2" customFormat="1" ht="16.5" customHeight="1">
      <c r="A408" s="33"/>
      <c r="B408" s="149"/>
      <c r="C408" s="150" t="s">
        <v>646</v>
      </c>
      <c r="D408" s="150" t="s">
        <v>159</v>
      </c>
      <c r="E408" s="151" t="s">
        <v>1870</v>
      </c>
      <c r="F408" s="152" t="s">
        <v>1871</v>
      </c>
      <c r="G408" s="153" t="s">
        <v>398</v>
      </c>
      <c r="H408" s="154">
        <v>1</v>
      </c>
      <c r="I408" s="155"/>
      <c r="J408" s="156">
        <f>ROUND(I408*H408,2)</f>
        <v>0</v>
      </c>
      <c r="K408" s="152" t="s">
        <v>163</v>
      </c>
      <c r="L408" s="34"/>
      <c r="M408" s="157" t="s">
        <v>1</v>
      </c>
      <c r="N408" s="158" t="s">
        <v>40</v>
      </c>
      <c r="O408" s="59"/>
      <c r="P408" s="159">
        <f>O408*H408</f>
        <v>0</v>
      </c>
      <c r="Q408" s="159">
        <v>7.2000000000000005E-4</v>
      </c>
      <c r="R408" s="159">
        <f>Q408*H408</f>
        <v>7.2000000000000005E-4</v>
      </c>
      <c r="S408" s="159">
        <v>0</v>
      </c>
      <c r="T408" s="160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1" t="s">
        <v>164</v>
      </c>
      <c r="AT408" s="161" t="s">
        <v>159</v>
      </c>
      <c r="AU408" s="161" t="s">
        <v>82</v>
      </c>
      <c r="AY408" s="18" t="s">
        <v>157</v>
      </c>
      <c r="BE408" s="162">
        <f>IF(N408="základní",J408,0)</f>
        <v>0</v>
      </c>
      <c r="BF408" s="162">
        <f>IF(N408="snížená",J408,0)</f>
        <v>0</v>
      </c>
      <c r="BG408" s="162">
        <f>IF(N408="zákl. přenesená",J408,0)</f>
        <v>0</v>
      </c>
      <c r="BH408" s="162">
        <f>IF(N408="sníž. přenesená",J408,0)</f>
        <v>0</v>
      </c>
      <c r="BI408" s="162">
        <f>IF(N408="nulová",J408,0)</f>
        <v>0</v>
      </c>
      <c r="BJ408" s="18" t="s">
        <v>32</v>
      </c>
      <c r="BK408" s="162">
        <f>ROUND(I408*H408,2)</f>
        <v>0</v>
      </c>
      <c r="BL408" s="18" t="s">
        <v>164</v>
      </c>
      <c r="BM408" s="161" t="s">
        <v>1872</v>
      </c>
    </row>
    <row r="409" spans="1:65" s="2" customFormat="1">
      <c r="A409" s="33"/>
      <c r="B409" s="34"/>
      <c r="C409" s="33"/>
      <c r="D409" s="163" t="s">
        <v>166</v>
      </c>
      <c r="E409" s="33"/>
      <c r="F409" s="164" t="s">
        <v>1873</v>
      </c>
      <c r="G409" s="33"/>
      <c r="H409" s="33"/>
      <c r="I409" s="165"/>
      <c r="J409" s="33"/>
      <c r="K409" s="33"/>
      <c r="L409" s="34"/>
      <c r="M409" s="166"/>
      <c r="N409" s="167"/>
      <c r="O409" s="59"/>
      <c r="P409" s="59"/>
      <c r="Q409" s="59"/>
      <c r="R409" s="59"/>
      <c r="S409" s="59"/>
      <c r="T409" s="60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T409" s="18" t="s">
        <v>166</v>
      </c>
      <c r="AU409" s="18" t="s">
        <v>82</v>
      </c>
    </row>
    <row r="410" spans="1:65" s="13" customFormat="1">
      <c r="B410" s="168"/>
      <c r="D410" s="169" t="s">
        <v>168</v>
      </c>
      <c r="E410" s="170" t="s">
        <v>1</v>
      </c>
      <c r="F410" s="171" t="s">
        <v>32</v>
      </c>
      <c r="H410" s="172">
        <v>1</v>
      </c>
      <c r="I410" s="173"/>
      <c r="L410" s="168"/>
      <c r="M410" s="174"/>
      <c r="N410" s="175"/>
      <c r="O410" s="175"/>
      <c r="P410" s="175"/>
      <c r="Q410" s="175"/>
      <c r="R410" s="175"/>
      <c r="S410" s="175"/>
      <c r="T410" s="176"/>
      <c r="AT410" s="170" t="s">
        <v>168</v>
      </c>
      <c r="AU410" s="170" t="s">
        <v>82</v>
      </c>
      <c r="AV410" s="13" t="s">
        <v>82</v>
      </c>
      <c r="AW410" s="13" t="s">
        <v>31</v>
      </c>
      <c r="AX410" s="13" t="s">
        <v>32</v>
      </c>
      <c r="AY410" s="170" t="s">
        <v>157</v>
      </c>
    </row>
    <row r="411" spans="1:65" s="2" customFormat="1" ht="16.5" customHeight="1">
      <c r="A411" s="33"/>
      <c r="B411" s="149"/>
      <c r="C411" s="201" t="s">
        <v>652</v>
      </c>
      <c r="D411" s="201" t="s">
        <v>338</v>
      </c>
      <c r="E411" s="202" t="s">
        <v>1874</v>
      </c>
      <c r="F411" s="203" t="s">
        <v>1875</v>
      </c>
      <c r="G411" s="204" t="s">
        <v>398</v>
      </c>
      <c r="H411" s="205">
        <v>1.01</v>
      </c>
      <c r="I411" s="206"/>
      <c r="J411" s="207">
        <f>ROUND(I411*H411,2)</f>
        <v>0</v>
      </c>
      <c r="K411" s="203" t="s">
        <v>1</v>
      </c>
      <c r="L411" s="208"/>
      <c r="M411" s="209" t="s">
        <v>1</v>
      </c>
      <c r="N411" s="210" t="s">
        <v>40</v>
      </c>
      <c r="O411" s="59"/>
      <c r="P411" s="159">
        <f>O411*H411</f>
        <v>0</v>
      </c>
      <c r="Q411" s="159">
        <v>8.3000000000000001E-3</v>
      </c>
      <c r="R411" s="159">
        <f>Q411*H411</f>
        <v>8.3829999999999998E-3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219</v>
      </c>
      <c r="AT411" s="161" t="s">
        <v>338</v>
      </c>
      <c r="AU411" s="161" t="s">
        <v>82</v>
      </c>
      <c r="AY411" s="18" t="s">
        <v>157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32</v>
      </c>
      <c r="BK411" s="162">
        <f>ROUND(I411*H411,2)</f>
        <v>0</v>
      </c>
      <c r="BL411" s="18" t="s">
        <v>164</v>
      </c>
      <c r="BM411" s="161" t="s">
        <v>1876</v>
      </c>
    </row>
    <row r="412" spans="1:65" s="13" customFormat="1">
      <c r="B412" s="168"/>
      <c r="D412" s="169" t="s">
        <v>168</v>
      </c>
      <c r="E412" s="170" t="s">
        <v>1</v>
      </c>
      <c r="F412" s="171" t="s">
        <v>1262</v>
      </c>
      <c r="H412" s="172">
        <v>1.01</v>
      </c>
      <c r="I412" s="173"/>
      <c r="L412" s="168"/>
      <c r="M412" s="174"/>
      <c r="N412" s="175"/>
      <c r="O412" s="175"/>
      <c r="P412" s="175"/>
      <c r="Q412" s="175"/>
      <c r="R412" s="175"/>
      <c r="S412" s="175"/>
      <c r="T412" s="176"/>
      <c r="AT412" s="170" t="s">
        <v>168</v>
      </c>
      <c r="AU412" s="170" t="s">
        <v>82</v>
      </c>
      <c r="AV412" s="13" t="s">
        <v>82</v>
      </c>
      <c r="AW412" s="13" t="s">
        <v>31</v>
      </c>
      <c r="AX412" s="13" t="s">
        <v>75</v>
      </c>
      <c r="AY412" s="170" t="s">
        <v>157</v>
      </c>
    </row>
    <row r="413" spans="1:65" s="15" customFormat="1">
      <c r="B413" s="185"/>
      <c r="D413" s="169" t="s">
        <v>168</v>
      </c>
      <c r="E413" s="186" t="s">
        <v>1</v>
      </c>
      <c r="F413" s="187" t="s">
        <v>190</v>
      </c>
      <c r="H413" s="188">
        <v>1.01</v>
      </c>
      <c r="I413" s="189"/>
      <c r="L413" s="185"/>
      <c r="M413" s="190"/>
      <c r="N413" s="191"/>
      <c r="O413" s="191"/>
      <c r="P413" s="191"/>
      <c r="Q413" s="191"/>
      <c r="R413" s="191"/>
      <c r="S413" s="191"/>
      <c r="T413" s="192"/>
      <c r="AT413" s="186" t="s">
        <v>168</v>
      </c>
      <c r="AU413" s="186" t="s">
        <v>82</v>
      </c>
      <c r="AV413" s="15" t="s">
        <v>164</v>
      </c>
      <c r="AW413" s="15" t="s">
        <v>31</v>
      </c>
      <c r="AX413" s="15" t="s">
        <v>32</v>
      </c>
      <c r="AY413" s="186" t="s">
        <v>157</v>
      </c>
    </row>
    <row r="414" spans="1:65" s="2" customFormat="1" ht="16.5" customHeight="1">
      <c r="A414" s="33"/>
      <c r="B414" s="149"/>
      <c r="C414" s="201" t="s">
        <v>657</v>
      </c>
      <c r="D414" s="201" t="s">
        <v>338</v>
      </c>
      <c r="E414" s="202" t="s">
        <v>1877</v>
      </c>
      <c r="F414" s="203" t="s">
        <v>1878</v>
      </c>
      <c r="G414" s="204" t="s">
        <v>398</v>
      </c>
      <c r="H414" s="205">
        <v>1.01</v>
      </c>
      <c r="I414" s="206"/>
      <c r="J414" s="207">
        <f>ROUND(I414*H414,2)</f>
        <v>0</v>
      </c>
      <c r="K414" s="203" t="s">
        <v>163</v>
      </c>
      <c r="L414" s="208"/>
      <c r="M414" s="209" t="s">
        <v>1</v>
      </c>
      <c r="N414" s="210" t="s">
        <v>40</v>
      </c>
      <c r="O414" s="59"/>
      <c r="P414" s="159">
        <f>O414*H414</f>
        <v>0</v>
      </c>
      <c r="Q414" s="159">
        <v>3.8000000000000002E-4</v>
      </c>
      <c r="R414" s="159">
        <f>Q414*H414</f>
        <v>3.838E-4</v>
      </c>
      <c r="S414" s="159">
        <v>0</v>
      </c>
      <c r="T414" s="160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1" t="s">
        <v>219</v>
      </c>
      <c r="AT414" s="161" t="s">
        <v>338</v>
      </c>
      <c r="AU414" s="161" t="s">
        <v>82</v>
      </c>
      <c r="AY414" s="18" t="s">
        <v>157</v>
      </c>
      <c r="BE414" s="162">
        <f>IF(N414="základní",J414,0)</f>
        <v>0</v>
      </c>
      <c r="BF414" s="162">
        <f>IF(N414="snížená",J414,0)</f>
        <v>0</v>
      </c>
      <c r="BG414" s="162">
        <f>IF(N414="zákl. přenesená",J414,0)</f>
        <v>0</v>
      </c>
      <c r="BH414" s="162">
        <f>IF(N414="sníž. přenesená",J414,0)</f>
        <v>0</v>
      </c>
      <c r="BI414" s="162">
        <f>IF(N414="nulová",J414,0)</f>
        <v>0</v>
      </c>
      <c r="BJ414" s="18" t="s">
        <v>32</v>
      </c>
      <c r="BK414" s="162">
        <f>ROUND(I414*H414,2)</f>
        <v>0</v>
      </c>
      <c r="BL414" s="18" t="s">
        <v>164</v>
      </c>
      <c r="BM414" s="161" t="s">
        <v>1879</v>
      </c>
    </row>
    <row r="415" spans="1:65" s="13" customFormat="1">
      <c r="B415" s="168"/>
      <c r="D415" s="169" t="s">
        <v>168</v>
      </c>
      <c r="E415" s="170" t="s">
        <v>1</v>
      </c>
      <c r="F415" s="171" t="s">
        <v>1262</v>
      </c>
      <c r="H415" s="172">
        <v>1.01</v>
      </c>
      <c r="I415" s="173"/>
      <c r="L415" s="168"/>
      <c r="M415" s="174"/>
      <c r="N415" s="175"/>
      <c r="O415" s="175"/>
      <c r="P415" s="175"/>
      <c r="Q415" s="175"/>
      <c r="R415" s="175"/>
      <c r="S415" s="175"/>
      <c r="T415" s="176"/>
      <c r="AT415" s="170" t="s">
        <v>168</v>
      </c>
      <c r="AU415" s="170" t="s">
        <v>82</v>
      </c>
      <c r="AV415" s="13" t="s">
        <v>82</v>
      </c>
      <c r="AW415" s="13" t="s">
        <v>31</v>
      </c>
      <c r="AX415" s="13" t="s">
        <v>75</v>
      </c>
      <c r="AY415" s="170" t="s">
        <v>157</v>
      </c>
    </row>
    <row r="416" spans="1:65" s="15" customFormat="1">
      <c r="B416" s="185"/>
      <c r="D416" s="169" t="s">
        <v>168</v>
      </c>
      <c r="E416" s="186" t="s">
        <v>1</v>
      </c>
      <c r="F416" s="187" t="s">
        <v>190</v>
      </c>
      <c r="H416" s="188">
        <v>1.01</v>
      </c>
      <c r="I416" s="189"/>
      <c r="L416" s="185"/>
      <c r="M416" s="190"/>
      <c r="N416" s="191"/>
      <c r="O416" s="191"/>
      <c r="P416" s="191"/>
      <c r="Q416" s="191"/>
      <c r="R416" s="191"/>
      <c r="S416" s="191"/>
      <c r="T416" s="192"/>
      <c r="AT416" s="186" t="s">
        <v>168</v>
      </c>
      <c r="AU416" s="186" t="s">
        <v>82</v>
      </c>
      <c r="AV416" s="15" t="s">
        <v>164</v>
      </c>
      <c r="AW416" s="15" t="s">
        <v>31</v>
      </c>
      <c r="AX416" s="15" t="s">
        <v>32</v>
      </c>
      <c r="AY416" s="186" t="s">
        <v>157</v>
      </c>
    </row>
    <row r="417" spans="1:65" s="2" customFormat="1" ht="16.5" customHeight="1">
      <c r="A417" s="33"/>
      <c r="B417" s="149"/>
      <c r="C417" s="150" t="s">
        <v>664</v>
      </c>
      <c r="D417" s="150" t="s">
        <v>159</v>
      </c>
      <c r="E417" s="151" t="s">
        <v>1880</v>
      </c>
      <c r="F417" s="152" t="s">
        <v>1881</v>
      </c>
      <c r="G417" s="153" t="s">
        <v>398</v>
      </c>
      <c r="H417" s="154">
        <v>1</v>
      </c>
      <c r="I417" s="155"/>
      <c r="J417" s="156">
        <f>ROUND(I417*H417,2)</f>
        <v>0</v>
      </c>
      <c r="K417" s="152" t="s">
        <v>163</v>
      </c>
      <c r="L417" s="34"/>
      <c r="M417" s="157" t="s">
        <v>1</v>
      </c>
      <c r="N417" s="158" t="s">
        <v>40</v>
      </c>
      <c r="O417" s="59"/>
      <c r="P417" s="159">
        <f>O417*H417</f>
        <v>0</v>
      </c>
      <c r="Q417" s="159">
        <v>7.3999999999999999E-4</v>
      </c>
      <c r="R417" s="159">
        <f>Q417*H417</f>
        <v>7.3999999999999999E-4</v>
      </c>
      <c r="S417" s="159">
        <v>0</v>
      </c>
      <c r="T417" s="160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1" t="s">
        <v>164</v>
      </c>
      <c r="AT417" s="161" t="s">
        <v>159</v>
      </c>
      <c r="AU417" s="161" t="s">
        <v>82</v>
      </c>
      <c r="AY417" s="18" t="s">
        <v>157</v>
      </c>
      <c r="BE417" s="162">
        <f>IF(N417="základní",J417,0)</f>
        <v>0</v>
      </c>
      <c r="BF417" s="162">
        <f>IF(N417="snížená",J417,0)</f>
        <v>0</v>
      </c>
      <c r="BG417" s="162">
        <f>IF(N417="zákl. přenesená",J417,0)</f>
        <v>0</v>
      </c>
      <c r="BH417" s="162">
        <f>IF(N417="sníž. přenesená",J417,0)</f>
        <v>0</v>
      </c>
      <c r="BI417" s="162">
        <f>IF(N417="nulová",J417,0)</f>
        <v>0</v>
      </c>
      <c r="BJ417" s="18" t="s">
        <v>32</v>
      </c>
      <c r="BK417" s="162">
        <f>ROUND(I417*H417,2)</f>
        <v>0</v>
      </c>
      <c r="BL417" s="18" t="s">
        <v>164</v>
      </c>
      <c r="BM417" s="161" t="s">
        <v>1882</v>
      </c>
    </row>
    <row r="418" spans="1:65" s="2" customFormat="1">
      <c r="A418" s="33"/>
      <c r="B418" s="34"/>
      <c r="C418" s="33"/>
      <c r="D418" s="163" t="s">
        <v>166</v>
      </c>
      <c r="E418" s="33"/>
      <c r="F418" s="164" t="s">
        <v>1883</v>
      </c>
      <c r="G418" s="33"/>
      <c r="H418" s="33"/>
      <c r="I418" s="165"/>
      <c r="J418" s="33"/>
      <c r="K418" s="33"/>
      <c r="L418" s="34"/>
      <c r="M418" s="166"/>
      <c r="N418" s="167"/>
      <c r="O418" s="59"/>
      <c r="P418" s="59"/>
      <c r="Q418" s="59"/>
      <c r="R418" s="59"/>
      <c r="S418" s="59"/>
      <c r="T418" s="60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T418" s="18" t="s">
        <v>166</v>
      </c>
      <c r="AU418" s="18" t="s">
        <v>82</v>
      </c>
    </row>
    <row r="419" spans="1:65" s="13" customFormat="1">
      <c r="B419" s="168"/>
      <c r="D419" s="169" t="s">
        <v>168</v>
      </c>
      <c r="E419" s="170" t="s">
        <v>1</v>
      </c>
      <c r="F419" s="171" t="s">
        <v>32</v>
      </c>
      <c r="H419" s="172">
        <v>1</v>
      </c>
      <c r="I419" s="173"/>
      <c r="L419" s="168"/>
      <c r="M419" s="174"/>
      <c r="N419" s="175"/>
      <c r="O419" s="175"/>
      <c r="P419" s="175"/>
      <c r="Q419" s="175"/>
      <c r="R419" s="175"/>
      <c r="S419" s="175"/>
      <c r="T419" s="176"/>
      <c r="AT419" s="170" t="s">
        <v>168</v>
      </c>
      <c r="AU419" s="170" t="s">
        <v>82</v>
      </c>
      <c r="AV419" s="13" t="s">
        <v>82</v>
      </c>
      <c r="AW419" s="13" t="s">
        <v>31</v>
      </c>
      <c r="AX419" s="13" t="s">
        <v>32</v>
      </c>
      <c r="AY419" s="170" t="s">
        <v>157</v>
      </c>
    </row>
    <row r="420" spans="1:65" s="2" customFormat="1" ht="16.5" customHeight="1">
      <c r="A420" s="33"/>
      <c r="B420" s="149"/>
      <c r="C420" s="201" t="s">
        <v>671</v>
      </c>
      <c r="D420" s="201" t="s">
        <v>338</v>
      </c>
      <c r="E420" s="202" t="s">
        <v>1884</v>
      </c>
      <c r="F420" s="203" t="s">
        <v>1885</v>
      </c>
      <c r="G420" s="204" t="s">
        <v>398</v>
      </c>
      <c r="H420" s="205">
        <v>1.01</v>
      </c>
      <c r="I420" s="206"/>
      <c r="J420" s="207">
        <f>ROUND(I420*H420,2)</f>
        <v>0</v>
      </c>
      <c r="K420" s="203" t="s">
        <v>1</v>
      </c>
      <c r="L420" s="208"/>
      <c r="M420" s="209" t="s">
        <v>1</v>
      </c>
      <c r="N420" s="210" t="s">
        <v>40</v>
      </c>
      <c r="O420" s="59"/>
      <c r="P420" s="159">
        <f>O420*H420</f>
        <v>0</v>
      </c>
      <c r="Q420" s="159">
        <v>8.3000000000000001E-3</v>
      </c>
      <c r="R420" s="159">
        <f>Q420*H420</f>
        <v>8.3829999999999998E-3</v>
      </c>
      <c r="S420" s="159">
        <v>0</v>
      </c>
      <c r="T420" s="160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1" t="s">
        <v>219</v>
      </c>
      <c r="AT420" s="161" t="s">
        <v>338</v>
      </c>
      <c r="AU420" s="161" t="s">
        <v>82</v>
      </c>
      <c r="AY420" s="18" t="s">
        <v>157</v>
      </c>
      <c r="BE420" s="162">
        <f>IF(N420="základní",J420,0)</f>
        <v>0</v>
      </c>
      <c r="BF420" s="162">
        <f>IF(N420="snížená",J420,0)</f>
        <v>0</v>
      </c>
      <c r="BG420" s="162">
        <f>IF(N420="zákl. přenesená",J420,0)</f>
        <v>0</v>
      </c>
      <c r="BH420" s="162">
        <f>IF(N420="sníž. přenesená",J420,0)</f>
        <v>0</v>
      </c>
      <c r="BI420" s="162">
        <f>IF(N420="nulová",J420,0)</f>
        <v>0</v>
      </c>
      <c r="BJ420" s="18" t="s">
        <v>32</v>
      </c>
      <c r="BK420" s="162">
        <f>ROUND(I420*H420,2)</f>
        <v>0</v>
      </c>
      <c r="BL420" s="18" t="s">
        <v>164</v>
      </c>
      <c r="BM420" s="161" t="s">
        <v>1886</v>
      </c>
    </row>
    <row r="421" spans="1:65" s="13" customFormat="1">
      <c r="B421" s="168"/>
      <c r="D421" s="169" t="s">
        <v>168</v>
      </c>
      <c r="E421" s="170" t="s">
        <v>1</v>
      </c>
      <c r="F421" s="171" t="s">
        <v>1262</v>
      </c>
      <c r="H421" s="172">
        <v>1.01</v>
      </c>
      <c r="I421" s="173"/>
      <c r="L421" s="168"/>
      <c r="M421" s="174"/>
      <c r="N421" s="175"/>
      <c r="O421" s="175"/>
      <c r="P421" s="175"/>
      <c r="Q421" s="175"/>
      <c r="R421" s="175"/>
      <c r="S421" s="175"/>
      <c r="T421" s="176"/>
      <c r="AT421" s="170" t="s">
        <v>168</v>
      </c>
      <c r="AU421" s="170" t="s">
        <v>82</v>
      </c>
      <c r="AV421" s="13" t="s">
        <v>82</v>
      </c>
      <c r="AW421" s="13" t="s">
        <v>31</v>
      </c>
      <c r="AX421" s="13" t="s">
        <v>75</v>
      </c>
      <c r="AY421" s="170" t="s">
        <v>157</v>
      </c>
    </row>
    <row r="422" spans="1:65" s="15" customFormat="1">
      <c r="B422" s="185"/>
      <c r="D422" s="169" t="s">
        <v>168</v>
      </c>
      <c r="E422" s="186" t="s">
        <v>1</v>
      </c>
      <c r="F422" s="187" t="s">
        <v>190</v>
      </c>
      <c r="H422" s="188">
        <v>1.01</v>
      </c>
      <c r="I422" s="189"/>
      <c r="L422" s="185"/>
      <c r="M422" s="190"/>
      <c r="N422" s="191"/>
      <c r="O422" s="191"/>
      <c r="P422" s="191"/>
      <c r="Q422" s="191"/>
      <c r="R422" s="191"/>
      <c r="S422" s="191"/>
      <c r="T422" s="192"/>
      <c r="AT422" s="186" t="s">
        <v>168</v>
      </c>
      <c r="AU422" s="186" t="s">
        <v>82</v>
      </c>
      <c r="AV422" s="15" t="s">
        <v>164</v>
      </c>
      <c r="AW422" s="15" t="s">
        <v>31</v>
      </c>
      <c r="AX422" s="15" t="s">
        <v>32</v>
      </c>
      <c r="AY422" s="186" t="s">
        <v>157</v>
      </c>
    </row>
    <row r="423" spans="1:65" s="2" customFormat="1" ht="16.5" customHeight="1">
      <c r="A423" s="33"/>
      <c r="B423" s="149"/>
      <c r="C423" s="201" t="s">
        <v>678</v>
      </c>
      <c r="D423" s="201" t="s">
        <v>338</v>
      </c>
      <c r="E423" s="202" t="s">
        <v>1357</v>
      </c>
      <c r="F423" s="203" t="s">
        <v>1887</v>
      </c>
      <c r="G423" s="204" t="s">
        <v>398</v>
      </c>
      <c r="H423" s="205">
        <v>1.01</v>
      </c>
      <c r="I423" s="206"/>
      <c r="J423" s="207">
        <f>ROUND(I423*H423,2)</f>
        <v>0</v>
      </c>
      <c r="K423" s="203" t="s">
        <v>1</v>
      </c>
      <c r="L423" s="208"/>
      <c r="M423" s="209" t="s">
        <v>1</v>
      </c>
      <c r="N423" s="210" t="s">
        <v>40</v>
      </c>
      <c r="O423" s="59"/>
      <c r="P423" s="159">
        <f>O423*H423</f>
        <v>0</v>
      </c>
      <c r="Q423" s="159">
        <v>3.5000000000000001E-3</v>
      </c>
      <c r="R423" s="159">
        <f>Q423*H423</f>
        <v>3.5349999999999999E-3</v>
      </c>
      <c r="S423" s="159">
        <v>0</v>
      </c>
      <c r="T423" s="16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1" t="s">
        <v>219</v>
      </c>
      <c r="AT423" s="161" t="s">
        <v>338</v>
      </c>
      <c r="AU423" s="161" t="s">
        <v>82</v>
      </c>
      <c r="AY423" s="18" t="s">
        <v>157</v>
      </c>
      <c r="BE423" s="162">
        <f>IF(N423="základní",J423,0)</f>
        <v>0</v>
      </c>
      <c r="BF423" s="162">
        <f>IF(N423="snížená",J423,0)</f>
        <v>0</v>
      </c>
      <c r="BG423" s="162">
        <f>IF(N423="zákl. přenesená",J423,0)</f>
        <v>0</v>
      </c>
      <c r="BH423" s="162">
        <f>IF(N423="sníž. přenesená",J423,0)</f>
        <v>0</v>
      </c>
      <c r="BI423" s="162">
        <f>IF(N423="nulová",J423,0)</f>
        <v>0</v>
      </c>
      <c r="BJ423" s="18" t="s">
        <v>32</v>
      </c>
      <c r="BK423" s="162">
        <f>ROUND(I423*H423,2)</f>
        <v>0</v>
      </c>
      <c r="BL423" s="18" t="s">
        <v>164</v>
      </c>
      <c r="BM423" s="161" t="s">
        <v>1888</v>
      </c>
    </row>
    <row r="424" spans="1:65" s="13" customFormat="1">
      <c r="B424" s="168"/>
      <c r="D424" s="169" t="s">
        <v>168</v>
      </c>
      <c r="E424" s="170" t="s">
        <v>1</v>
      </c>
      <c r="F424" s="171" t="s">
        <v>1262</v>
      </c>
      <c r="H424" s="172">
        <v>1.01</v>
      </c>
      <c r="I424" s="173"/>
      <c r="L424" s="168"/>
      <c r="M424" s="174"/>
      <c r="N424" s="175"/>
      <c r="O424" s="175"/>
      <c r="P424" s="175"/>
      <c r="Q424" s="175"/>
      <c r="R424" s="175"/>
      <c r="S424" s="175"/>
      <c r="T424" s="176"/>
      <c r="AT424" s="170" t="s">
        <v>168</v>
      </c>
      <c r="AU424" s="170" t="s">
        <v>82</v>
      </c>
      <c r="AV424" s="13" t="s">
        <v>82</v>
      </c>
      <c r="AW424" s="13" t="s">
        <v>31</v>
      </c>
      <c r="AX424" s="13" t="s">
        <v>75</v>
      </c>
      <c r="AY424" s="170" t="s">
        <v>157</v>
      </c>
    </row>
    <row r="425" spans="1:65" s="15" customFormat="1">
      <c r="B425" s="185"/>
      <c r="D425" s="169" t="s">
        <v>168</v>
      </c>
      <c r="E425" s="186" t="s">
        <v>1</v>
      </c>
      <c r="F425" s="187" t="s">
        <v>190</v>
      </c>
      <c r="H425" s="188">
        <v>1.01</v>
      </c>
      <c r="I425" s="189"/>
      <c r="L425" s="185"/>
      <c r="M425" s="190"/>
      <c r="N425" s="191"/>
      <c r="O425" s="191"/>
      <c r="P425" s="191"/>
      <c r="Q425" s="191"/>
      <c r="R425" s="191"/>
      <c r="S425" s="191"/>
      <c r="T425" s="192"/>
      <c r="AT425" s="186" t="s">
        <v>168</v>
      </c>
      <c r="AU425" s="186" t="s">
        <v>82</v>
      </c>
      <c r="AV425" s="15" t="s">
        <v>164</v>
      </c>
      <c r="AW425" s="15" t="s">
        <v>31</v>
      </c>
      <c r="AX425" s="15" t="s">
        <v>32</v>
      </c>
      <c r="AY425" s="186" t="s">
        <v>157</v>
      </c>
    </row>
    <row r="426" spans="1:65" s="2" customFormat="1" ht="16.5" customHeight="1">
      <c r="A426" s="33"/>
      <c r="B426" s="149"/>
      <c r="C426" s="150" t="s">
        <v>683</v>
      </c>
      <c r="D426" s="150" t="s">
        <v>159</v>
      </c>
      <c r="E426" s="151" t="s">
        <v>1360</v>
      </c>
      <c r="F426" s="152" t="s">
        <v>1889</v>
      </c>
      <c r="G426" s="153" t="s">
        <v>398</v>
      </c>
      <c r="H426" s="154">
        <v>1</v>
      </c>
      <c r="I426" s="155"/>
      <c r="J426" s="156">
        <f>ROUND(I426*H426,2)</f>
        <v>0</v>
      </c>
      <c r="K426" s="152" t="s">
        <v>163</v>
      </c>
      <c r="L426" s="34"/>
      <c r="M426" s="157" t="s">
        <v>1</v>
      </c>
      <c r="N426" s="158" t="s">
        <v>40</v>
      </c>
      <c r="O426" s="59"/>
      <c r="P426" s="159">
        <f>O426*H426</f>
        <v>0</v>
      </c>
      <c r="Q426" s="159">
        <v>1.65E-3</v>
      </c>
      <c r="R426" s="159">
        <f>Q426*H426</f>
        <v>1.65E-3</v>
      </c>
      <c r="S426" s="159">
        <v>0</v>
      </c>
      <c r="T426" s="160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1" t="s">
        <v>164</v>
      </c>
      <c r="AT426" s="161" t="s">
        <v>159</v>
      </c>
      <c r="AU426" s="161" t="s">
        <v>82</v>
      </c>
      <c r="AY426" s="18" t="s">
        <v>157</v>
      </c>
      <c r="BE426" s="162">
        <f>IF(N426="základní",J426,0)</f>
        <v>0</v>
      </c>
      <c r="BF426" s="162">
        <f>IF(N426="snížená",J426,0)</f>
        <v>0</v>
      </c>
      <c r="BG426" s="162">
        <f>IF(N426="zákl. přenesená",J426,0)</f>
        <v>0</v>
      </c>
      <c r="BH426" s="162">
        <f>IF(N426="sníž. přenesená",J426,0)</f>
        <v>0</v>
      </c>
      <c r="BI426" s="162">
        <f>IF(N426="nulová",J426,0)</f>
        <v>0</v>
      </c>
      <c r="BJ426" s="18" t="s">
        <v>32</v>
      </c>
      <c r="BK426" s="162">
        <f>ROUND(I426*H426,2)</f>
        <v>0</v>
      </c>
      <c r="BL426" s="18" t="s">
        <v>164</v>
      </c>
      <c r="BM426" s="161" t="s">
        <v>1890</v>
      </c>
    </row>
    <row r="427" spans="1:65" s="2" customFormat="1">
      <c r="A427" s="33"/>
      <c r="B427" s="34"/>
      <c r="C427" s="33"/>
      <c r="D427" s="163" t="s">
        <v>166</v>
      </c>
      <c r="E427" s="33"/>
      <c r="F427" s="164" t="s">
        <v>1363</v>
      </c>
      <c r="G427" s="33"/>
      <c r="H427" s="33"/>
      <c r="I427" s="165"/>
      <c r="J427" s="33"/>
      <c r="K427" s="33"/>
      <c r="L427" s="34"/>
      <c r="M427" s="166"/>
      <c r="N427" s="167"/>
      <c r="O427" s="59"/>
      <c r="P427" s="59"/>
      <c r="Q427" s="59"/>
      <c r="R427" s="59"/>
      <c r="S427" s="59"/>
      <c r="T427" s="60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T427" s="18" t="s">
        <v>166</v>
      </c>
      <c r="AU427" s="18" t="s">
        <v>82</v>
      </c>
    </row>
    <row r="428" spans="1:65" s="2" customFormat="1" ht="19.5">
      <c r="A428" s="33"/>
      <c r="B428" s="34"/>
      <c r="C428" s="33"/>
      <c r="D428" s="169" t="s">
        <v>177</v>
      </c>
      <c r="E428" s="33"/>
      <c r="F428" s="177" t="s">
        <v>1802</v>
      </c>
      <c r="G428" s="33"/>
      <c r="H428" s="33"/>
      <c r="I428" s="165"/>
      <c r="J428" s="33"/>
      <c r="K428" s="33"/>
      <c r="L428" s="34"/>
      <c r="M428" s="166"/>
      <c r="N428" s="167"/>
      <c r="O428" s="59"/>
      <c r="P428" s="59"/>
      <c r="Q428" s="59"/>
      <c r="R428" s="59"/>
      <c r="S428" s="59"/>
      <c r="T428" s="60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T428" s="18" t="s">
        <v>177</v>
      </c>
      <c r="AU428" s="18" t="s">
        <v>82</v>
      </c>
    </row>
    <row r="429" spans="1:65" s="13" customFormat="1">
      <c r="B429" s="168"/>
      <c r="D429" s="169" t="s">
        <v>168</v>
      </c>
      <c r="E429" s="170" t="s">
        <v>1</v>
      </c>
      <c r="F429" s="171" t="s">
        <v>32</v>
      </c>
      <c r="H429" s="172">
        <v>1</v>
      </c>
      <c r="I429" s="173"/>
      <c r="L429" s="168"/>
      <c r="M429" s="174"/>
      <c r="N429" s="175"/>
      <c r="O429" s="175"/>
      <c r="P429" s="175"/>
      <c r="Q429" s="175"/>
      <c r="R429" s="175"/>
      <c r="S429" s="175"/>
      <c r="T429" s="176"/>
      <c r="AT429" s="170" t="s">
        <v>168</v>
      </c>
      <c r="AU429" s="170" t="s">
        <v>82</v>
      </c>
      <c r="AV429" s="13" t="s">
        <v>82</v>
      </c>
      <c r="AW429" s="13" t="s">
        <v>31</v>
      </c>
      <c r="AX429" s="13" t="s">
        <v>32</v>
      </c>
      <c r="AY429" s="170" t="s">
        <v>157</v>
      </c>
    </row>
    <row r="430" spans="1:65" s="2" customFormat="1" ht="16.5" customHeight="1">
      <c r="A430" s="33"/>
      <c r="B430" s="149"/>
      <c r="C430" s="201" t="s">
        <v>689</v>
      </c>
      <c r="D430" s="201" t="s">
        <v>338</v>
      </c>
      <c r="E430" s="202" t="s">
        <v>1891</v>
      </c>
      <c r="F430" s="203" t="s">
        <v>1892</v>
      </c>
      <c r="G430" s="204" t="s">
        <v>398</v>
      </c>
      <c r="H430" s="205">
        <v>1.01</v>
      </c>
      <c r="I430" s="206"/>
      <c r="J430" s="207">
        <f>ROUND(I430*H430,2)</f>
        <v>0</v>
      </c>
      <c r="K430" s="203" t="s">
        <v>1</v>
      </c>
      <c r="L430" s="208"/>
      <c r="M430" s="209" t="s">
        <v>1</v>
      </c>
      <c r="N430" s="210" t="s">
        <v>40</v>
      </c>
      <c r="O430" s="59"/>
      <c r="P430" s="159">
        <f>O430*H430</f>
        <v>0</v>
      </c>
      <c r="Q430" s="159">
        <v>1.38E-2</v>
      </c>
      <c r="R430" s="159">
        <f>Q430*H430</f>
        <v>1.3938000000000001E-2</v>
      </c>
      <c r="S430" s="159">
        <v>0</v>
      </c>
      <c r="T430" s="160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1" t="s">
        <v>219</v>
      </c>
      <c r="AT430" s="161" t="s">
        <v>338</v>
      </c>
      <c r="AU430" s="161" t="s">
        <v>82</v>
      </c>
      <c r="AY430" s="18" t="s">
        <v>157</v>
      </c>
      <c r="BE430" s="162">
        <f>IF(N430="základní",J430,0)</f>
        <v>0</v>
      </c>
      <c r="BF430" s="162">
        <f>IF(N430="snížená",J430,0)</f>
        <v>0</v>
      </c>
      <c r="BG430" s="162">
        <f>IF(N430="zákl. přenesená",J430,0)</f>
        <v>0</v>
      </c>
      <c r="BH430" s="162">
        <f>IF(N430="sníž. přenesená",J430,0)</f>
        <v>0</v>
      </c>
      <c r="BI430" s="162">
        <f>IF(N430="nulová",J430,0)</f>
        <v>0</v>
      </c>
      <c r="BJ430" s="18" t="s">
        <v>32</v>
      </c>
      <c r="BK430" s="162">
        <f>ROUND(I430*H430,2)</f>
        <v>0</v>
      </c>
      <c r="BL430" s="18" t="s">
        <v>164</v>
      </c>
      <c r="BM430" s="161" t="s">
        <v>1893</v>
      </c>
    </row>
    <row r="431" spans="1:65" s="13" customFormat="1">
      <c r="B431" s="168"/>
      <c r="D431" s="169" t="s">
        <v>168</v>
      </c>
      <c r="E431" s="170" t="s">
        <v>1</v>
      </c>
      <c r="F431" s="171" t="s">
        <v>1262</v>
      </c>
      <c r="H431" s="172">
        <v>1.01</v>
      </c>
      <c r="I431" s="173"/>
      <c r="L431" s="168"/>
      <c r="M431" s="174"/>
      <c r="N431" s="175"/>
      <c r="O431" s="175"/>
      <c r="P431" s="175"/>
      <c r="Q431" s="175"/>
      <c r="R431" s="175"/>
      <c r="S431" s="175"/>
      <c r="T431" s="176"/>
      <c r="AT431" s="170" t="s">
        <v>168</v>
      </c>
      <c r="AU431" s="170" t="s">
        <v>82</v>
      </c>
      <c r="AV431" s="13" t="s">
        <v>82</v>
      </c>
      <c r="AW431" s="13" t="s">
        <v>31</v>
      </c>
      <c r="AX431" s="13" t="s">
        <v>75</v>
      </c>
      <c r="AY431" s="170" t="s">
        <v>157</v>
      </c>
    </row>
    <row r="432" spans="1:65" s="15" customFormat="1">
      <c r="B432" s="185"/>
      <c r="D432" s="169" t="s">
        <v>168</v>
      </c>
      <c r="E432" s="186" t="s">
        <v>1</v>
      </c>
      <c r="F432" s="187" t="s">
        <v>190</v>
      </c>
      <c r="H432" s="188">
        <v>1.01</v>
      </c>
      <c r="I432" s="189"/>
      <c r="L432" s="185"/>
      <c r="M432" s="190"/>
      <c r="N432" s="191"/>
      <c r="O432" s="191"/>
      <c r="P432" s="191"/>
      <c r="Q432" s="191"/>
      <c r="R432" s="191"/>
      <c r="S432" s="191"/>
      <c r="T432" s="192"/>
      <c r="AT432" s="186" t="s">
        <v>168</v>
      </c>
      <c r="AU432" s="186" t="s">
        <v>82</v>
      </c>
      <c r="AV432" s="15" t="s">
        <v>164</v>
      </c>
      <c r="AW432" s="15" t="s">
        <v>31</v>
      </c>
      <c r="AX432" s="15" t="s">
        <v>32</v>
      </c>
      <c r="AY432" s="186" t="s">
        <v>157</v>
      </c>
    </row>
    <row r="433" spans="1:65" s="2" customFormat="1" ht="16.5" customHeight="1">
      <c r="A433" s="33"/>
      <c r="B433" s="149"/>
      <c r="C433" s="150" t="s">
        <v>694</v>
      </c>
      <c r="D433" s="150" t="s">
        <v>159</v>
      </c>
      <c r="E433" s="151" t="s">
        <v>1894</v>
      </c>
      <c r="F433" s="152" t="s">
        <v>1895</v>
      </c>
      <c r="G433" s="153" t="s">
        <v>398</v>
      </c>
      <c r="H433" s="154">
        <v>3</v>
      </c>
      <c r="I433" s="155"/>
      <c r="J433" s="156">
        <f>ROUND(I433*H433,2)</f>
        <v>0</v>
      </c>
      <c r="K433" s="152" t="s">
        <v>163</v>
      </c>
      <c r="L433" s="34"/>
      <c r="M433" s="157" t="s">
        <v>1</v>
      </c>
      <c r="N433" s="158" t="s">
        <v>40</v>
      </c>
      <c r="O433" s="59"/>
      <c r="P433" s="159">
        <f>O433*H433</f>
        <v>0</v>
      </c>
      <c r="Q433" s="159">
        <v>1.65E-3</v>
      </c>
      <c r="R433" s="159">
        <f>Q433*H433</f>
        <v>4.9499999999999995E-3</v>
      </c>
      <c r="S433" s="159">
        <v>0</v>
      </c>
      <c r="T433" s="160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1" t="s">
        <v>164</v>
      </c>
      <c r="AT433" s="161" t="s">
        <v>159</v>
      </c>
      <c r="AU433" s="161" t="s">
        <v>82</v>
      </c>
      <c r="AY433" s="18" t="s">
        <v>157</v>
      </c>
      <c r="BE433" s="162">
        <f>IF(N433="základní",J433,0)</f>
        <v>0</v>
      </c>
      <c r="BF433" s="162">
        <f>IF(N433="snížená",J433,0)</f>
        <v>0</v>
      </c>
      <c r="BG433" s="162">
        <f>IF(N433="zákl. přenesená",J433,0)</f>
        <v>0</v>
      </c>
      <c r="BH433" s="162">
        <f>IF(N433="sníž. přenesená",J433,0)</f>
        <v>0</v>
      </c>
      <c r="BI433" s="162">
        <f>IF(N433="nulová",J433,0)</f>
        <v>0</v>
      </c>
      <c r="BJ433" s="18" t="s">
        <v>32</v>
      </c>
      <c r="BK433" s="162">
        <f>ROUND(I433*H433,2)</f>
        <v>0</v>
      </c>
      <c r="BL433" s="18" t="s">
        <v>164</v>
      </c>
      <c r="BM433" s="161" t="s">
        <v>1896</v>
      </c>
    </row>
    <row r="434" spans="1:65" s="2" customFormat="1">
      <c r="A434" s="33"/>
      <c r="B434" s="34"/>
      <c r="C434" s="33"/>
      <c r="D434" s="163" t="s">
        <v>166</v>
      </c>
      <c r="E434" s="33"/>
      <c r="F434" s="164" t="s">
        <v>1897</v>
      </c>
      <c r="G434" s="33"/>
      <c r="H434" s="33"/>
      <c r="I434" s="165"/>
      <c r="J434" s="33"/>
      <c r="K434" s="33"/>
      <c r="L434" s="34"/>
      <c r="M434" s="166"/>
      <c r="N434" s="167"/>
      <c r="O434" s="59"/>
      <c r="P434" s="59"/>
      <c r="Q434" s="59"/>
      <c r="R434" s="59"/>
      <c r="S434" s="59"/>
      <c r="T434" s="60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T434" s="18" t="s">
        <v>166</v>
      </c>
      <c r="AU434" s="18" t="s">
        <v>82</v>
      </c>
    </row>
    <row r="435" spans="1:65" s="13" customFormat="1">
      <c r="B435" s="168"/>
      <c r="D435" s="169" t="s">
        <v>168</v>
      </c>
      <c r="E435" s="170" t="s">
        <v>1</v>
      </c>
      <c r="F435" s="171" t="s">
        <v>102</v>
      </c>
      <c r="H435" s="172">
        <v>3</v>
      </c>
      <c r="I435" s="173"/>
      <c r="L435" s="168"/>
      <c r="M435" s="174"/>
      <c r="N435" s="175"/>
      <c r="O435" s="175"/>
      <c r="P435" s="175"/>
      <c r="Q435" s="175"/>
      <c r="R435" s="175"/>
      <c r="S435" s="175"/>
      <c r="T435" s="176"/>
      <c r="AT435" s="170" t="s">
        <v>168</v>
      </c>
      <c r="AU435" s="170" t="s">
        <v>82</v>
      </c>
      <c r="AV435" s="13" t="s">
        <v>82</v>
      </c>
      <c r="AW435" s="13" t="s">
        <v>31</v>
      </c>
      <c r="AX435" s="13" t="s">
        <v>32</v>
      </c>
      <c r="AY435" s="170" t="s">
        <v>157</v>
      </c>
    </row>
    <row r="436" spans="1:65" s="2" customFormat="1" ht="16.5" customHeight="1">
      <c r="A436" s="33"/>
      <c r="B436" s="149"/>
      <c r="C436" s="201" t="s">
        <v>698</v>
      </c>
      <c r="D436" s="201" t="s">
        <v>338</v>
      </c>
      <c r="E436" s="202" t="s">
        <v>1364</v>
      </c>
      <c r="F436" s="203" t="s">
        <v>1898</v>
      </c>
      <c r="G436" s="204" t="s">
        <v>398</v>
      </c>
      <c r="H436" s="205">
        <v>3.03</v>
      </c>
      <c r="I436" s="206"/>
      <c r="J436" s="207">
        <f>ROUND(I436*H436,2)</f>
        <v>0</v>
      </c>
      <c r="K436" s="203" t="s">
        <v>163</v>
      </c>
      <c r="L436" s="208"/>
      <c r="M436" s="209" t="s">
        <v>1</v>
      </c>
      <c r="N436" s="210" t="s">
        <v>40</v>
      </c>
      <c r="O436" s="59"/>
      <c r="P436" s="159">
        <f>O436*H436</f>
        <v>0</v>
      </c>
      <c r="Q436" s="159">
        <v>2.3E-2</v>
      </c>
      <c r="R436" s="159">
        <f>Q436*H436</f>
        <v>6.9689999999999988E-2</v>
      </c>
      <c r="S436" s="159">
        <v>0</v>
      </c>
      <c r="T436" s="160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61" t="s">
        <v>219</v>
      </c>
      <c r="AT436" s="161" t="s">
        <v>338</v>
      </c>
      <c r="AU436" s="161" t="s">
        <v>82</v>
      </c>
      <c r="AY436" s="18" t="s">
        <v>157</v>
      </c>
      <c r="BE436" s="162">
        <f>IF(N436="základní",J436,0)</f>
        <v>0</v>
      </c>
      <c r="BF436" s="162">
        <f>IF(N436="snížená",J436,0)</f>
        <v>0</v>
      </c>
      <c r="BG436" s="162">
        <f>IF(N436="zákl. přenesená",J436,0)</f>
        <v>0</v>
      </c>
      <c r="BH436" s="162">
        <f>IF(N436="sníž. přenesená",J436,0)</f>
        <v>0</v>
      </c>
      <c r="BI436" s="162">
        <f>IF(N436="nulová",J436,0)</f>
        <v>0</v>
      </c>
      <c r="BJ436" s="18" t="s">
        <v>32</v>
      </c>
      <c r="BK436" s="162">
        <f>ROUND(I436*H436,2)</f>
        <v>0</v>
      </c>
      <c r="BL436" s="18" t="s">
        <v>164</v>
      </c>
      <c r="BM436" s="161" t="s">
        <v>1899</v>
      </c>
    </row>
    <row r="437" spans="1:65" s="13" customFormat="1">
      <c r="B437" s="168"/>
      <c r="D437" s="169" t="s">
        <v>168</v>
      </c>
      <c r="E437" s="170" t="s">
        <v>1</v>
      </c>
      <c r="F437" s="171" t="s">
        <v>604</v>
      </c>
      <c r="H437" s="172">
        <v>3.03</v>
      </c>
      <c r="I437" s="173"/>
      <c r="L437" s="168"/>
      <c r="M437" s="174"/>
      <c r="N437" s="175"/>
      <c r="O437" s="175"/>
      <c r="P437" s="175"/>
      <c r="Q437" s="175"/>
      <c r="R437" s="175"/>
      <c r="S437" s="175"/>
      <c r="T437" s="176"/>
      <c r="AT437" s="170" t="s">
        <v>168</v>
      </c>
      <c r="AU437" s="170" t="s">
        <v>82</v>
      </c>
      <c r="AV437" s="13" t="s">
        <v>82</v>
      </c>
      <c r="AW437" s="13" t="s">
        <v>31</v>
      </c>
      <c r="AX437" s="13" t="s">
        <v>75</v>
      </c>
      <c r="AY437" s="170" t="s">
        <v>157</v>
      </c>
    </row>
    <row r="438" spans="1:65" s="15" customFormat="1">
      <c r="B438" s="185"/>
      <c r="D438" s="169" t="s">
        <v>168</v>
      </c>
      <c r="E438" s="186" t="s">
        <v>1</v>
      </c>
      <c r="F438" s="187" t="s">
        <v>190</v>
      </c>
      <c r="H438" s="188">
        <v>3.03</v>
      </c>
      <c r="I438" s="189"/>
      <c r="L438" s="185"/>
      <c r="M438" s="190"/>
      <c r="N438" s="191"/>
      <c r="O438" s="191"/>
      <c r="P438" s="191"/>
      <c r="Q438" s="191"/>
      <c r="R438" s="191"/>
      <c r="S438" s="191"/>
      <c r="T438" s="192"/>
      <c r="AT438" s="186" t="s">
        <v>168</v>
      </c>
      <c r="AU438" s="186" t="s">
        <v>82</v>
      </c>
      <c r="AV438" s="15" t="s">
        <v>164</v>
      </c>
      <c r="AW438" s="15" t="s">
        <v>31</v>
      </c>
      <c r="AX438" s="15" t="s">
        <v>32</v>
      </c>
      <c r="AY438" s="186" t="s">
        <v>157</v>
      </c>
    </row>
    <row r="439" spans="1:65" s="2" customFormat="1" ht="16.5" customHeight="1">
      <c r="A439" s="33"/>
      <c r="B439" s="149"/>
      <c r="C439" s="201" t="s">
        <v>704</v>
      </c>
      <c r="D439" s="201" t="s">
        <v>338</v>
      </c>
      <c r="E439" s="202" t="s">
        <v>1900</v>
      </c>
      <c r="F439" s="203" t="s">
        <v>1901</v>
      </c>
      <c r="G439" s="204" t="s">
        <v>398</v>
      </c>
      <c r="H439" s="205">
        <v>2.02</v>
      </c>
      <c r="I439" s="206"/>
      <c r="J439" s="207">
        <f>ROUND(I439*H439,2)</f>
        <v>0</v>
      </c>
      <c r="K439" s="203" t="s">
        <v>163</v>
      </c>
      <c r="L439" s="208"/>
      <c r="M439" s="209" t="s">
        <v>1</v>
      </c>
      <c r="N439" s="210" t="s">
        <v>40</v>
      </c>
      <c r="O439" s="59"/>
      <c r="P439" s="159">
        <f>O439*H439</f>
        <v>0</v>
      </c>
      <c r="Q439" s="159">
        <v>1.5900000000000001E-3</v>
      </c>
      <c r="R439" s="159">
        <f>Q439*H439</f>
        <v>3.2118000000000003E-3</v>
      </c>
      <c r="S439" s="159">
        <v>0</v>
      </c>
      <c r="T439" s="160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61" t="s">
        <v>219</v>
      </c>
      <c r="AT439" s="161" t="s">
        <v>338</v>
      </c>
      <c r="AU439" s="161" t="s">
        <v>82</v>
      </c>
      <c r="AY439" s="18" t="s">
        <v>157</v>
      </c>
      <c r="BE439" s="162">
        <f>IF(N439="základní",J439,0)</f>
        <v>0</v>
      </c>
      <c r="BF439" s="162">
        <f>IF(N439="snížená",J439,0)</f>
        <v>0</v>
      </c>
      <c r="BG439" s="162">
        <f>IF(N439="zákl. přenesená",J439,0)</f>
        <v>0</v>
      </c>
      <c r="BH439" s="162">
        <f>IF(N439="sníž. přenesená",J439,0)</f>
        <v>0</v>
      </c>
      <c r="BI439" s="162">
        <f>IF(N439="nulová",J439,0)</f>
        <v>0</v>
      </c>
      <c r="BJ439" s="18" t="s">
        <v>32</v>
      </c>
      <c r="BK439" s="162">
        <f>ROUND(I439*H439,2)</f>
        <v>0</v>
      </c>
      <c r="BL439" s="18" t="s">
        <v>164</v>
      </c>
      <c r="BM439" s="161" t="s">
        <v>1902</v>
      </c>
    </row>
    <row r="440" spans="1:65" s="13" customFormat="1">
      <c r="B440" s="168"/>
      <c r="D440" s="169" t="s">
        <v>168</v>
      </c>
      <c r="E440" s="170" t="s">
        <v>1</v>
      </c>
      <c r="F440" s="171" t="s">
        <v>1252</v>
      </c>
      <c r="H440" s="172">
        <v>2.02</v>
      </c>
      <c r="I440" s="173"/>
      <c r="L440" s="168"/>
      <c r="M440" s="174"/>
      <c r="N440" s="175"/>
      <c r="O440" s="175"/>
      <c r="P440" s="175"/>
      <c r="Q440" s="175"/>
      <c r="R440" s="175"/>
      <c r="S440" s="175"/>
      <c r="T440" s="176"/>
      <c r="AT440" s="170" t="s">
        <v>168</v>
      </c>
      <c r="AU440" s="170" t="s">
        <v>82</v>
      </c>
      <c r="AV440" s="13" t="s">
        <v>82</v>
      </c>
      <c r="AW440" s="13" t="s">
        <v>31</v>
      </c>
      <c r="AX440" s="13" t="s">
        <v>75</v>
      </c>
      <c r="AY440" s="170" t="s">
        <v>157</v>
      </c>
    </row>
    <row r="441" spans="1:65" s="15" customFormat="1">
      <c r="B441" s="185"/>
      <c r="D441" s="169" t="s">
        <v>168</v>
      </c>
      <c r="E441" s="186" t="s">
        <v>1</v>
      </c>
      <c r="F441" s="187" t="s">
        <v>190</v>
      </c>
      <c r="H441" s="188">
        <v>2.02</v>
      </c>
      <c r="I441" s="189"/>
      <c r="L441" s="185"/>
      <c r="M441" s="190"/>
      <c r="N441" s="191"/>
      <c r="O441" s="191"/>
      <c r="P441" s="191"/>
      <c r="Q441" s="191"/>
      <c r="R441" s="191"/>
      <c r="S441" s="191"/>
      <c r="T441" s="192"/>
      <c r="AT441" s="186" t="s">
        <v>168</v>
      </c>
      <c r="AU441" s="186" t="s">
        <v>82</v>
      </c>
      <c r="AV441" s="15" t="s">
        <v>164</v>
      </c>
      <c r="AW441" s="15" t="s">
        <v>31</v>
      </c>
      <c r="AX441" s="15" t="s">
        <v>32</v>
      </c>
      <c r="AY441" s="186" t="s">
        <v>157</v>
      </c>
    </row>
    <row r="442" spans="1:65" s="2" customFormat="1" ht="16.5" customHeight="1">
      <c r="A442" s="33"/>
      <c r="B442" s="149"/>
      <c r="C442" s="201" t="s">
        <v>709</v>
      </c>
      <c r="D442" s="201" t="s">
        <v>338</v>
      </c>
      <c r="E442" s="202" t="s">
        <v>1367</v>
      </c>
      <c r="F442" s="203" t="s">
        <v>1903</v>
      </c>
      <c r="G442" s="204" t="s">
        <v>398</v>
      </c>
      <c r="H442" s="205">
        <v>1.01</v>
      </c>
      <c r="I442" s="206"/>
      <c r="J442" s="207">
        <f>ROUND(I442*H442,2)</f>
        <v>0</v>
      </c>
      <c r="K442" s="203" t="s">
        <v>1</v>
      </c>
      <c r="L442" s="208"/>
      <c r="M442" s="209" t="s">
        <v>1</v>
      </c>
      <c r="N442" s="210" t="s">
        <v>40</v>
      </c>
      <c r="O442" s="59"/>
      <c r="P442" s="159">
        <f>O442*H442</f>
        <v>0</v>
      </c>
      <c r="Q442" s="159">
        <v>4.0000000000000001E-3</v>
      </c>
      <c r="R442" s="159">
        <f>Q442*H442</f>
        <v>4.0400000000000002E-3</v>
      </c>
      <c r="S442" s="159">
        <v>0</v>
      </c>
      <c r="T442" s="160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1" t="s">
        <v>219</v>
      </c>
      <c r="AT442" s="161" t="s">
        <v>338</v>
      </c>
      <c r="AU442" s="161" t="s">
        <v>82</v>
      </c>
      <c r="AY442" s="18" t="s">
        <v>157</v>
      </c>
      <c r="BE442" s="162">
        <f>IF(N442="základní",J442,0)</f>
        <v>0</v>
      </c>
      <c r="BF442" s="162">
        <f>IF(N442="snížená",J442,0)</f>
        <v>0</v>
      </c>
      <c r="BG442" s="162">
        <f>IF(N442="zákl. přenesená",J442,0)</f>
        <v>0</v>
      </c>
      <c r="BH442" s="162">
        <f>IF(N442="sníž. přenesená",J442,0)</f>
        <v>0</v>
      </c>
      <c r="BI442" s="162">
        <f>IF(N442="nulová",J442,0)</f>
        <v>0</v>
      </c>
      <c r="BJ442" s="18" t="s">
        <v>32</v>
      </c>
      <c r="BK442" s="162">
        <f>ROUND(I442*H442,2)</f>
        <v>0</v>
      </c>
      <c r="BL442" s="18" t="s">
        <v>164</v>
      </c>
      <c r="BM442" s="161" t="s">
        <v>1904</v>
      </c>
    </row>
    <row r="443" spans="1:65" s="13" customFormat="1">
      <c r="B443" s="168"/>
      <c r="D443" s="169" t="s">
        <v>168</v>
      </c>
      <c r="E443" s="170" t="s">
        <v>1</v>
      </c>
      <c r="F443" s="171" t="s">
        <v>1262</v>
      </c>
      <c r="H443" s="172">
        <v>1.01</v>
      </c>
      <c r="I443" s="173"/>
      <c r="L443" s="168"/>
      <c r="M443" s="174"/>
      <c r="N443" s="175"/>
      <c r="O443" s="175"/>
      <c r="P443" s="175"/>
      <c r="Q443" s="175"/>
      <c r="R443" s="175"/>
      <c r="S443" s="175"/>
      <c r="T443" s="176"/>
      <c r="AT443" s="170" t="s">
        <v>168</v>
      </c>
      <c r="AU443" s="170" t="s">
        <v>82</v>
      </c>
      <c r="AV443" s="13" t="s">
        <v>82</v>
      </c>
      <c r="AW443" s="13" t="s">
        <v>31</v>
      </c>
      <c r="AX443" s="13" t="s">
        <v>75</v>
      </c>
      <c r="AY443" s="170" t="s">
        <v>157</v>
      </c>
    </row>
    <row r="444" spans="1:65" s="15" customFormat="1">
      <c r="B444" s="185"/>
      <c r="D444" s="169" t="s">
        <v>168</v>
      </c>
      <c r="E444" s="186" t="s">
        <v>1</v>
      </c>
      <c r="F444" s="187" t="s">
        <v>190</v>
      </c>
      <c r="H444" s="188">
        <v>1.01</v>
      </c>
      <c r="I444" s="189"/>
      <c r="L444" s="185"/>
      <c r="M444" s="190"/>
      <c r="N444" s="191"/>
      <c r="O444" s="191"/>
      <c r="P444" s="191"/>
      <c r="Q444" s="191"/>
      <c r="R444" s="191"/>
      <c r="S444" s="191"/>
      <c r="T444" s="192"/>
      <c r="AT444" s="186" t="s">
        <v>168</v>
      </c>
      <c r="AU444" s="186" t="s">
        <v>82</v>
      </c>
      <c r="AV444" s="15" t="s">
        <v>164</v>
      </c>
      <c r="AW444" s="15" t="s">
        <v>31</v>
      </c>
      <c r="AX444" s="15" t="s">
        <v>32</v>
      </c>
      <c r="AY444" s="186" t="s">
        <v>157</v>
      </c>
    </row>
    <row r="445" spans="1:65" s="2" customFormat="1" ht="16.5" customHeight="1">
      <c r="A445" s="33"/>
      <c r="B445" s="149"/>
      <c r="C445" s="150" t="s">
        <v>718</v>
      </c>
      <c r="D445" s="150" t="s">
        <v>159</v>
      </c>
      <c r="E445" s="151" t="s">
        <v>1905</v>
      </c>
      <c r="F445" s="152" t="s">
        <v>1906</v>
      </c>
      <c r="G445" s="153" t="s">
        <v>649</v>
      </c>
      <c r="H445" s="154">
        <v>1</v>
      </c>
      <c r="I445" s="155"/>
      <c r="J445" s="156">
        <f>ROUND(I445*H445,2)</f>
        <v>0</v>
      </c>
      <c r="K445" s="152" t="s">
        <v>1</v>
      </c>
      <c r="L445" s="34"/>
      <c r="M445" s="157" t="s">
        <v>1</v>
      </c>
      <c r="N445" s="158" t="s">
        <v>40</v>
      </c>
      <c r="O445" s="59"/>
      <c r="P445" s="159">
        <f>O445*H445</f>
        <v>0</v>
      </c>
      <c r="Q445" s="159">
        <v>0</v>
      </c>
      <c r="R445" s="159">
        <f>Q445*H445</f>
        <v>0</v>
      </c>
      <c r="S445" s="159">
        <v>0</v>
      </c>
      <c r="T445" s="160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1" t="s">
        <v>164</v>
      </c>
      <c r="AT445" s="161" t="s">
        <v>159</v>
      </c>
      <c r="AU445" s="161" t="s">
        <v>82</v>
      </c>
      <c r="AY445" s="18" t="s">
        <v>157</v>
      </c>
      <c r="BE445" s="162">
        <f>IF(N445="základní",J445,0)</f>
        <v>0</v>
      </c>
      <c r="BF445" s="162">
        <f>IF(N445="snížená",J445,0)</f>
        <v>0</v>
      </c>
      <c r="BG445" s="162">
        <f>IF(N445="zákl. přenesená",J445,0)</f>
        <v>0</v>
      </c>
      <c r="BH445" s="162">
        <f>IF(N445="sníž. přenesená",J445,0)</f>
        <v>0</v>
      </c>
      <c r="BI445" s="162">
        <f>IF(N445="nulová",J445,0)</f>
        <v>0</v>
      </c>
      <c r="BJ445" s="18" t="s">
        <v>32</v>
      </c>
      <c r="BK445" s="162">
        <f>ROUND(I445*H445,2)</f>
        <v>0</v>
      </c>
      <c r="BL445" s="18" t="s">
        <v>164</v>
      </c>
      <c r="BM445" s="161" t="s">
        <v>1907</v>
      </c>
    </row>
    <row r="446" spans="1:65" s="13" customFormat="1">
      <c r="B446" s="168"/>
      <c r="D446" s="169" t="s">
        <v>168</v>
      </c>
      <c r="E446" s="170" t="s">
        <v>1</v>
      </c>
      <c r="F446" s="171" t="s">
        <v>32</v>
      </c>
      <c r="H446" s="172">
        <v>1</v>
      </c>
      <c r="I446" s="173"/>
      <c r="L446" s="168"/>
      <c r="M446" s="174"/>
      <c r="N446" s="175"/>
      <c r="O446" s="175"/>
      <c r="P446" s="175"/>
      <c r="Q446" s="175"/>
      <c r="R446" s="175"/>
      <c r="S446" s="175"/>
      <c r="T446" s="176"/>
      <c r="AT446" s="170" t="s">
        <v>168</v>
      </c>
      <c r="AU446" s="170" t="s">
        <v>82</v>
      </c>
      <c r="AV446" s="13" t="s">
        <v>82</v>
      </c>
      <c r="AW446" s="13" t="s">
        <v>31</v>
      </c>
      <c r="AX446" s="13" t="s">
        <v>32</v>
      </c>
      <c r="AY446" s="170" t="s">
        <v>157</v>
      </c>
    </row>
    <row r="447" spans="1:65" s="2" customFormat="1" ht="16.5" customHeight="1">
      <c r="A447" s="33"/>
      <c r="B447" s="149"/>
      <c r="C447" s="150" t="s">
        <v>727</v>
      </c>
      <c r="D447" s="150" t="s">
        <v>159</v>
      </c>
      <c r="E447" s="151" t="s">
        <v>1381</v>
      </c>
      <c r="F447" s="152" t="s">
        <v>1382</v>
      </c>
      <c r="G447" s="153" t="s">
        <v>398</v>
      </c>
      <c r="H447" s="154">
        <v>57</v>
      </c>
      <c r="I447" s="155"/>
      <c r="J447" s="156">
        <f>ROUND(I447*H447,2)</f>
        <v>0</v>
      </c>
      <c r="K447" s="152" t="s">
        <v>163</v>
      </c>
      <c r="L447" s="34"/>
      <c r="M447" s="157" t="s">
        <v>1</v>
      </c>
      <c r="N447" s="158" t="s">
        <v>40</v>
      </c>
      <c r="O447" s="59"/>
      <c r="P447" s="159">
        <f>O447*H447</f>
        <v>0</v>
      </c>
      <c r="Q447" s="159">
        <v>0.12303</v>
      </c>
      <c r="R447" s="159">
        <f>Q447*H447</f>
        <v>7.0127100000000002</v>
      </c>
      <c r="S447" s="159">
        <v>0</v>
      </c>
      <c r="T447" s="160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1" t="s">
        <v>164</v>
      </c>
      <c r="AT447" s="161" t="s">
        <v>159</v>
      </c>
      <c r="AU447" s="161" t="s">
        <v>82</v>
      </c>
      <c r="AY447" s="18" t="s">
        <v>157</v>
      </c>
      <c r="BE447" s="162">
        <f>IF(N447="základní",J447,0)</f>
        <v>0</v>
      </c>
      <c r="BF447" s="162">
        <f>IF(N447="snížená",J447,0)</f>
        <v>0</v>
      </c>
      <c r="BG447" s="162">
        <f>IF(N447="zákl. přenesená",J447,0)</f>
        <v>0</v>
      </c>
      <c r="BH447" s="162">
        <f>IF(N447="sníž. přenesená",J447,0)</f>
        <v>0</v>
      </c>
      <c r="BI447" s="162">
        <f>IF(N447="nulová",J447,0)</f>
        <v>0</v>
      </c>
      <c r="BJ447" s="18" t="s">
        <v>32</v>
      </c>
      <c r="BK447" s="162">
        <f>ROUND(I447*H447,2)</f>
        <v>0</v>
      </c>
      <c r="BL447" s="18" t="s">
        <v>164</v>
      </c>
      <c r="BM447" s="161" t="s">
        <v>1908</v>
      </c>
    </row>
    <row r="448" spans="1:65" s="2" customFormat="1">
      <c r="A448" s="33"/>
      <c r="B448" s="34"/>
      <c r="C448" s="33"/>
      <c r="D448" s="163" t="s">
        <v>166</v>
      </c>
      <c r="E448" s="33"/>
      <c r="F448" s="164" t="s">
        <v>1384</v>
      </c>
      <c r="G448" s="33"/>
      <c r="H448" s="33"/>
      <c r="I448" s="165"/>
      <c r="J448" s="33"/>
      <c r="K448" s="33"/>
      <c r="L448" s="34"/>
      <c r="M448" s="166"/>
      <c r="N448" s="167"/>
      <c r="O448" s="59"/>
      <c r="P448" s="59"/>
      <c r="Q448" s="59"/>
      <c r="R448" s="59"/>
      <c r="S448" s="59"/>
      <c r="T448" s="60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T448" s="18" t="s">
        <v>166</v>
      </c>
      <c r="AU448" s="18" t="s">
        <v>82</v>
      </c>
    </row>
    <row r="449" spans="1:65" s="2" customFormat="1" ht="19.5">
      <c r="A449" s="33"/>
      <c r="B449" s="34"/>
      <c r="C449" s="33"/>
      <c r="D449" s="169" t="s">
        <v>177</v>
      </c>
      <c r="E449" s="33"/>
      <c r="F449" s="177" t="s">
        <v>1802</v>
      </c>
      <c r="G449" s="33"/>
      <c r="H449" s="33"/>
      <c r="I449" s="165"/>
      <c r="J449" s="33"/>
      <c r="K449" s="33"/>
      <c r="L449" s="34"/>
      <c r="M449" s="166"/>
      <c r="N449" s="167"/>
      <c r="O449" s="59"/>
      <c r="P449" s="59"/>
      <c r="Q449" s="59"/>
      <c r="R449" s="59"/>
      <c r="S449" s="59"/>
      <c r="T449" s="60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T449" s="18" t="s">
        <v>177</v>
      </c>
      <c r="AU449" s="18" t="s">
        <v>82</v>
      </c>
    </row>
    <row r="450" spans="1:65" s="13" customFormat="1">
      <c r="B450" s="168"/>
      <c r="D450" s="169" t="s">
        <v>168</v>
      </c>
      <c r="E450" s="170" t="s">
        <v>1</v>
      </c>
      <c r="F450" s="171" t="s">
        <v>1909</v>
      </c>
      <c r="H450" s="172">
        <v>57</v>
      </c>
      <c r="I450" s="173"/>
      <c r="L450" s="168"/>
      <c r="M450" s="174"/>
      <c r="N450" s="175"/>
      <c r="O450" s="175"/>
      <c r="P450" s="175"/>
      <c r="Q450" s="175"/>
      <c r="R450" s="175"/>
      <c r="S450" s="175"/>
      <c r="T450" s="176"/>
      <c r="AT450" s="170" t="s">
        <v>168</v>
      </c>
      <c r="AU450" s="170" t="s">
        <v>82</v>
      </c>
      <c r="AV450" s="13" t="s">
        <v>82</v>
      </c>
      <c r="AW450" s="13" t="s">
        <v>31</v>
      </c>
      <c r="AX450" s="13" t="s">
        <v>32</v>
      </c>
      <c r="AY450" s="170" t="s">
        <v>157</v>
      </c>
    </row>
    <row r="451" spans="1:65" s="2" customFormat="1" ht="16.5" customHeight="1">
      <c r="A451" s="33"/>
      <c r="B451" s="149"/>
      <c r="C451" s="201" t="s">
        <v>732</v>
      </c>
      <c r="D451" s="201" t="s">
        <v>338</v>
      </c>
      <c r="E451" s="202" t="s">
        <v>1385</v>
      </c>
      <c r="F451" s="203" t="s">
        <v>1386</v>
      </c>
      <c r="G451" s="204" t="s">
        <v>398</v>
      </c>
      <c r="H451" s="205">
        <v>57</v>
      </c>
      <c r="I451" s="206"/>
      <c r="J451" s="207">
        <f>ROUND(I451*H451,2)</f>
        <v>0</v>
      </c>
      <c r="K451" s="203" t="s">
        <v>163</v>
      </c>
      <c r="L451" s="208"/>
      <c r="M451" s="209" t="s">
        <v>1</v>
      </c>
      <c r="N451" s="210" t="s">
        <v>40</v>
      </c>
      <c r="O451" s="59"/>
      <c r="P451" s="159">
        <f>O451*H451</f>
        <v>0</v>
      </c>
      <c r="Q451" s="159">
        <v>1.3299999999999999E-2</v>
      </c>
      <c r="R451" s="159">
        <f>Q451*H451</f>
        <v>0.7581</v>
      </c>
      <c r="S451" s="159">
        <v>0</v>
      </c>
      <c r="T451" s="160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61" t="s">
        <v>219</v>
      </c>
      <c r="AT451" s="161" t="s">
        <v>338</v>
      </c>
      <c r="AU451" s="161" t="s">
        <v>82</v>
      </c>
      <c r="AY451" s="18" t="s">
        <v>157</v>
      </c>
      <c r="BE451" s="162">
        <f>IF(N451="základní",J451,0)</f>
        <v>0</v>
      </c>
      <c r="BF451" s="162">
        <f>IF(N451="snížená",J451,0)</f>
        <v>0</v>
      </c>
      <c r="BG451" s="162">
        <f>IF(N451="zákl. přenesená",J451,0)</f>
        <v>0</v>
      </c>
      <c r="BH451" s="162">
        <f>IF(N451="sníž. přenesená",J451,0)</f>
        <v>0</v>
      </c>
      <c r="BI451" s="162">
        <f>IF(N451="nulová",J451,0)</f>
        <v>0</v>
      </c>
      <c r="BJ451" s="18" t="s">
        <v>32</v>
      </c>
      <c r="BK451" s="162">
        <f>ROUND(I451*H451,2)</f>
        <v>0</v>
      </c>
      <c r="BL451" s="18" t="s">
        <v>164</v>
      </c>
      <c r="BM451" s="161" t="s">
        <v>1910</v>
      </c>
    </row>
    <row r="452" spans="1:65" s="2" customFormat="1" ht="16.5" customHeight="1">
      <c r="A452" s="33"/>
      <c r="B452" s="149"/>
      <c r="C452" s="201" t="s">
        <v>738</v>
      </c>
      <c r="D452" s="201" t="s">
        <v>338</v>
      </c>
      <c r="E452" s="202" t="s">
        <v>1388</v>
      </c>
      <c r="F452" s="203" t="s">
        <v>1389</v>
      </c>
      <c r="G452" s="204" t="s">
        <v>649</v>
      </c>
      <c r="H452" s="205">
        <v>57</v>
      </c>
      <c r="I452" s="206"/>
      <c r="J452" s="207">
        <f>ROUND(I452*H452,2)</f>
        <v>0</v>
      </c>
      <c r="K452" s="203" t="s">
        <v>1</v>
      </c>
      <c r="L452" s="208"/>
      <c r="M452" s="209" t="s">
        <v>1</v>
      </c>
      <c r="N452" s="210" t="s">
        <v>40</v>
      </c>
      <c r="O452" s="59"/>
      <c r="P452" s="159">
        <f>O452*H452</f>
        <v>0</v>
      </c>
      <c r="Q452" s="159">
        <v>0</v>
      </c>
      <c r="R452" s="159">
        <f>Q452*H452</f>
        <v>0</v>
      </c>
      <c r="S452" s="159">
        <v>0</v>
      </c>
      <c r="T452" s="160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1" t="s">
        <v>219</v>
      </c>
      <c r="AT452" s="161" t="s">
        <v>338</v>
      </c>
      <c r="AU452" s="161" t="s">
        <v>82</v>
      </c>
      <c r="AY452" s="18" t="s">
        <v>157</v>
      </c>
      <c r="BE452" s="162">
        <f>IF(N452="základní",J452,0)</f>
        <v>0</v>
      </c>
      <c r="BF452" s="162">
        <f>IF(N452="snížená",J452,0)</f>
        <v>0</v>
      </c>
      <c r="BG452" s="162">
        <f>IF(N452="zákl. přenesená",J452,0)</f>
        <v>0</v>
      </c>
      <c r="BH452" s="162">
        <f>IF(N452="sníž. přenesená",J452,0)</f>
        <v>0</v>
      </c>
      <c r="BI452" s="162">
        <f>IF(N452="nulová",J452,0)</f>
        <v>0</v>
      </c>
      <c r="BJ452" s="18" t="s">
        <v>32</v>
      </c>
      <c r="BK452" s="162">
        <f>ROUND(I452*H452,2)</f>
        <v>0</v>
      </c>
      <c r="BL452" s="18" t="s">
        <v>164</v>
      </c>
      <c r="BM452" s="161" t="s">
        <v>1911</v>
      </c>
    </row>
    <row r="453" spans="1:65" s="2" customFormat="1" ht="16.5" customHeight="1">
      <c r="A453" s="33"/>
      <c r="B453" s="149"/>
      <c r="C453" s="150" t="s">
        <v>743</v>
      </c>
      <c r="D453" s="150" t="s">
        <v>159</v>
      </c>
      <c r="E453" s="151" t="s">
        <v>1441</v>
      </c>
      <c r="F453" s="152" t="s">
        <v>1442</v>
      </c>
      <c r="G453" s="153" t="s">
        <v>212</v>
      </c>
      <c r="H453" s="154">
        <v>500</v>
      </c>
      <c r="I453" s="155"/>
      <c r="J453" s="156">
        <f>ROUND(I453*H453,2)</f>
        <v>0</v>
      </c>
      <c r="K453" s="152" t="s">
        <v>163</v>
      </c>
      <c r="L453" s="34"/>
      <c r="M453" s="157" t="s">
        <v>1</v>
      </c>
      <c r="N453" s="158" t="s">
        <v>40</v>
      </c>
      <c r="O453" s="59"/>
      <c r="P453" s="159">
        <f>O453*H453</f>
        <v>0</v>
      </c>
      <c r="Q453" s="159">
        <v>9.0000000000000006E-5</v>
      </c>
      <c r="R453" s="159">
        <f>Q453*H453</f>
        <v>4.5000000000000005E-2</v>
      </c>
      <c r="S453" s="159">
        <v>0</v>
      </c>
      <c r="T453" s="160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61" t="s">
        <v>164</v>
      </c>
      <c r="AT453" s="161" t="s">
        <v>159</v>
      </c>
      <c r="AU453" s="161" t="s">
        <v>82</v>
      </c>
      <c r="AY453" s="18" t="s">
        <v>157</v>
      </c>
      <c r="BE453" s="162">
        <f>IF(N453="základní",J453,0)</f>
        <v>0</v>
      </c>
      <c r="BF453" s="162">
        <f>IF(N453="snížená",J453,0)</f>
        <v>0</v>
      </c>
      <c r="BG453" s="162">
        <f>IF(N453="zákl. přenesená",J453,0)</f>
        <v>0</v>
      </c>
      <c r="BH453" s="162">
        <f>IF(N453="sníž. přenesená",J453,0)</f>
        <v>0</v>
      </c>
      <c r="BI453" s="162">
        <f>IF(N453="nulová",J453,0)</f>
        <v>0</v>
      </c>
      <c r="BJ453" s="18" t="s">
        <v>32</v>
      </c>
      <c r="BK453" s="162">
        <f>ROUND(I453*H453,2)</f>
        <v>0</v>
      </c>
      <c r="BL453" s="18" t="s">
        <v>164</v>
      </c>
      <c r="BM453" s="161" t="s">
        <v>1912</v>
      </c>
    </row>
    <row r="454" spans="1:65" s="2" customFormat="1">
      <c r="A454" s="33"/>
      <c r="B454" s="34"/>
      <c r="C454" s="33"/>
      <c r="D454" s="163" t="s">
        <v>166</v>
      </c>
      <c r="E454" s="33"/>
      <c r="F454" s="164" t="s">
        <v>1444</v>
      </c>
      <c r="G454" s="33"/>
      <c r="H454" s="33"/>
      <c r="I454" s="165"/>
      <c r="J454" s="33"/>
      <c r="K454" s="33"/>
      <c r="L454" s="34"/>
      <c r="M454" s="166"/>
      <c r="N454" s="167"/>
      <c r="O454" s="59"/>
      <c r="P454" s="59"/>
      <c r="Q454" s="59"/>
      <c r="R454" s="59"/>
      <c r="S454" s="59"/>
      <c r="T454" s="60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T454" s="18" t="s">
        <v>166</v>
      </c>
      <c r="AU454" s="18" t="s">
        <v>82</v>
      </c>
    </row>
    <row r="455" spans="1:65" s="13" customFormat="1">
      <c r="B455" s="168"/>
      <c r="D455" s="169" t="s">
        <v>168</v>
      </c>
      <c r="E455" s="170" t="s">
        <v>1</v>
      </c>
      <c r="F455" s="171" t="s">
        <v>1913</v>
      </c>
      <c r="H455" s="172">
        <v>500</v>
      </c>
      <c r="I455" s="173"/>
      <c r="L455" s="168"/>
      <c r="M455" s="174"/>
      <c r="N455" s="175"/>
      <c r="O455" s="175"/>
      <c r="P455" s="175"/>
      <c r="Q455" s="175"/>
      <c r="R455" s="175"/>
      <c r="S455" s="175"/>
      <c r="T455" s="176"/>
      <c r="AT455" s="170" t="s">
        <v>168</v>
      </c>
      <c r="AU455" s="170" t="s">
        <v>82</v>
      </c>
      <c r="AV455" s="13" t="s">
        <v>82</v>
      </c>
      <c r="AW455" s="13" t="s">
        <v>31</v>
      </c>
      <c r="AX455" s="13" t="s">
        <v>32</v>
      </c>
      <c r="AY455" s="170" t="s">
        <v>157</v>
      </c>
    </row>
    <row r="456" spans="1:65" s="2" customFormat="1" ht="16.5" customHeight="1">
      <c r="A456" s="33"/>
      <c r="B456" s="149"/>
      <c r="C456" s="150" t="s">
        <v>747</v>
      </c>
      <c r="D456" s="150" t="s">
        <v>159</v>
      </c>
      <c r="E456" s="151" t="s">
        <v>1914</v>
      </c>
      <c r="F456" s="152" t="s">
        <v>1915</v>
      </c>
      <c r="G456" s="153" t="s">
        <v>212</v>
      </c>
      <c r="H456" s="154">
        <v>489</v>
      </c>
      <c r="I456" s="155"/>
      <c r="J456" s="156">
        <f>ROUND(I456*H456,2)</f>
        <v>0</v>
      </c>
      <c r="K456" s="152" t="s">
        <v>163</v>
      </c>
      <c r="L456" s="34"/>
      <c r="M456" s="157" t="s">
        <v>1</v>
      </c>
      <c r="N456" s="158" t="s">
        <v>40</v>
      </c>
      <c r="O456" s="59"/>
      <c r="P456" s="159">
        <f>O456*H456</f>
        <v>0</v>
      </c>
      <c r="Q456" s="159">
        <v>4.6999999999999999E-4</v>
      </c>
      <c r="R456" s="159">
        <f>Q456*H456</f>
        <v>0.22983000000000001</v>
      </c>
      <c r="S456" s="159">
        <v>0</v>
      </c>
      <c r="T456" s="160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1" t="s">
        <v>164</v>
      </c>
      <c r="AT456" s="161" t="s">
        <v>159</v>
      </c>
      <c r="AU456" s="161" t="s">
        <v>82</v>
      </c>
      <c r="AY456" s="18" t="s">
        <v>157</v>
      </c>
      <c r="BE456" s="162">
        <f>IF(N456="základní",J456,0)</f>
        <v>0</v>
      </c>
      <c r="BF456" s="162">
        <f>IF(N456="snížená",J456,0)</f>
        <v>0</v>
      </c>
      <c r="BG456" s="162">
        <f>IF(N456="zákl. přenesená",J456,0)</f>
        <v>0</v>
      </c>
      <c r="BH456" s="162">
        <f>IF(N456="sníž. přenesená",J456,0)</f>
        <v>0</v>
      </c>
      <c r="BI456" s="162">
        <f>IF(N456="nulová",J456,0)</f>
        <v>0</v>
      </c>
      <c r="BJ456" s="18" t="s">
        <v>32</v>
      </c>
      <c r="BK456" s="162">
        <f>ROUND(I456*H456,2)</f>
        <v>0</v>
      </c>
      <c r="BL456" s="18" t="s">
        <v>164</v>
      </c>
      <c r="BM456" s="161" t="s">
        <v>1916</v>
      </c>
    </row>
    <row r="457" spans="1:65" s="2" customFormat="1">
      <c r="A457" s="33"/>
      <c r="B457" s="34"/>
      <c r="C457" s="33"/>
      <c r="D457" s="163" t="s">
        <v>166</v>
      </c>
      <c r="E457" s="33"/>
      <c r="F457" s="164" t="s">
        <v>1917</v>
      </c>
      <c r="G457" s="33"/>
      <c r="H457" s="33"/>
      <c r="I457" s="165"/>
      <c r="J457" s="33"/>
      <c r="K457" s="33"/>
      <c r="L457" s="34"/>
      <c r="M457" s="166"/>
      <c r="N457" s="167"/>
      <c r="O457" s="59"/>
      <c r="P457" s="59"/>
      <c r="Q457" s="59"/>
      <c r="R457" s="59"/>
      <c r="S457" s="59"/>
      <c r="T457" s="60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T457" s="18" t="s">
        <v>166</v>
      </c>
      <c r="AU457" s="18" t="s">
        <v>82</v>
      </c>
    </row>
    <row r="458" spans="1:65" s="2" customFormat="1" ht="19.5">
      <c r="A458" s="33"/>
      <c r="B458" s="34"/>
      <c r="C458" s="33"/>
      <c r="D458" s="169" t="s">
        <v>177</v>
      </c>
      <c r="E458" s="33"/>
      <c r="F458" s="177" t="s">
        <v>1802</v>
      </c>
      <c r="G458" s="33"/>
      <c r="H458" s="33"/>
      <c r="I458" s="165"/>
      <c r="J458" s="33"/>
      <c r="K458" s="33"/>
      <c r="L458" s="34"/>
      <c r="M458" s="166"/>
      <c r="N458" s="167"/>
      <c r="O458" s="59"/>
      <c r="P458" s="59"/>
      <c r="Q458" s="59"/>
      <c r="R458" s="59"/>
      <c r="S458" s="59"/>
      <c r="T458" s="60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T458" s="18" t="s">
        <v>177</v>
      </c>
      <c r="AU458" s="18" t="s">
        <v>82</v>
      </c>
    </row>
    <row r="459" spans="1:65" s="13" customFormat="1">
      <c r="B459" s="168"/>
      <c r="D459" s="169" t="s">
        <v>168</v>
      </c>
      <c r="E459" s="170" t="s">
        <v>1</v>
      </c>
      <c r="F459" s="171" t="s">
        <v>1918</v>
      </c>
      <c r="H459" s="172">
        <v>489</v>
      </c>
      <c r="I459" s="173"/>
      <c r="L459" s="168"/>
      <c r="M459" s="174"/>
      <c r="N459" s="175"/>
      <c r="O459" s="175"/>
      <c r="P459" s="175"/>
      <c r="Q459" s="175"/>
      <c r="R459" s="175"/>
      <c r="S459" s="175"/>
      <c r="T459" s="176"/>
      <c r="AT459" s="170" t="s">
        <v>168</v>
      </c>
      <c r="AU459" s="170" t="s">
        <v>82</v>
      </c>
      <c r="AV459" s="13" t="s">
        <v>82</v>
      </c>
      <c r="AW459" s="13" t="s">
        <v>31</v>
      </c>
      <c r="AX459" s="13" t="s">
        <v>32</v>
      </c>
      <c r="AY459" s="170" t="s">
        <v>157</v>
      </c>
    </row>
    <row r="460" spans="1:65" s="2" customFormat="1" ht="16.5" customHeight="1">
      <c r="A460" s="33"/>
      <c r="B460" s="149"/>
      <c r="C460" s="201" t="s">
        <v>1400</v>
      </c>
      <c r="D460" s="201" t="s">
        <v>338</v>
      </c>
      <c r="E460" s="202" t="s">
        <v>1919</v>
      </c>
      <c r="F460" s="203" t="s">
        <v>1920</v>
      </c>
      <c r="G460" s="204" t="s">
        <v>212</v>
      </c>
      <c r="H460" s="205">
        <v>513.45000000000005</v>
      </c>
      <c r="I460" s="206"/>
      <c r="J460" s="207">
        <f>ROUND(I460*H460,2)</f>
        <v>0</v>
      </c>
      <c r="K460" s="203" t="s">
        <v>163</v>
      </c>
      <c r="L460" s="208"/>
      <c r="M460" s="209" t="s">
        <v>1</v>
      </c>
      <c r="N460" s="210" t="s">
        <v>40</v>
      </c>
      <c r="O460" s="59"/>
      <c r="P460" s="159">
        <f>O460*H460</f>
        <v>0</v>
      </c>
      <c r="Q460" s="159">
        <v>1.9730000000000001E-2</v>
      </c>
      <c r="R460" s="159">
        <f>Q460*H460</f>
        <v>10.130368500000001</v>
      </c>
      <c r="S460" s="159">
        <v>0</v>
      </c>
      <c r="T460" s="160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61" t="s">
        <v>219</v>
      </c>
      <c r="AT460" s="161" t="s">
        <v>338</v>
      </c>
      <c r="AU460" s="161" t="s">
        <v>82</v>
      </c>
      <c r="AY460" s="18" t="s">
        <v>157</v>
      </c>
      <c r="BE460" s="162">
        <f>IF(N460="základní",J460,0)</f>
        <v>0</v>
      </c>
      <c r="BF460" s="162">
        <f>IF(N460="snížená",J460,0)</f>
        <v>0</v>
      </c>
      <c r="BG460" s="162">
        <f>IF(N460="zákl. přenesená",J460,0)</f>
        <v>0</v>
      </c>
      <c r="BH460" s="162">
        <f>IF(N460="sníž. přenesená",J460,0)</f>
        <v>0</v>
      </c>
      <c r="BI460" s="162">
        <f>IF(N460="nulová",J460,0)</f>
        <v>0</v>
      </c>
      <c r="BJ460" s="18" t="s">
        <v>32</v>
      </c>
      <c r="BK460" s="162">
        <f>ROUND(I460*H460,2)</f>
        <v>0</v>
      </c>
      <c r="BL460" s="18" t="s">
        <v>164</v>
      </c>
      <c r="BM460" s="161" t="s">
        <v>1921</v>
      </c>
    </row>
    <row r="461" spans="1:65" s="13" customFormat="1">
      <c r="B461" s="168"/>
      <c r="D461" s="169" t="s">
        <v>168</v>
      </c>
      <c r="F461" s="171" t="s">
        <v>1922</v>
      </c>
      <c r="H461" s="172">
        <v>513.45000000000005</v>
      </c>
      <c r="I461" s="173"/>
      <c r="L461" s="168"/>
      <c r="M461" s="174"/>
      <c r="N461" s="175"/>
      <c r="O461" s="175"/>
      <c r="P461" s="175"/>
      <c r="Q461" s="175"/>
      <c r="R461" s="175"/>
      <c r="S461" s="175"/>
      <c r="T461" s="176"/>
      <c r="AT461" s="170" t="s">
        <v>168</v>
      </c>
      <c r="AU461" s="170" t="s">
        <v>82</v>
      </c>
      <c r="AV461" s="13" t="s">
        <v>82</v>
      </c>
      <c r="AW461" s="13" t="s">
        <v>3</v>
      </c>
      <c r="AX461" s="13" t="s">
        <v>32</v>
      </c>
      <c r="AY461" s="170" t="s">
        <v>157</v>
      </c>
    </row>
    <row r="462" spans="1:65" s="2" customFormat="1" ht="16.5" customHeight="1">
      <c r="A462" s="33"/>
      <c r="B462" s="149"/>
      <c r="C462" s="150" t="s">
        <v>1406</v>
      </c>
      <c r="D462" s="150" t="s">
        <v>159</v>
      </c>
      <c r="E462" s="151" t="s">
        <v>1923</v>
      </c>
      <c r="F462" s="152" t="s">
        <v>1924</v>
      </c>
      <c r="G462" s="153" t="s">
        <v>212</v>
      </c>
      <c r="H462" s="154">
        <v>1</v>
      </c>
      <c r="I462" s="155"/>
      <c r="J462" s="156">
        <f>ROUND(I462*H462,2)</f>
        <v>0</v>
      </c>
      <c r="K462" s="152" t="s">
        <v>163</v>
      </c>
      <c r="L462" s="34"/>
      <c r="M462" s="157" t="s">
        <v>1</v>
      </c>
      <c r="N462" s="158" t="s">
        <v>40</v>
      </c>
      <c r="O462" s="59"/>
      <c r="P462" s="159">
        <f>O462*H462</f>
        <v>0</v>
      </c>
      <c r="Q462" s="159">
        <v>5.1999999999999995E-4</v>
      </c>
      <c r="R462" s="159">
        <f>Q462*H462</f>
        <v>5.1999999999999995E-4</v>
      </c>
      <c r="S462" s="159">
        <v>0</v>
      </c>
      <c r="T462" s="160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1" t="s">
        <v>164</v>
      </c>
      <c r="AT462" s="161" t="s">
        <v>159</v>
      </c>
      <c r="AU462" s="161" t="s">
        <v>82</v>
      </c>
      <c r="AY462" s="18" t="s">
        <v>157</v>
      </c>
      <c r="BE462" s="162">
        <f>IF(N462="základní",J462,0)</f>
        <v>0</v>
      </c>
      <c r="BF462" s="162">
        <f>IF(N462="snížená",J462,0)</f>
        <v>0</v>
      </c>
      <c r="BG462" s="162">
        <f>IF(N462="zákl. přenesená",J462,0)</f>
        <v>0</v>
      </c>
      <c r="BH462" s="162">
        <f>IF(N462="sníž. přenesená",J462,0)</f>
        <v>0</v>
      </c>
      <c r="BI462" s="162">
        <f>IF(N462="nulová",J462,0)</f>
        <v>0</v>
      </c>
      <c r="BJ462" s="18" t="s">
        <v>32</v>
      </c>
      <c r="BK462" s="162">
        <f>ROUND(I462*H462,2)</f>
        <v>0</v>
      </c>
      <c r="BL462" s="18" t="s">
        <v>164</v>
      </c>
      <c r="BM462" s="161" t="s">
        <v>1925</v>
      </c>
    </row>
    <row r="463" spans="1:65" s="2" customFormat="1">
      <c r="A463" s="33"/>
      <c r="B463" s="34"/>
      <c r="C463" s="33"/>
      <c r="D463" s="163" t="s">
        <v>166</v>
      </c>
      <c r="E463" s="33"/>
      <c r="F463" s="164" t="s">
        <v>1926</v>
      </c>
      <c r="G463" s="33"/>
      <c r="H463" s="33"/>
      <c r="I463" s="165"/>
      <c r="J463" s="33"/>
      <c r="K463" s="33"/>
      <c r="L463" s="34"/>
      <c r="M463" s="166"/>
      <c r="N463" s="167"/>
      <c r="O463" s="59"/>
      <c r="P463" s="59"/>
      <c r="Q463" s="59"/>
      <c r="R463" s="59"/>
      <c r="S463" s="59"/>
      <c r="T463" s="60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T463" s="18" t="s">
        <v>166</v>
      </c>
      <c r="AU463" s="18" t="s">
        <v>82</v>
      </c>
    </row>
    <row r="464" spans="1:65" s="2" customFormat="1" ht="19.5">
      <c r="A464" s="33"/>
      <c r="B464" s="34"/>
      <c r="C464" s="33"/>
      <c r="D464" s="169" t="s">
        <v>177</v>
      </c>
      <c r="E464" s="33"/>
      <c r="F464" s="177" t="s">
        <v>1802</v>
      </c>
      <c r="G464" s="33"/>
      <c r="H464" s="33"/>
      <c r="I464" s="165"/>
      <c r="J464" s="33"/>
      <c r="K464" s="33"/>
      <c r="L464" s="34"/>
      <c r="M464" s="166"/>
      <c r="N464" s="167"/>
      <c r="O464" s="59"/>
      <c r="P464" s="59"/>
      <c r="Q464" s="59"/>
      <c r="R464" s="59"/>
      <c r="S464" s="59"/>
      <c r="T464" s="60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T464" s="18" t="s">
        <v>177</v>
      </c>
      <c r="AU464" s="18" t="s">
        <v>82</v>
      </c>
    </row>
    <row r="465" spans="1:65" s="13" customFormat="1">
      <c r="B465" s="168"/>
      <c r="D465" s="169" t="s">
        <v>168</v>
      </c>
      <c r="E465" s="170" t="s">
        <v>1</v>
      </c>
      <c r="F465" s="171" t="s">
        <v>32</v>
      </c>
      <c r="H465" s="172">
        <v>1</v>
      </c>
      <c r="I465" s="173"/>
      <c r="L465" s="168"/>
      <c r="M465" s="174"/>
      <c r="N465" s="175"/>
      <c r="O465" s="175"/>
      <c r="P465" s="175"/>
      <c r="Q465" s="175"/>
      <c r="R465" s="175"/>
      <c r="S465" s="175"/>
      <c r="T465" s="176"/>
      <c r="AT465" s="170" t="s">
        <v>168</v>
      </c>
      <c r="AU465" s="170" t="s">
        <v>82</v>
      </c>
      <c r="AV465" s="13" t="s">
        <v>82</v>
      </c>
      <c r="AW465" s="13" t="s">
        <v>31</v>
      </c>
      <c r="AX465" s="13" t="s">
        <v>32</v>
      </c>
      <c r="AY465" s="170" t="s">
        <v>157</v>
      </c>
    </row>
    <row r="466" spans="1:65" s="2" customFormat="1" ht="16.5" customHeight="1">
      <c r="A466" s="33"/>
      <c r="B466" s="149"/>
      <c r="C466" s="201" t="s">
        <v>1410</v>
      </c>
      <c r="D466" s="201" t="s">
        <v>338</v>
      </c>
      <c r="E466" s="202" t="s">
        <v>1927</v>
      </c>
      <c r="F466" s="203" t="s">
        <v>1928</v>
      </c>
      <c r="G466" s="204" t="s">
        <v>212</v>
      </c>
      <c r="H466" s="205">
        <v>1.05</v>
      </c>
      <c r="I466" s="206"/>
      <c r="J466" s="207">
        <f>ROUND(I466*H466,2)</f>
        <v>0</v>
      </c>
      <c r="K466" s="203" t="s">
        <v>163</v>
      </c>
      <c r="L466" s="208"/>
      <c r="M466" s="209" t="s">
        <v>1</v>
      </c>
      <c r="N466" s="210" t="s">
        <v>40</v>
      </c>
      <c r="O466" s="59"/>
      <c r="P466" s="159">
        <f>O466*H466</f>
        <v>0</v>
      </c>
      <c r="Q466" s="159">
        <v>3.3050000000000003E-2</v>
      </c>
      <c r="R466" s="159">
        <f>Q466*H466</f>
        <v>3.4702500000000004E-2</v>
      </c>
      <c r="S466" s="159">
        <v>0</v>
      </c>
      <c r="T466" s="160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1" t="s">
        <v>219</v>
      </c>
      <c r="AT466" s="161" t="s">
        <v>338</v>
      </c>
      <c r="AU466" s="161" t="s">
        <v>82</v>
      </c>
      <c r="AY466" s="18" t="s">
        <v>157</v>
      </c>
      <c r="BE466" s="162">
        <f>IF(N466="základní",J466,0)</f>
        <v>0</v>
      </c>
      <c r="BF466" s="162">
        <f>IF(N466="snížená",J466,0)</f>
        <v>0</v>
      </c>
      <c r="BG466" s="162">
        <f>IF(N466="zákl. přenesená",J466,0)</f>
        <v>0</v>
      </c>
      <c r="BH466" s="162">
        <f>IF(N466="sníž. přenesená",J466,0)</f>
        <v>0</v>
      </c>
      <c r="BI466" s="162">
        <f>IF(N466="nulová",J466,0)</f>
        <v>0</v>
      </c>
      <c r="BJ466" s="18" t="s">
        <v>32</v>
      </c>
      <c r="BK466" s="162">
        <f>ROUND(I466*H466,2)</f>
        <v>0</v>
      </c>
      <c r="BL466" s="18" t="s">
        <v>164</v>
      </c>
      <c r="BM466" s="161" t="s">
        <v>1929</v>
      </c>
    </row>
    <row r="467" spans="1:65" s="13" customFormat="1">
      <c r="B467" s="168"/>
      <c r="D467" s="169" t="s">
        <v>168</v>
      </c>
      <c r="F467" s="171" t="s">
        <v>1930</v>
      </c>
      <c r="H467" s="172">
        <v>1.05</v>
      </c>
      <c r="I467" s="173"/>
      <c r="L467" s="168"/>
      <c r="M467" s="174"/>
      <c r="N467" s="175"/>
      <c r="O467" s="175"/>
      <c r="P467" s="175"/>
      <c r="Q467" s="175"/>
      <c r="R467" s="175"/>
      <c r="S467" s="175"/>
      <c r="T467" s="176"/>
      <c r="AT467" s="170" t="s">
        <v>168</v>
      </c>
      <c r="AU467" s="170" t="s">
        <v>82</v>
      </c>
      <c r="AV467" s="13" t="s">
        <v>82</v>
      </c>
      <c r="AW467" s="13" t="s">
        <v>3</v>
      </c>
      <c r="AX467" s="13" t="s">
        <v>32</v>
      </c>
      <c r="AY467" s="170" t="s">
        <v>157</v>
      </c>
    </row>
    <row r="468" spans="1:65" s="2" customFormat="1" ht="33" customHeight="1">
      <c r="A468" s="33"/>
      <c r="B468" s="149"/>
      <c r="C468" s="150" t="s">
        <v>1414</v>
      </c>
      <c r="D468" s="150" t="s">
        <v>159</v>
      </c>
      <c r="E468" s="151" t="s">
        <v>1931</v>
      </c>
      <c r="F468" s="152" t="s">
        <v>1932</v>
      </c>
      <c r="G468" s="153" t="s">
        <v>649</v>
      </c>
      <c r="H468" s="154">
        <v>56</v>
      </c>
      <c r="I468" s="155"/>
      <c r="J468" s="156">
        <f>ROUND(I468*H468,2)</f>
        <v>0</v>
      </c>
      <c r="K468" s="152" t="s">
        <v>1</v>
      </c>
      <c r="L468" s="34"/>
      <c r="M468" s="157" t="s">
        <v>1</v>
      </c>
      <c r="N468" s="158" t="s">
        <v>40</v>
      </c>
      <c r="O468" s="59"/>
      <c r="P468" s="159">
        <f>O468*H468</f>
        <v>0</v>
      </c>
      <c r="Q468" s="159">
        <v>0</v>
      </c>
      <c r="R468" s="159">
        <f>Q468*H468</f>
        <v>0</v>
      </c>
      <c r="S468" s="159">
        <v>0</v>
      </c>
      <c r="T468" s="160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1" t="s">
        <v>164</v>
      </c>
      <c r="AT468" s="161" t="s">
        <v>159</v>
      </c>
      <c r="AU468" s="161" t="s">
        <v>82</v>
      </c>
      <c r="AY468" s="18" t="s">
        <v>157</v>
      </c>
      <c r="BE468" s="162">
        <f>IF(N468="základní",J468,0)</f>
        <v>0</v>
      </c>
      <c r="BF468" s="162">
        <f>IF(N468="snížená",J468,0)</f>
        <v>0</v>
      </c>
      <c r="BG468" s="162">
        <f>IF(N468="zákl. přenesená",J468,0)</f>
        <v>0</v>
      </c>
      <c r="BH468" s="162">
        <f>IF(N468="sníž. přenesená",J468,0)</f>
        <v>0</v>
      </c>
      <c r="BI468" s="162">
        <f>IF(N468="nulová",J468,0)</f>
        <v>0</v>
      </c>
      <c r="BJ468" s="18" t="s">
        <v>32</v>
      </c>
      <c r="BK468" s="162">
        <f>ROUND(I468*H468,2)</f>
        <v>0</v>
      </c>
      <c r="BL468" s="18" t="s">
        <v>164</v>
      </c>
      <c r="BM468" s="161" t="s">
        <v>1933</v>
      </c>
    </row>
    <row r="469" spans="1:65" s="2" customFormat="1" ht="19.5">
      <c r="A469" s="33"/>
      <c r="B469" s="34"/>
      <c r="C469" s="33"/>
      <c r="D469" s="169" t="s">
        <v>177</v>
      </c>
      <c r="E469" s="33"/>
      <c r="F469" s="177" t="s">
        <v>1802</v>
      </c>
      <c r="G469" s="33"/>
      <c r="H469" s="33"/>
      <c r="I469" s="165"/>
      <c r="J469" s="33"/>
      <c r="K469" s="33"/>
      <c r="L469" s="34"/>
      <c r="M469" s="166"/>
      <c r="N469" s="167"/>
      <c r="O469" s="59"/>
      <c r="P469" s="59"/>
      <c r="Q469" s="59"/>
      <c r="R469" s="59"/>
      <c r="S469" s="59"/>
      <c r="T469" s="60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T469" s="18" t="s">
        <v>177</v>
      </c>
      <c r="AU469" s="18" t="s">
        <v>82</v>
      </c>
    </row>
    <row r="470" spans="1:65" s="13" customFormat="1">
      <c r="B470" s="168"/>
      <c r="D470" s="169" t="s">
        <v>168</v>
      </c>
      <c r="E470" s="170" t="s">
        <v>1</v>
      </c>
      <c r="F470" s="171" t="s">
        <v>542</v>
      </c>
      <c r="H470" s="172">
        <v>56</v>
      </c>
      <c r="I470" s="173"/>
      <c r="L470" s="168"/>
      <c r="M470" s="174"/>
      <c r="N470" s="175"/>
      <c r="O470" s="175"/>
      <c r="P470" s="175"/>
      <c r="Q470" s="175"/>
      <c r="R470" s="175"/>
      <c r="S470" s="175"/>
      <c r="T470" s="176"/>
      <c r="AT470" s="170" t="s">
        <v>168</v>
      </c>
      <c r="AU470" s="170" t="s">
        <v>82</v>
      </c>
      <c r="AV470" s="13" t="s">
        <v>82</v>
      </c>
      <c r="AW470" s="13" t="s">
        <v>31</v>
      </c>
      <c r="AX470" s="13" t="s">
        <v>32</v>
      </c>
      <c r="AY470" s="170" t="s">
        <v>157</v>
      </c>
    </row>
    <row r="471" spans="1:65" s="12" customFormat="1" ht="22.9" customHeight="1">
      <c r="B471" s="136"/>
      <c r="D471" s="137" t="s">
        <v>74</v>
      </c>
      <c r="E471" s="147" t="s">
        <v>226</v>
      </c>
      <c r="F471" s="147" t="s">
        <v>717</v>
      </c>
      <c r="I471" s="139"/>
      <c r="J471" s="148">
        <f>BK471</f>
        <v>0</v>
      </c>
      <c r="L471" s="136"/>
      <c r="M471" s="141"/>
      <c r="N471" s="142"/>
      <c r="O471" s="142"/>
      <c r="P471" s="143">
        <f>SUM(P472:P491)</f>
        <v>0</v>
      </c>
      <c r="Q471" s="142"/>
      <c r="R471" s="143">
        <f>SUM(R472:R491)</f>
        <v>0</v>
      </c>
      <c r="S471" s="142"/>
      <c r="T471" s="144">
        <f>SUM(T472:T491)</f>
        <v>0</v>
      </c>
      <c r="AR471" s="137" t="s">
        <v>32</v>
      </c>
      <c r="AT471" s="145" t="s">
        <v>74</v>
      </c>
      <c r="AU471" s="145" t="s">
        <v>32</v>
      </c>
      <c r="AY471" s="137" t="s">
        <v>157</v>
      </c>
      <c r="BK471" s="146">
        <f>SUM(BK472:BK491)</f>
        <v>0</v>
      </c>
    </row>
    <row r="472" spans="1:65" s="2" customFormat="1" ht="16.5" customHeight="1">
      <c r="A472" s="33"/>
      <c r="B472" s="149"/>
      <c r="C472" s="150" t="s">
        <v>1419</v>
      </c>
      <c r="D472" s="150" t="s">
        <v>159</v>
      </c>
      <c r="E472" s="151" t="s">
        <v>719</v>
      </c>
      <c r="F472" s="152" t="s">
        <v>720</v>
      </c>
      <c r="G472" s="153" t="s">
        <v>212</v>
      </c>
      <c r="H472" s="154">
        <v>393.4</v>
      </c>
      <c r="I472" s="155"/>
      <c r="J472" s="156">
        <f>ROUND(I472*H472,2)</f>
        <v>0</v>
      </c>
      <c r="K472" s="152" t="s">
        <v>163</v>
      </c>
      <c r="L472" s="34"/>
      <c r="M472" s="157" t="s">
        <v>1</v>
      </c>
      <c r="N472" s="158" t="s">
        <v>40</v>
      </c>
      <c r="O472" s="59"/>
      <c r="P472" s="159">
        <f>O472*H472</f>
        <v>0</v>
      </c>
      <c r="Q472" s="159">
        <v>0</v>
      </c>
      <c r="R472" s="159">
        <f>Q472*H472</f>
        <v>0</v>
      </c>
      <c r="S472" s="159">
        <v>0</v>
      </c>
      <c r="T472" s="160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1" t="s">
        <v>164</v>
      </c>
      <c r="AT472" s="161" t="s">
        <v>159</v>
      </c>
      <c r="AU472" s="161" t="s">
        <v>82</v>
      </c>
      <c r="AY472" s="18" t="s">
        <v>157</v>
      </c>
      <c r="BE472" s="162">
        <f>IF(N472="základní",J472,0)</f>
        <v>0</v>
      </c>
      <c r="BF472" s="162">
        <f>IF(N472="snížená",J472,0)</f>
        <v>0</v>
      </c>
      <c r="BG472" s="162">
        <f>IF(N472="zákl. přenesená",J472,0)</f>
        <v>0</v>
      </c>
      <c r="BH472" s="162">
        <f>IF(N472="sníž. přenesená",J472,0)</f>
        <v>0</v>
      </c>
      <c r="BI472" s="162">
        <f>IF(N472="nulová",J472,0)</f>
        <v>0</v>
      </c>
      <c r="BJ472" s="18" t="s">
        <v>32</v>
      </c>
      <c r="BK472" s="162">
        <f>ROUND(I472*H472,2)</f>
        <v>0</v>
      </c>
      <c r="BL472" s="18" t="s">
        <v>164</v>
      </c>
      <c r="BM472" s="161" t="s">
        <v>721</v>
      </c>
    </row>
    <row r="473" spans="1:65" s="2" customFormat="1">
      <c r="A473" s="33"/>
      <c r="B473" s="34"/>
      <c r="C473" s="33"/>
      <c r="D473" s="163" t="s">
        <v>166</v>
      </c>
      <c r="E473" s="33"/>
      <c r="F473" s="164" t="s">
        <v>722</v>
      </c>
      <c r="G473" s="33"/>
      <c r="H473" s="33"/>
      <c r="I473" s="165"/>
      <c r="J473" s="33"/>
      <c r="K473" s="33"/>
      <c r="L473" s="34"/>
      <c r="M473" s="166"/>
      <c r="N473" s="167"/>
      <c r="O473" s="59"/>
      <c r="P473" s="59"/>
      <c r="Q473" s="59"/>
      <c r="R473" s="59"/>
      <c r="S473" s="59"/>
      <c r="T473" s="60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T473" s="18" t="s">
        <v>166</v>
      </c>
      <c r="AU473" s="18" t="s">
        <v>82</v>
      </c>
    </row>
    <row r="474" spans="1:65" s="14" customFormat="1">
      <c r="B474" s="178"/>
      <c r="D474" s="169" t="s">
        <v>168</v>
      </c>
      <c r="E474" s="179" t="s">
        <v>1</v>
      </c>
      <c r="F474" s="180" t="s">
        <v>179</v>
      </c>
      <c r="H474" s="179" t="s">
        <v>1</v>
      </c>
      <c r="I474" s="181"/>
      <c r="L474" s="178"/>
      <c r="M474" s="182"/>
      <c r="N474" s="183"/>
      <c r="O474" s="183"/>
      <c r="P474" s="183"/>
      <c r="Q474" s="183"/>
      <c r="R474" s="183"/>
      <c r="S474" s="183"/>
      <c r="T474" s="184"/>
      <c r="AT474" s="179" t="s">
        <v>168</v>
      </c>
      <c r="AU474" s="179" t="s">
        <v>82</v>
      </c>
      <c r="AV474" s="14" t="s">
        <v>32</v>
      </c>
      <c r="AW474" s="14" t="s">
        <v>31</v>
      </c>
      <c r="AX474" s="14" t="s">
        <v>75</v>
      </c>
      <c r="AY474" s="179" t="s">
        <v>157</v>
      </c>
    </row>
    <row r="475" spans="1:65" s="14" customFormat="1">
      <c r="B475" s="178"/>
      <c r="D475" s="169" t="s">
        <v>168</v>
      </c>
      <c r="E475" s="179" t="s">
        <v>1</v>
      </c>
      <c r="F475" s="180" t="s">
        <v>1043</v>
      </c>
      <c r="H475" s="179" t="s">
        <v>1</v>
      </c>
      <c r="I475" s="181"/>
      <c r="L475" s="178"/>
      <c r="M475" s="182"/>
      <c r="N475" s="183"/>
      <c r="O475" s="183"/>
      <c r="P475" s="183"/>
      <c r="Q475" s="183"/>
      <c r="R475" s="183"/>
      <c r="S475" s="183"/>
      <c r="T475" s="184"/>
      <c r="AT475" s="179" t="s">
        <v>168</v>
      </c>
      <c r="AU475" s="179" t="s">
        <v>82</v>
      </c>
      <c r="AV475" s="14" t="s">
        <v>32</v>
      </c>
      <c r="AW475" s="14" t="s">
        <v>31</v>
      </c>
      <c r="AX475" s="14" t="s">
        <v>75</v>
      </c>
      <c r="AY475" s="179" t="s">
        <v>157</v>
      </c>
    </row>
    <row r="476" spans="1:65" s="13" customFormat="1">
      <c r="B476" s="168"/>
      <c r="D476" s="169" t="s">
        <v>168</v>
      </c>
      <c r="E476" s="170" t="s">
        <v>1</v>
      </c>
      <c r="F476" s="171" t="s">
        <v>1934</v>
      </c>
      <c r="H476" s="172">
        <v>393.4</v>
      </c>
      <c r="I476" s="173"/>
      <c r="L476" s="168"/>
      <c r="M476" s="174"/>
      <c r="N476" s="175"/>
      <c r="O476" s="175"/>
      <c r="P476" s="175"/>
      <c r="Q476" s="175"/>
      <c r="R476" s="175"/>
      <c r="S476" s="175"/>
      <c r="T476" s="176"/>
      <c r="AT476" s="170" t="s">
        <v>168</v>
      </c>
      <c r="AU476" s="170" t="s">
        <v>82</v>
      </c>
      <c r="AV476" s="13" t="s">
        <v>82</v>
      </c>
      <c r="AW476" s="13" t="s">
        <v>31</v>
      </c>
      <c r="AX476" s="13" t="s">
        <v>32</v>
      </c>
      <c r="AY476" s="170" t="s">
        <v>157</v>
      </c>
    </row>
    <row r="477" spans="1:65" s="2" customFormat="1" ht="16.5" customHeight="1">
      <c r="A477" s="33"/>
      <c r="B477" s="149"/>
      <c r="C477" s="150" t="s">
        <v>1425</v>
      </c>
      <c r="D477" s="150" t="s">
        <v>159</v>
      </c>
      <c r="E477" s="151" t="s">
        <v>728</v>
      </c>
      <c r="F477" s="152" t="s">
        <v>729</v>
      </c>
      <c r="G477" s="153" t="s">
        <v>341</v>
      </c>
      <c r="H477" s="154">
        <v>289.72699999999998</v>
      </c>
      <c r="I477" s="155"/>
      <c r="J477" s="156">
        <f>ROUND(I477*H477,2)</f>
        <v>0</v>
      </c>
      <c r="K477" s="152" t="s">
        <v>163</v>
      </c>
      <c r="L477" s="34"/>
      <c r="M477" s="157" t="s">
        <v>1</v>
      </c>
      <c r="N477" s="158" t="s">
        <v>40</v>
      </c>
      <c r="O477" s="59"/>
      <c r="P477" s="159">
        <f>O477*H477</f>
        <v>0</v>
      </c>
      <c r="Q477" s="159">
        <v>0</v>
      </c>
      <c r="R477" s="159">
        <f>Q477*H477</f>
        <v>0</v>
      </c>
      <c r="S477" s="159">
        <v>0</v>
      </c>
      <c r="T477" s="160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1" t="s">
        <v>164</v>
      </c>
      <c r="AT477" s="161" t="s">
        <v>159</v>
      </c>
      <c r="AU477" s="161" t="s">
        <v>82</v>
      </c>
      <c r="AY477" s="18" t="s">
        <v>157</v>
      </c>
      <c r="BE477" s="162">
        <f>IF(N477="základní",J477,0)</f>
        <v>0</v>
      </c>
      <c r="BF477" s="162">
        <f>IF(N477="snížená",J477,0)</f>
        <v>0</v>
      </c>
      <c r="BG477" s="162">
        <f>IF(N477="zákl. přenesená",J477,0)</f>
        <v>0</v>
      </c>
      <c r="BH477" s="162">
        <f>IF(N477="sníž. přenesená",J477,0)</f>
        <v>0</v>
      </c>
      <c r="BI477" s="162">
        <f>IF(N477="nulová",J477,0)</f>
        <v>0</v>
      </c>
      <c r="BJ477" s="18" t="s">
        <v>32</v>
      </c>
      <c r="BK477" s="162">
        <f>ROUND(I477*H477,2)</f>
        <v>0</v>
      </c>
      <c r="BL477" s="18" t="s">
        <v>164</v>
      </c>
      <c r="BM477" s="161" t="s">
        <v>1935</v>
      </c>
    </row>
    <row r="478" spans="1:65" s="2" customFormat="1">
      <c r="A478" s="33"/>
      <c r="B478" s="34"/>
      <c r="C478" s="33"/>
      <c r="D478" s="163" t="s">
        <v>166</v>
      </c>
      <c r="E478" s="33"/>
      <c r="F478" s="164" t="s">
        <v>731</v>
      </c>
      <c r="G478" s="33"/>
      <c r="H478" s="33"/>
      <c r="I478" s="165"/>
      <c r="J478" s="33"/>
      <c r="K478" s="33"/>
      <c r="L478" s="34"/>
      <c r="M478" s="166"/>
      <c r="N478" s="167"/>
      <c r="O478" s="59"/>
      <c r="P478" s="59"/>
      <c r="Q478" s="59"/>
      <c r="R478" s="59"/>
      <c r="S478" s="59"/>
      <c r="T478" s="60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T478" s="18" t="s">
        <v>166</v>
      </c>
      <c r="AU478" s="18" t="s">
        <v>82</v>
      </c>
    </row>
    <row r="479" spans="1:65" s="13" customFormat="1">
      <c r="B479" s="168"/>
      <c r="D479" s="169" t="s">
        <v>168</v>
      </c>
      <c r="E479" s="170" t="s">
        <v>1</v>
      </c>
      <c r="F479" s="171" t="s">
        <v>1936</v>
      </c>
      <c r="H479" s="172">
        <v>289.72699999999998</v>
      </c>
      <c r="I479" s="173"/>
      <c r="L479" s="168"/>
      <c r="M479" s="174"/>
      <c r="N479" s="175"/>
      <c r="O479" s="175"/>
      <c r="P479" s="175"/>
      <c r="Q479" s="175"/>
      <c r="R479" s="175"/>
      <c r="S479" s="175"/>
      <c r="T479" s="176"/>
      <c r="AT479" s="170" t="s">
        <v>168</v>
      </c>
      <c r="AU479" s="170" t="s">
        <v>82</v>
      </c>
      <c r="AV479" s="13" t="s">
        <v>82</v>
      </c>
      <c r="AW479" s="13" t="s">
        <v>31</v>
      </c>
      <c r="AX479" s="13" t="s">
        <v>32</v>
      </c>
      <c r="AY479" s="170" t="s">
        <v>157</v>
      </c>
    </row>
    <row r="480" spans="1:65" s="2" customFormat="1" ht="16.5" customHeight="1">
      <c r="A480" s="33"/>
      <c r="B480" s="149"/>
      <c r="C480" s="150" t="s">
        <v>1430</v>
      </c>
      <c r="D480" s="150" t="s">
        <v>159</v>
      </c>
      <c r="E480" s="151" t="s">
        <v>733</v>
      </c>
      <c r="F480" s="152" t="s">
        <v>734</v>
      </c>
      <c r="G480" s="153" t="s">
        <v>341</v>
      </c>
      <c r="H480" s="154">
        <v>1448.635</v>
      </c>
      <c r="I480" s="155"/>
      <c r="J480" s="156">
        <f>ROUND(I480*H480,2)</f>
        <v>0</v>
      </c>
      <c r="K480" s="152" t="s">
        <v>163</v>
      </c>
      <c r="L480" s="34"/>
      <c r="M480" s="157" t="s">
        <v>1</v>
      </c>
      <c r="N480" s="158" t="s">
        <v>40</v>
      </c>
      <c r="O480" s="59"/>
      <c r="P480" s="159">
        <f>O480*H480</f>
        <v>0</v>
      </c>
      <c r="Q480" s="159">
        <v>0</v>
      </c>
      <c r="R480" s="159">
        <f>Q480*H480</f>
        <v>0</v>
      </c>
      <c r="S480" s="159">
        <v>0</v>
      </c>
      <c r="T480" s="160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61" t="s">
        <v>164</v>
      </c>
      <c r="AT480" s="161" t="s">
        <v>159</v>
      </c>
      <c r="AU480" s="161" t="s">
        <v>82</v>
      </c>
      <c r="AY480" s="18" t="s">
        <v>157</v>
      </c>
      <c r="BE480" s="162">
        <f>IF(N480="základní",J480,0)</f>
        <v>0</v>
      </c>
      <c r="BF480" s="162">
        <f>IF(N480="snížená",J480,0)</f>
        <v>0</v>
      </c>
      <c r="BG480" s="162">
        <f>IF(N480="zákl. přenesená",J480,0)</f>
        <v>0</v>
      </c>
      <c r="BH480" s="162">
        <f>IF(N480="sníž. přenesená",J480,0)</f>
        <v>0</v>
      </c>
      <c r="BI480" s="162">
        <f>IF(N480="nulová",J480,0)</f>
        <v>0</v>
      </c>
      <c r="BJ480" s="18" t="s">
        <v>32</v>
      </c>
      <c r="BK480" s="162">
        <f>ROUND(I480*H480,2)</f>
        <v>0</v>
      </c>
      <c r="BL480" s="18" t="s">
        <v>164</v>
      </c>
      <c r="BM480" s="161" t="s">
        <v>1937</v>
      </c>
    </row>
    <row r="481" spans="1:65" s="2" customFormat="1">
      <c r="A481" s="33"/>
      <c r="B481" s="34"/>
      <c r="C481" s="33"/>
      <c r="D481" s="163" t="s">
        <v>166</v>
      </c>
      <c r="E481" s="33"/>
      <c r="F481" s="164" t="s">
        <v>736</v>
      </c>
      <c r="G481" s="33"/>
      <c r="H481" s="33"/>
      <c r="I481" s="165"/>
      <c r="J481" s="33"/>
      <c r="K481" s="33"/>
      <c r="L481" s="34"/>
      <c r="M481" s="166"/>
      <c r="N481" s="167"/>
      <c r="O481" s="59"/>
      <c r="P481" s="59"/>
      <c r="Q481" s="59"/>
      <c r="R481" s="59"/>
      <c r="S481" s="59"/>
      <c r="T481" s="60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T481" s="18" t="s">
        <v>166</v>
      </c>
      <c r="AU481" s="18" t="s">
        <v>82</v>
      </c>
    </row>
    <row r="482" spans="1:65" s="13" customFormat="1">
      <c r="B482" s="168"/>
      <c r="D482" s="169" t="s">
        <v>168</v>
      </c>
      <c r="E482" s="170" t="s">
        <v>1</v>
      </c>
      <c r="F482" s="171" t="s">
        <v>1938</v>
      </c>
      <c r="H482" s="172">
        <v>1448.635</v>
      </c>
      <c r="I482" s="173"/>
      <c r="L482" s="168"/>
      <c r="M482" s="174"/>
      <c r="N482" s="175"/>
      <c r="O482" s="175"/>
      <c r="P482" s="175"/>
      <c r="Q482" s="175"/>
      <c r="R482" s="175"/>
      <c r="S482" s="175"/>
      <c r="T482" s="176"/>
      <c r="AT482" s="170" t="s">
        <v>168</v>
      </c>
      <c r="AU482" s="170" t="s">
        <v>82</v>
      </c>
      <c r="AV482" s="13" t="s">
        <v>82</v>
      </c>
      <c r="AW482" s="13" t="s">
        <v>31</v>
      </c>
      <c r="AX482" s="13" t="s">
        <v>75</v>
      </c>
      <c r="AY482" s="170" t="s">
        <v>157</v>
      </c>
    </row>
    <row r="483" spans="1:65" s="15" customFormat="1">
      <c r="B483" s="185"/>
      <c r="D483" s="169" t="s">
        <v>168</v>
      </c>
      <c r="E483" s="186" t="s">
        <v>1</v>
      </c>
      <c r="F483" s="187" t="s">
        <v>190</v>
      </c>
      <c r="H483" s="188">
        <v>1448.635</v>
      </c>
      <c r="I483" s="189"/>
      <c r="L483" s="185"/>
      <c r="M483" s="190"/>
      <c r="N483" s="191"/>
      <c r="O483" s="191"/>
      <c r="P483" s="191"/>
      <c r="Q483" s="191"/>
      <c r="R483" s="191"/>
      <c r="S483" s="191"/>
      <c r="T483" s="192"/>
      <c r="AT483" s="186" t="s">
        <v>168</v>
      </c>
      <c r="AU483" s="186" t="s">
        <v>82</v>
      </c>
      <c r="AV483" s="15" t="s">
        <v>164</v>
      </c>
      <c r="AW483" s="15" t="s">
        <v>31</v>
      </c>
      <c r="AX483" s="15" t="s">
        <v>32</v>
      </c>
      <c r="AY483" s="186" t="s">
        <v>157</v>
      </c>
    </row>
    <row r="484" spans="1:65" s="2" customFormat="1" ht="16.5" customHeight="1">
      <c r="A484" s="33"/>
      <c r="B484" s="149"/>
      <c r="C484" s="150" t="s">
        <v>1433</v>
      </c>
      <c r="D484" s="150" t="s">
        <v>159</v>
      </c>
      <c r="E484" s="151" t="s">
        <v>739</v>
      </c>
      <c r="F484" s="152" t="s">
        <v>740</v>
      </c>
      <c r="G484" s="153" t="s">
        <v>341</v>
      </c>
      <c r="H484" s="154">
        <v>75.296000000000006</v>
      </c>
      <c r="I484" s="155"/>
      <c r="J484" s="156">
        <f>ROUND(I484*H484,2)</f>
        <v>0</v>
      </c>
      <c r="K484" s="152" t="s">
        <v>1</v>
      </c>
      <c r="L484" s="34"/>
      <c r="M484" s="157" t="s">
        <v>1</v>
      </c>
      <c r="N484" s="158" t="s">
        <v>40</v>
      </c>
      <c r="O484" s="59"/>
      <c r="P484" s="159">
        <f>O484*H484</f>
        <v>0</v>
      </c>
      <c r="Q484" s="159">
        <v>0</v>
      </c>
      <c r="R484" s="159">
        <f>Q484*H484</f>
        <v>0</v>
      </c>
      <c r="S484" s="159">
        <v>0</v>
      </c>
      <c r="T484" s="160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1" t="s">
        <v>164</v>
      </c>
      <c r="AT484" s="161" t="s">
        <v>159</v>
      </c>
      <c r="AU484" s="161" t="s">
        <v>82</v>
      </c>
      <c r="AY484" s="18" t="s">
        <v>157</v>
      </c>
      <c r="BE484" s="162">
        <f>IF(N484="základní",J484,0)</f>
        <v>0</v>
      </c>
      <c r="BF484" s="162">
        <f>IF(N484="snížená",J484,0)</f>
        <v>0</v>
      </c>
      <c r="BG484" s="162">
        <f>IF(N484="zákl. přenesená",J484,0)</f>
        <v>0</v>
      </c>
      <c r="BH484" s="162">
        <f>IF(N484="sníž. přenesená",J484,0)</f>
        <v>0</v>
      </c>
      <c r="BI484" s="162">
        <f>IF(N484="nulová",J484,0)</f>
        <v>0</v>
      </c>
      <c r="BJ484" s="18" t="s">
        <v>32</v>
      </c>
      <c r="BK484" s="162">
        <f>ROUND(I484*H484,2)</f>
        <v>0</v>
      </c>
      <c r="BL484" s="18" t="s">
        <v>164</v>
      </c>
      <c r="BM484" s="161" t="s">
        <v>1939</v>
      </c>
    </row>
    <row r="485" spans="1:65" s="13" customFormat="1">
      <c r="B485" s="168"/>
      <c r="D485" s="169" t="s">
        <v>168</v>
      </c>
      <c r="E485" s="170" t="s">
        <v>1</v>
      </c>
      <c r="F485" s="171" t="s">
        <v>1940</v>
      </c>
      <c r="H485" s="172">
        <v>75.296000000000006</v>
      </c>
      <c r="I485" s="173"/>
      <c r="L485" s="168"/>
      <c r="M485" s="174"/>
      <c r="N485" s="175"/>
      <c r="O485" s="175"/>
      <c r="P485" s="175"/>
      <c r="Q485" s="175"/>
      <c r="R485" s="175"/>
      <c r="S485" s="175"/>
      <c r="T485" s="176"/>
      <c r="AT485" s="170" t="s">
        <v>168</v>
      </c>
      <c r="AU485" s="170" t="s">
        <v>82</v>
      </c>
      <c r="AV485" s="13" t="s">
        <v>82</v>
      </c>
      <c r="AW485" s="13" t="s">
        <v>31</v>
      </c>
      <c r="AX485" s="13" t="s">
        <v>75</v>
      </c>
      <c r="AY485" s="170" t="s">
        <v>157</v>
      </c>
    </row>
    <row r="486" spans="1:65" s="15" customFormat="1">
      <c r="B486" s="185"/>
      <c r="D486" s="169" t="s">
        <v>168</v>
      </c>
      <c r="E486" s="186" t="s">
        <v>1</v>
      </c>
      <c r="F486" s="187" t="s">
        <v>190</v>
      </c>
      <c r="H486" s="188">
        <v>75.296000000000006</v>
      </c>
      <c r="I486" s="189"/>
      <c r="L486" s="185"/>
      <c r="M486" s="190"/>
      <c r="N486" s="191"/>
      <c r="O486" s="191"/>
      <c r="P486" s="191"/>
      <c r="Q486" s="191"/>
      <c r="R486" s="191"/>
      <c r="S486" s="191"/>
      <c r="T486" s="192"/>
      <c r="AT486" s="186" t="s">
        <v>168</v>
      </c>
      <c r="AU486" s="186" t="s">
        <v>82</v>
      </c>
      <c r="AV486" s="15" t="s">
        <v>164</v>
      </c>
      <c r="AW486" s="15" t="s">
        <v>31</v>
      </c>
      <c r="AX486" s="15" t="s">
        <v>32</v>
      </c>
      <c r="AY486" s="186" t="s">
        <v>157</v>
      </c>
    </row>
    <row r="487" spans="1:65" s="2" customFormat="1" ht="16.5" customHeight="1">
      <c r="A487" s="33"/>
      <c r="B487" s="149"/>
      <c r="C487" s="150" t="s">
        <v>1440</v>
      </c>
      <c r="D487" s="150" t="s">
        <v>159</v>
      </c>
      <c r="E487" s="151" t="s">
        <v>744</v>
      </c>
      <c r="F487" s="152" t="s">
        <v>440</v>
      </c>
      <c r="G487" s="153" t="s">
        <v>341</v>
      </c>
      <c r="H487" s="154">
        <v>214.43100000000001</v>
      </c>
      <c r="I487" s="155"/>
      <c r="J487" s="156">
        <f>ROUND(I487*H487,2)</f>
        <v>0</v>
      </c>
      <c r="K487" s="152" t="s">
        <v>1</v>
      </c>
      <c r="L487" s="34"/>
      <c r="M487" s="157" t="s">
        <v>1</v>
      </c>
      <c r="N487" s="158" t="s">
        <v>40</v>
      </c>
      <c r="O487" s="59"/>
      <c r="P487" s="159">
        <f>O487*H487</f>
        <v>0</v>
      </c>
      <c r="Q487" s="159">
        <v>0</v>
      </c>
      <c r="R487" s="159">
        <f>Q487*H487</f>
        <v>0</v>
      </c>
      <c r="S487" s="159">
        <v>0</v>
      </c>
      <c r="T487" s="160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61" t="s">
        <v>164</v>
      </c>
      <c r="AT487" s="161" t="s">
        <v>159</v>
      </c>
      <c r="AU487" s="161" t="s">
        <v>82</v>
      </c>
      <c r="AY487" s="18" t="s">
        <v>157</v>
      </c>
      <c r="BE487" s="162">
        <f>IF(N487="základní",J487,0)</f>
        <v>0</v>
      </c>
      <c r="BF487" s="162">
        <f>IF(N487="snížená",J487,0)</f>
        <v>0</v>
      </c>
      <c r="BG487" s="162">
        <f>IF(N487="zákl. přenesená",J487,0)</f>
        <v>0</v>
      </c>
      <c r="BH487" s="162">
        <f>IF(N487="sníž. přenesená",J487,0)</f>
        <v>0</v>
      </c>
      <c r="BI487" s="162">
        <f>IF(N487="nulová",J487,0)</f>
        <v>0</v>
      </c>
      <c r="BJ487" s="18" t="s">
        <v>32</v>
      </c>
      <c r="BK487" s="162">
        <f>ROUND(I487*H487,2)</f>
        <v>0</v>
      </c>
      <c r="BL487" s="18" t="s">
        <v>164</v>
      </c>
      <c r="BM487" s="161" t="s">
        <v>1941</v>
      </c>
    </row>
    <row r="488" spans="1:65" s="13" customFormat="1">
      <c r="B488" s="168"/>
      <c r="D488" s="169" t="s">
        <v>168</v>
      </c>
      <c r="E488" s="170" t="s">
        <v>1</v>
      </c>
      <c r="F488" s="171" t="s">
        <v>1942</v>
      </c>
      <c r="H488" s="172">
        <v>214.43100000000001</v>
      </c>
      <c r="I488" s="173"/>
      <c r="L488" s="168"/>
      <c r="M488" s="174"/>
      <c r="N488" s="175"/>
      <c r="O488" s="175"/>
      <c r="P488" s="175"/>
      <c r="Q488" s="175"/>
      <c r="R488" s="175"/>
      <c r="S488" s="175"/>
      <c r="T488" s="176"/>
      <c r="AT488" s="170" t="s">
        <v>168</v>
      </c>
      <c r="AU488" s="170" t="s">
        <v>82</v>
      </c>
      <c r="AV488" s="13" t="s">
        <v>82</v>
      </c>
      <c r="AW488" s="13" t="s">
        <v>31</v>
      </c>
      <c r="AX488" s="13" t="s">
        <v>75</v>
      </c>
      <c r="AY488" s="170" t="s">
        <v>157</v>
      </c>
    </row>
    <row r="489" spans="1:65" s="15" customFormat="1">
      <c r="B489" s="185"/>
      <c r="D489" s="169" t="s">
        <v>168</v>
      </c>
      <c r="E489" s="186" t="s">
        <v>1</v>
      </c>
      <c r="F489" s="187" t="s">
        <v>190</v>
      </c>
      <c r="H489" s="188">
        <v>214.43100000000001</v>
      </c>
      <c r="I489" s="189"/>
      <c r="L489" s="185"/>
      <c r="M489" s="190"/>
      <c r="N489" s="191"/>
      <c r="O489" s="191"/>
      <c r="P489" s="191"/>
      <c r="Q489" s="191"/>
      <c r="R489" s="191"/>
      <c r="S489" s="191"/>
      <c r="T489" s="192"/>
      <c r="AT489" s="186" t="s">
        <v>168</v>
      </c>
      <c r="AU489" s="186" t="s">
        <v>82</v>
      </c>
      <c r="AV489" s="15" t="s">
        <v>164</v>
      </c>
      <c r="AW489" s="15" t="s">
        <v>31</v>
      </c>
      <c r="AX489" s="15" t="s">
        <v>32</v>
      </c>
      <c r="AY489" s="186" t="s">
        <v>157</v>
      </c>
    </row>
    <row r="490" spans="1:65" s="2" customFormat="1" ht="16.5" customHeight="1">
      <c r="A490" s="33"/>
      <c r="B490" s="149"/>
      <c r="C490" s="150" t="s">
        <v>1446</v>
      </c>
      <c r="D490" s="150" t="s">
        <v>159</v>
      </c>
      <c r="E490" s="151" t="s">
        <v>1943</v>
      </c>
      <c r="F490" s="152" t="s">
        <v>1944</v>
      </c>
      <c r="G490" s="153" t="s">
        <v>341</v>
      </c>
      <c r="H490" s="154">
        <v>42.807000000000002</v>
      </c>
      <c r="I490" s="155"/>
      <c r="J490" s="156">
        <f>ROUND(I490*H490,2)</f>
        <v>0</v>
      </c>
      <c r="K490" s="152" t="s">
        <v>163</v>
      </c>
      <c r="L490" s="34"/>
      <c r="M490" s="157" t="s">
        <v>1</v>
      </c>
      <c r="N490" s="158" t="s">
        <v>40</v>
      </c>
      <c r="O490" s="59"/>
      <c r="P490" s="159">
        <f>O490*H490</f>
        <v>0</v>
      </c>
      <c r="Q490" s="159">
        <v>0</v>
      </c>
      <c r="R490" s="159">
        <f>Q490*H490</f>
        <v>0</v>
      </c>
      <c r="S490" s="159">
        <v>0</v>
      </c>
      <c r="T490" s="160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61" t="s">
        <v>164</v>
      </c>
      <c r="AT490" s="161" t="s">
        <v>159</v>
      </c>
      <c r="AU490" s="161" t="s">
        <v>82</v>
      </c>
      <c r="AY490" s="18" t="s">
        <v>157</v>
      </c>
      <c r="BE490" s="162">
        <f>IF(N490="základní",J490,0)</f>
        <v>0</v>
      </c>
      <c r="BF490" s="162">
        <f>IF(N490="snížená",J490,0)</f>
        <v>0</v>
      </c>
      <c r="BG490" s="162">
        <f>IF(N490="zákl. přenesená",J490,0)</f>
        <v>0</v>
      </c>
      <c r="BH490" s="162">
        <f>IF(N490="sníž. přenesená",J490,0)</f>
        <v>0</v>
      </c>
      <c r="BI490" s="162">
        <f>IF(N490="nulová",J490,0)</f>
        <v>0</v>
      </c>
      <c r="BJ490" s="18" t="s">
        <v>32</v>
      </c>
      <c r="BK490" s="162">
        <f>ROUND(I490*H490,2)</f>
        <v>0</v>
      </c>
      <c r="BL490" s="18" t="s">
        <v>164</v>
      </c>
      <c r="BM490" s="161" t="s">
        <v>1945</v>
      </c>
    </row>
    <row r="491" spans="1:65" s="2" customFormat="1">
      <c r="A491" s="33"/>
      <c r="B491" s="34"/>
      <c r="C491" s="33"/>
      <c r="D491" s="163" t="s">
        <v>166</v>
      </c>
      <c r="E491" s="33"/>
      <c r="F491" s="164" t="s">
        <v>1946</v>
      </c>
      <c r="G491" s="33"/>
      <c r="H491" s="33"/>
      <c r="I491" s="165"/>
      <c r="J491" s="33"/>
      <c r="K491" s="33"/>
      <c r="L491" s="34"/>
      <c r="M491" s="211"/>
      <c r="N491" s="212"/>
      <c r="O491" s="213"/>
      <c r="P491" s="213"/>
      <c r="Q491" s="213"/>
      <c r="R491" s="213"/>
      <c r="S491" s="213"/>
      <c r="T491" s="214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T491" s="18" t="s">
        <v>166</v>
      </c>
      <c r="AU491" s="18" t="s">
        <v>82</v>
      </c>
    </row>
    <row r="492" spans="1:65" s="2" customFormat="1" ht="6.95" customHeight="1">
      <c r="A492" s="33"/>
      <c r="B492" s="48"/>
      <c r="C492" s="49"/>
      <c r="D492" s="49"/>
      <c r="E492" s="49"/>
      <c r="F492" s="49"/>
      <c r="G492" s="49"/>
      <c r="H492" s="49"/>
      <c r="I492" s="49"/>
      <c r="J492" s="49"/>
      <c r="K492" s="49"/>
      <c r="L492" s="34"/>
      <c r="M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</row>
  </sheetData>
  <autoFilter ref="C125:K491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hyperlinks>
    <hyperlink ref="F130" r:id="rId1"/>
    <hyperlink ref="F136" r:id="rId2"/>
    <hyperlink ref="F139" r:id="rId3"/>
    <hyperlink ref="F142" r:id="rId4"/>
    <hyperlink ref="F148" r:id="rId5"/>
    <hyperlink ref="F151" r:id="rId6"/>
    <hyperlink ref="F156" r:id="rId7"/>
    <hyperlink ref="F161" r:id="rId8"/>
    <hyperlink ref="F167" r:id="rId9"/>
    <hyperlink ref="F175" r:id="rId10"/>
    <hyperlink ref="F178" r:id="rId11"/>
    <hyperlink ref="F186" r:id="rId12"/>
    <hyperlink ref="F193" r:id="rId13"/>
    <hyperlink ref="F196" r:id="rId14"/>
    <hyperlink ref="F201" r:id="rId15"/>
    <hyperlink ref="F212" r:id="rId16"/>
    <hyperlink ref="F230" r:id="rId17"/>
    <hyperlink ref="F239" r:id="rId18"/>
    <hyperlink ref="F245" r:id="rId19"/>
    <hyperlink ref="F248" r:id="rId20"/>
    <hyperlink ref="F256" r:id="rId21"/>
    <hyperlink ref="F268" r:id="rId22"/>
    <hyperlink ref="F272" r:id="rId23"/>
    <hyperlink ref="F278" r:id="rId24"/>
    <hyperlink ref="F281" r:id="rId25"/>
    <hyperlink ref="F288" r:id="rId26"/>
    <hyperlink ref="F292" r:id="rId27"/>
    <hyperlink ref="F295" r:id="rId28"/>
    <hyperlink ref="F299" r:id="rId29"/>
    <hyperlink ref="F316" r:id="rId30"/>
    <hyperlink ref="F322" r:id="rId31"/>
    <hyperlink ref="F334" r:id="rId32"/>
    <hyperlink ref="F339" r:id="rId33"/>
    <hyperlink ref="F348" r:id="rId34"/>
    <hyperlink ref="F357" r:id="rId35"/>
    <hyperlink ref="F375" r:id="rId36"/>
    <hyperlink ref="F382" r:id="rId37"/>
    <hyperlink ref="F389" r:id="rId38"/>
    <hyperlink ref="F396" r:id="rId39"/>
    <hyperlink ref="F409" r:id="rId40"/>
    <hyperlink ref="F418" r:id="rId41"/>
    <hyperlink ref="F427" r:id="rId42"/>
    <hyperlink ref="F434" r:id="rId43"/>
    <hyperlink ref="F448" r:id="rId44"/>
    <hyperlink ref="F454" r:id="rId45"/>
    <hyperlink ref="F457" r:id="rId46"/>
    <hyperlink ref="F463" r:id="rId47"/>
    <hyperlink ref="F473" r:id="rId48"/>
    <hyperlink ref="F478" r:id="rId49"/>
    <hyperlink ref="F481" r:id="rId50"/>
    <hyperlink ref="F491" r:id="rId5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9"/>
  <sheetViews>
    <sheetView showGridLines="0" workbookViewId="0">
      <selection activeCell="J16" sqref="J1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103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ht="12.75">
      <c r="B8" s="21"/>
      <c r="D8" s="28" t="s">
        <v>126</v>
      </c>
      <c r="L8" s="21"/>
    </row>
    <row r="9" spans="1:46" s="1" customFormat="1" ht="16.5" customHeight="1">
      <c r="B9" s="21"/>
      <c r="E9" s="267" t="s">
        <v>127</v>
      </c>
      <c r="F9" s="236"/>
      <c r="G9" s="236"/>
      <c r="H9" s="236"/>
      <c r="L9" s="21"/>
    </row>
    <row r="10" spans="1:46" s="1" customFormat="1" ht="12" customHeight="1">
      <c r="B10" s="21"/>
      <c r="D10" s="28" t="s">
        <v>128</v>
      </c>
      <c r="L10" s="21"/>
    </row>
    <row r="11" spans="1:46" s="2" customFormat="1" ht="16.5" customHeight="1">
      <c r="A11" s="33"/>
      <c r="B11" s="34"/>
      <c r="C11" s="33"/>
      <c r="D11" s="33"/>
      <c r="E11" s="270" t="s">
        <v>1947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1948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62" t="s">
        <v>1949</v>
      </c>
      <c r="F13" s="266"/>
      <c r="G13" s="266"/>
      <c r="H13" s="266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Statutární město Brno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69" t="str">
        <f>'Rekapitulace stavby'!E14</f>
        <v>Vyplň údaj</v>
      </c>
      <c r="F22" s="253"/>
      <c r="G22" s="253"/>
      <c r="H22" s="253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33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34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0"/>
      <c r="B31" s="101"/>
      <c r="C31" s="100"/>
      <c r="D31" s="100"/>
      <c r="E31" s="257" t="s">
        <v>1</v>
      </c>
      <c r="F31" s="257"/>
      <c r="G31" s="257"/>
      <c r="H31" s="257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3" t="s">
        <v>35</v>
      </c>
      <c r="E34" s="33"/>
      <c r="F34" s="33"/>
      <c r="G34" s="33"/>
      <c r="H34" s="33"/>
      <c r="I34" s="33"/>
      <c r="J34" s="72">
        <f>ROUND(J131,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37</v>
      </c>
      <c r="G36" s="33"/>
      <c r="H36" s="33"/>
      <c r="I36" s="37" t="s">
        <v>36</v>
      </c>
      <c r="J36" s="37" t="s">
        <v>38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4" t="s">
        <v>39</v>
      </c>
      <c r="E37" s="28" t="s">
        <v>40</v>
      </c>
      <c r="F37" s="105">
        <f>ROUND((SUM(BE131:BE318)),  0)</f>
        <v>0</v>
      </c>
      <c r="G37" s="33"/>
      <c r="H37" s="33"/>
      <c r="I37" s="106">
        <v>0.21</v>
      </c>
      <c r="J37" s="105">
        <f>ROUND(((SUM(BE131:BE318))*I37),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41</v>
      </c>
      <c r="F38" s="105">
        <f>ROUND((SUM(BF131:BF318)),  0)</f>
        <v>0</v>
      </c>
      <c r="G38" s="33"/>
      <c r="H38" s="33"/>
      <c r="I38" s="106">
        <v>0.12</v>
      </c>
      <c r="J38" s="105">
        <f>ROUND(((SUM(BF131:BF318))*I38),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5">
        <f>ROUND((SUM(BG131:BG318)),  0)</f>
        <v>0</v>
      </c>
      <c r="G39" s="33"/>
      <c r="H39" s="33"/>
      <c r="I39" s="106">
        <v>0.21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43</v>
      </c>
      <c r="F40" s="105">
        <f>ROUND((SUM(BH131:BH318)),  0)</f>
        <v>0</v>
      </c>
      <c r="G40" s="33"/>
      <c r="H40" s="33"/>
      <c r="I40" s="106">
        <v>0.12</v>
      </c>
      <c r="J40" s="105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44</v>
      </c>
      <c r="F41" s="105">
        <f>ROUND((SUM(BI131:BI318)),  0)</f>
        <v>0</v>
      </c>
      <c r="G41" s="33"/>
      <c r="H41" s="33"/>
      <c r="I41" s="106">
        <v>0</v>
      </c>
      <c r="J41" s="105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7"/>
      <c r="D43" s="108" t="s">
        <v>45</v>
      </c>
      <c r="E43" s="61"/>
      <c r="F43" s="61"/>
      <c r="G43" s="109" t="s">
        <v>46</v>
      </c>
      <c r="H43" s="110" t="s">
        <v>47</v>
      </c>
      <c r="I43" s="61"/>
      <c r="J43" s="111">
        <f>SUM(J34:J41)</f>
        <v>0</v>
      </c>
      <c r="K43" s="112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1" customFormat="1" ht="16.5" customHeight="1">
      <c r="B87" s="21"/>
      <c r="E87" s="267" t="s">
        <v>127</v>
      </c>
      <c r="F87" s="236"/>
      <c r="G87" s="236"/>
      <c r="H87" s="236"/>
      <c r="L87" s="21"/>
    </row>
    <row r="88" spans="1:31" s="1" customFormat="1" ht="12" customHeight="1">
      <c r="B88" s="21"/>
      <c r="C88" s="28" t="s">
        <v>128</v>
      </c>
      <c r="L88" s="21"/>
    </row>
    <row r="89" spans="1:31" s="2" customFormat="1" ht="16.5" customHeight="1">
      <c r="A89" s="33"/>
      <c r="B89" s="34"/>
      <c r="C89" s="33"/>
      <c r="D89" s="33"/>
      <c r="E89" s="270" t="s">
        <v>1947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1948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62" t="str">
        <f>E13</f>
        <v>0001 - SO100.1 - Komunikační úpravy - vozovky</v>
      </c>
      <c r="F91" s="266"/>
      <c r="G91" s="266"/>
      <c r="H91" s="266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 t="str">
        <f>IF(J16="","",J16)</f>
        <v/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25.7" customHeight="1">
      <c r="A95" s="33"/>
      <c r="B95" s="34"/>
      <c r="C95" s="28" t="s">
        <v>23</v>
      </c>
      <c r="D95" s="33"/>
      <c r="E95" s="33"/>
      <c r="F95" s="26" t="str">
        <f>E19</f>
        <v>Statutární město Brno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33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5" t="s">
        <v>131</v>
      </c>
      <c r="D98" s="107"/>
      <c r="E98" s="107"/>
      <c r="F98" s="107"/>
      <c r="G98" s="107"/>
      <c r="H98" s="107"/>
      <c r="I98" s="107"/>
      <c r="J98" s="116" t="s">
        <v>132</v>
      </c>
      <c r="K98" s="107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7" t="s">
        <v>133</v>
      </c>
      <c r="D100" s="33"/>
      <c r="E100" s="33"/>
      <c r="F100" s="33"/>
      <c r="G100" s="33"/>
      <c r="H100" s="33"/>
      <c r="I100" s="33"/>
      <c r="J100" s="72">
        <f>J131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134</v>
      </c>
    </row>
    <row r="101" spans="1:47" s="9" customFormat="1" ht="24.95" customHeight="1">
      <c r="B101" s="118"/>
      <c r="D101" s="119" t="s">
        <v>135</v>
      </c>
      <c r="E101" s="120"/>
      <c r="F101" s="120"/>
      <c r="G101" s="120"/>
      <c r="H101" s="120"/>
      <c r="I101" s="120"/>
      <c r="J101" s="121">
        <f>J132</f>
        <v>0</v>
      </c>
      <c r="L101" s="118"/>
    </row>
    <row r="102" spans="1:47" s="10" customFormat="1" ht="19.899999999999999" customHeight="1">
      <c r="B102" s="122"/>
      <c r="D102" s="123" t="s">
        <v>136</v>
      </c>
      <c r="E102" s="124"/>
      <c r="F102" s="124"/>
      <c r="G102" s="124"/>
      <c r="H102" s="124"/>
      <c r="I102" s="124"/>
      <c r="J102" s="125">
        <f>J133</f>
        <v>0</v>
      </c>
      <c r="L102" s="122"/>
    </row>
    <row r="103" spans="1:47" s="10" customFormat="1" ht="19.899999999999999" customHeight="1">
      <c r="B103" s="122"/>
      <c r="D103" s="123" t="s">
        <v>1950</v>
      </c>
      <c r="E103" s="124"/>
      <c r="F103" s="124"/>
      <c r="G103" s="124"/>
      <c r="H103" s="124"/>
      <c r="I103" s="124"/>
      <c r="J103" s="125">
        <f>J173</f>
        <v>0</v>
      </c>
      <c r="L103" s="122"/>
    </row>
    <row r="104" spans="1:47" s="10" customFormat="1" ht="19.899999999999999" customHeight="1">
      <c r="B104" s="122"/>
      <c r="D104" s="123" t="s">
        <v>137</v>
      </c>
      <c r="E104" s="124"/>
      <c r="F104" s="124"/>
      <c r="G104" s="124"/>
      <c r="H104" s="124"/>
      <c r="I104" s="124"/>
      <c r="J104" s="125">
        <f>J218</f>
        <v>0</v>
      </c>
      <c r="L104" s="122"/>
    </row>
    <row r="105" spans="1:47" s="10" customFormat="1" ht="19.899999999999999" customHeight="1">
      <c r="B105" s="122"/>
      <c r="D105" s="123" t="s">
        <v>1951</v>
      </c>
      <c r="E105" s="124"/>
      <c r="F105" s="124"/>
      <c r="G105" s="124"/>
      <c r="H105" s="124"/>
      <c r="I105" s="124"/>
      <c r="J105" s="125">
        <f>J235</f>
        <v>0</v>
      </c>
      <c r="L105" s="122"/>
    </row>
    <row r="106" spans="1:47" s="10" customFormat="1" ht="19.899999999999999" customHeight="1">
      <c r="B106" s="122"/>
      <c r="D106" s="123" t="s">
        <v>1952</v>
      </c>
      <c r="E106" s="124"/>
      <c r="F106" s="124"/>
      <c r="G106" s="124"/>
      <c r="H106" s="124"/>
      <c r="I106" s="124"/>
      <c r="J106" s="125">
        <f>J279</f>
        <v>0</v>
      </c>
      <c r="L106" s="122"/>
    </row>
    <row r="107" spans="1:47" s="10" customFormat="1" ht="19.899999999999999" customHeight="1">
      <c r="B107" s="122"/>
      <c r="D107" s="123" t="s">
        <v>1953</v>
      </c>
      <c r="E107" s="124"/>
      <c r="F107" s="124"/>
      <c r="G107" s="124"/>
      <c r="H107" s="124"/>
      <c r="I107" s="124"/>
      <c r="J107" s="125">
        <f>J316</f>
        <v>0</v>
      </c>
      <c r="L107" s="122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142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67" t="str">
        <f>E7</f>
        <v>Brno, Čelakovského, Petrůvky Nevrklova - rekonstrukce kanalizace a vodovodu</v>
      </c>
      <c r="F117" s="268"/>
      <c r="G117" s="268"/>
      <c r="H117" s="268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126</v>
      </c>
      <c r="L118" s="21"/>
    </row>
    <row r="119" spans="1:31" s="1" customFormat="1" ht="16.5" customHeight="1">
      <c r="B119" s="21"/>
      <c r="E119" s="267" t="s">
        <v>127</v>
      </c>
      <c r="F119" s="236"/>
      <c r="G119" s="236"/>
      <c r="H119" s="236"/>
      <c r="L119" s="21"/>
    </row>
    <row r="120" spans="1:31" s="1" customFormat="1" ht="12" customHeight="1">
      <c r="B120" s="21"/>
      <c r="C120" s="28" t="s">
        <v>128</v>
      </c>
      <c r="L120" s="21"/>
    </row>
    <row r="121" spans="1:31" s="2" customFormat="1" ht="16.5" customHeight="1">
      <c r="A121" s="33"/>
      <c r="B121" s="34"/>
      <c r="C121" s="33"/>
      <c r="D121" s="33"/>
      <c r="E121" s="270" t="s">
        <v>1947</v>
      </c>
      <c r="F121" s="266"/>
      <c r="G121" s="266"/>
      <c r="H121" s="266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1948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62" t="str">
        <f>E13</f>
        <v>0001 - SO100.1 - Komunikační úpravy - vozovky</v>
      </c>
      <c r="F123" s="266"/>
      <c r="G123" s="266"/>
      <c r="H123" s="266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F16</f>
        <v xml:space="preserve"> </v>
      </c>
      <c r="G125" s="33"/>
      <c r="H125" s="33"/>
      <c r="I125" s="28" t="s">
        <v>22</v>
      </c>
      <c r="J125" s="56" t="str">
        <f>IF(J16="","",J16)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25.7" customHeight="1">
      <c r="A127" s="33"/>
      <c r="B127" s="34"/>
      <c r="C127" s="28" t="s">
        <v>23</v>
      </c>
      <c r="D127" s="33"/>
      <c r="E127" s="33"/>
      <c r="F127" s="26" t="str">
        <f>E19</f>
        <v>Statutární město Brno</v>
      </c>
      <c r="G127" s="33"/>
      <c r="H127" s="33"/>
      <c r="I127" s="28" t="s">
        <v>29</v>
      </c>
      <c r="J127" s="31" t="str">
        <f>E25</f>
        <v>Sweco Hydroprojekt a.s., divize Morava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27</v>
      </c>
      <c r="D128" s="33"/>
      <c r="E128" s="33"/>
      <c r="F128" s="26" t="str">
        <f>IF(E22="","",E22)</f>
        <v>Vyplň údaj</v>
      </c>
      <c r="G128" s="33"/>
      <c r="H128" s="33"/>
      <c r="I128" s="28" t="s">
        <v>33</v>
      </c>
      <c r="J128" s="31" t="str">
        <f>E28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26"/>
      <c r="B130" s="127"/>
      <c r="C130" s="128" t="s">
        <v>143</v>
      </c>
      <c r="D130" s="129" t="s">
        <v>60</v>
      </c>
      <c r="E130" s="129" t="s">
        <v>56</v>
      </c>
      <c r="F130" s="129" t="s">
        <v>57</v>
      </c>
      <c r="G130" s="129" t="s">
        <v>144</v>
      </c>
      <c r="H130" s="129" t="s">
        <v>145</v>
      </c>
      <c r="I130" s="129" t="s">
        <v>146</v>
      </c>
      <c r="J130" s="129" t="s">
        <v>132</v>
      </c>
      <c r="K130" s="130" t="s">
        <v>147</v>
      </c>
      <c r="L130" s="131"/>
      <c r="M130" s="63" t="s">
        <v>1</v>
      </c>
      <c r="N130" s="64" t="s">
        <v>39</v>
      </c>
      <c r="O130" s="64" t="s">
        <v>148</v>
      </c>
      <c r="P130" s="64" t="s">
        <v>149</v>
      </c>
      <c r="Q130" s="64" t="s">
        <v>150</v>
      </c>
      <c r="R130" s="64" t="s">
        <v>151</v>
      </c>
      <c r="S130" s="64" t="s">
        <v>152</v>
      </c>
      <c r="T130" s="65" t="s">
        <v>153</v>
      </c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</row>
    <row r="131" spans="1:65" s="2" customFormat="1" ht="22.9" customHeight="1">
      <c r="A131" s="33"/>
      <c r="B131" s="34"/>
      <c r="C131" s="70" t="s">
        <v>154</v>
      </c>
      <c r="D131" s="33"/>
      <c r="E131" s="33"/>
      <c r="F131" s="33"/>
      <c r="G131" s="33"/>
      <c r="H131" s="33"/>
      <c r="I131" s="33"/>
      <c r="J131" s="132">
        <f>BK131</f>
        <v>0</v>
      </c>
      <c r="K131" s="33"/>
      <c r="L131" s="34"/>
      <c r="M131" s="66"/>
      <c r="N131" s="57"/>
      <c r="O131" s="67"/>
      <c r="P131" s="133">
        <f>P132</f>
        <v>0</v>
      </c>
      <c r="Q131" s="67"/>
      <c r="R131" s="133">
        <f>R132</f>
        <v>269.49447620000001</v>
      </c>
      <c r="S131" s="67"/>
      <c r="T131" s="134">
        <f>T132</f>
        <v>898.27769999999998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74</v>
      </c>
      <c r="AU131" s="18" t="s">
        <v>134</v>
      </c>
      <c r="BK131" s="135">
        <f>BK132</f>
        <v>0</v>
      </c>
    </row>
    <row r="132" spans="1:65" s="12" customFormat="1" ht="25.9" customHeight="1">
      <c r="B132" s="136"/>
      <c r="D132" s="137" t="s">
        <v>74</v>
      </c>
      <c r="E132" s="138" t="s">
        <v>155</v>
      </c>
      <c r="F132" s="138" t="s">
        <v>156</v>
      </c>
      <c r="I132" s="139"/>
      <c r="J132" s="140">
        <f>BK132</f>
        <v>0</v>
      </c>
      <c r="L132" s="136"/>
      <c r="M132" s="141"/>
      <c r="N132" s="142"/>
      <c r="O132" s="142"/>
      <c r="P132" s="143">
        <f>P133+P173+P218+P235+P279+P316</f>
        <v>0</v>
      </c>
      <c r="Q132" s="142"/>
      <c r="R132" s="143">
        <f>R133+R173+R218+R235+R279+R316</f>
        <v>269.49447620000001</v>
      </c>
      <c r="S132" s="142"/>
      <c r="T132" s="144">
        <f>T133+T173+T218+T235+T279+T316</f>
        <v>898.27769999999998</v>
      </c>
      <c r="AR132" s="137" t="s">
        <v>32</v>
      </c>
      <c r="AT132" s="145" t="s">
        <v>74</v>
      </c>
      <c r="AU132" s="145" t="s">
        <v>75</v>
      </c>
      <c r="AY132" s="137" t="s">
        <v>157</v>
      </c>
      <c r="BK132" s="146">
        <f>BK133+BK173+BK218+BK235+BK279+BK316</f>
        <v>0</v>
      </c>
    </row>
    <row r="133" spans="1:65" s="12" customFormat="1" ht="22.9" customHeight="1">
      <c r="B133" s="136"/>
      <c r="D133" s="137" t="s">
        <v>74</v>
      </c>
      <c r="E133" s="147" t="s">
        <v>32</v>
      </c>
      <c r="F133" s="147" t="s">
        <v>158</v>
      </c>
      <c r="I133" s="139"/>
      <c r="J133" s="148">
        <f>BK133</f>
        <v>0</v>
      </c>
      <c r="L133" s="136"/>
      <c r="M133" s="141"/>
      <c r="N133" s="142"/>
      <c r="O133" s="142"/>
      <c r="P133" s="143">
        <f>SUM(P134:P172)</f>
        <v>0</v>
      </c>
      <c r="Q133" s="142"/>
      <c r="R133" s="143">
        <f>SUM(R134:R172)</f>
        <v>0</v>
      </c>
      <c r="S133" s="142"/>
      <c r="T133" s="144">
        <f>SUM(T134:T172)</f>
        <v>0</v>
      </c>
      <c r="AR133" s="137" t="s">
        <v>32</v>
      </c>
      <c r="AT133" s="145" t="s">
        <v>74</v>
      </c>
      <c r="AU133" s="145" t="s">
        <v>32</v>
      </c>
      <c r="AY133" s="137" t="s">
        <v>157</v>
      </c>
      <c r="BK133" s="146">
        <f>SUM(BK134:BK172)</f>
        <v>0</v>
      </c>
    </row>
    <row r="134" spans="1:65" s="2" customFormat="1" ht="24.2" customHeight="1">
      <c r="A134" s="33"/>
      <c r="B134" s="149"/>
      <c r="C134" s="150" t="s">
        <v>32</v>
      </c>
      <c r="D134" s="150" t="s">
        <v>159</v>
      </c>
      <c r="E134" s="151" t="s">
        <v>1954</v>
      </c>
      <c r="F134" s="152" t="s">
        <v>1955</v>
      </c>
      <c r="G134" s="153" t="s">
        <v>240</v>
      </c>
      <c r="H134" s="154">
        <v>1346.86</v>
      </c>
      <c r="I134" s="155"/>
      <c r="J134" s="156">
        <f>ROUND(I134*H134,2)</f>
        <v>0</v>
      </c>
      <c r="K134" s="152" t="s">
        <v>163</v>
      </c>
      <c r="L134" s="34"/>
      <c r="M134" s="157" t="s">
        <v>1</v>
      </c>
      <c r="N134" s="158" t="s">
        <v>40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164</v>
      </c>
      <c r="AT134" s="161" t="s">
        <v>159</v>
      </c>
      <c r="AU134" s="161" t="s">
        <v>82</v>
      </c>
      <c r="AY134" s="18" t="s">
        <v>157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32</v>
      </c>
      <c r="BK134" s="162">
        <f>ROUND(I134*H134,2)</f>
        <v>0</v>
      </c>
      <c r="BL134" s="18" t="s">
        <v>164</v>
      </c>
      <c r="BM134" s="161" t="s">
        <v>1956</v>
      </c>
    </row>
    <row r="135" spans="1:65" s="2" customFormat="1">
      <c r="A135" s="33"/>
      <c r="B135" s="34"/>
      <c r="C135" s="33"/>
      <c r="D135" s="163" t="s">
        <v>166</v>
      </c>
      <c r="E135" s="33"/>
      <c r="F135" s="164" t="s">
        <v>1957</v>
      </c>
      <c r="G135" s="33"/>
      <c r="H135" s="33"/>
      <c r="I135" s="165"/>
      <c r="J135" s="33"/>
      <c r="K135" s="33"/>
      <c r="L135" s="34"/>
      <c r="M135" s="166"/>
      <c r="N135" s="167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166</v>
      </c>
      <c r="AU135" s="18" t="s">
        <v>82</v>
      </c>
    </row>
    <row r="136" spans="1:65" s="13" customFormat="1">
      <c r="B136" s="168"/>
      <c r="D136" s="169" t="s">
        <v>168</v>
      </c>
      <c r="E136" s="170" t="s">
        <v>1</v>
      </c>
      <c r="F136" s="171" t="s">
        <v>1958</v>
      </c>
      <c r="H136" s="172">
        <v>689.68</v>
      </c>
      <c r="I136" s="173"/>
      <c r="L136" s="168"/>
      <c r="M136" s="174"/>
      <c r="N136" s="175"/>
      <c r="O136" s="175"/>
      <c r="P136" s="175"/>
      <c r="Q136" s="175"/>
      <c r="R136" s="175"/>
      <c r="S136" s="175"/>
      <c r="T136" s="176"/>
      <c r="AT136" s="170" t="s">
        <v>168</v>
      </c>
      <c r="AU136" s="170" t="s">
        <v>82</v>
      </c>
      <c r="AV136" s="13" t="s">
        <v>82</v>
      </c>
      <c r="AW136" s="13" t="s">
        <v>31</v>
      </c>
      <c r="AX136" s="13" t="s">
        <v>75</v>
      </c>
      <c r="AY136" s="170" t="s">
        <v>157</v>
      </c>
    </row>
    <row r="137" spans="1:65" s="14" customFormat="1">
      <c r="B137" s="178"/>
      <c r="D137" s="169" t="s">
        <v>168</v>
      </c>
      <c r="E137" s="179" t="s">
        <v>1</v>
      </c>
      <c r="F137" s="180" t="s">
        <v>1959</v>
      </c>
      <c r="H137" s="179" t="s">
        <v>1</v>
      </c>
      <c r="I137" s="181"/>
      <c r="L137" s="178"/>
      <c r="M137" s="182"/>
      <c r="N137" s="183"/>
      <c r="O137" s="183"/>
      <c r="P137" s="183"/>
      <c r="Q137" s="183"/>
      <c r="R137" s="183"/>
      <c r="S137" s="183"/>
      <c r="T137" s="184"/>
      <c r="AT137" s="179" t="s">
        <v>168</v>
      </c>
      <c r="AU137" s="179" t="s">
        <v>82</v>
      </c>
      <c r="AV137" s="14" t="s">
        <v>32</v>
      </c>
      <c r="AW137" s="14" t="s">
        <v>31</v>
      </c>
      <c r="AX137" s="14" t="s">
        <v>75</v>
      </c>
      <c r="AY137" s="179" t="s">
        <v>157</v>
      </c>
    </row>
    <row r="138" spans="1:65" s="13" customFormat="1">
      <c r="B138" s="168"/>
      <c r="D138" s="169" t="s">
        <v>168</v>
      </c>
      <c r="E138" s="170" t="s">
        <v>1</v>
      </c>
      <c r="F138" s="171" t="s">
        <v>1960</v>
      </c>
      <c r="H138" s="172">
        <v>657.18</v>
      </c>
      <c r="I138" s="173"/>
      <c r="L138" s="168"/>
      <c r="M138" s="174"/>
      <c r="N138" s="175"/>
      <c r="O138" s="175"/>
      <c r="P138" s="175"/>
      <c r="Q138" s="175"/>
      <c r="R138" s="175"/>
      <c r="S138" s="175"/>
      <c r="T138" s="176"/>
      <c r="AT138" s="170" t="s">
        <v>168</v>
      </c>
      <c r="AU138" s="170" t="s">
        <v>82</v>
      </c>
      <c r="AV138" s="13" t="s">
        <v>82</v>
      </c>
      <c r="AW138" s="13" t="s">
        <v>31</v>
      </c>
      <c r="AX138" s="13" t="s">
        <v>75</v>
      </c>
      <c r="AY138" s="170" t="s">
        <v>157</v>
      </c>
    </row>
    <row r="139" spans="1:65" s="14" customFormat="1">
      <c r="B139" s="178"/>
      <c r="D139" s="169" t="s">
        <v>168</v>
      </c>
      <c r="E139" s="179" t="s">
        <v>1</v>
      </c>
      <c r="F139" s="180" t="s">
        <v>1961</v>
      </c>
      <c r="H139" s="179" t="s">
        <v>1</v>
      </c>
      <c r="I139" s="181"/>
      <c r="L139" s="178"/>
      <c r="M139" s="182"/>
      <c r="N139" s="183"/>
      <c r="O139" s="183"/>
      <c r="P139" s="183"/>
      <c r="Q139" s="183"/>
      <c r="R139" s="183"/>
      <c r="S139" s="183"/>
      <c r="T139" s="184"/>
      <c r="AT139" s="179" t="s">
        <v>168</v>
      </c>
      <c r="AU139" s="179" t="s">
        <v>82</v>
      </c>
      <c r="AV139" s="14" t="s">
        <v>32</v>
      </c>
      <c r="AW139" s="14" t="s">
        <v>31</v>
      </c>
      <c r="AX139" s="14" t="s">
        <v>75</v>
      </c>
      <c r="AY139" s="179" t="s">
        <v>157</v>
      </c>
    </row>
    <row r="140" spans="1:65" s="15" customFormat="1">
      <c r="B140" s="185"/>
      <c r="D140" s="169" t="s">
        <v>168</v>
      </c>
      <c r="E140" s="186" t="s">
        <v>1</v>
      </c>
      <c r="F140" s="187" t="s">
        <v>1962</v>
      </c>
      <c r="H140" s="188">
        <v>1346.86</v>
      </c>
      <c r="I140" s="189"/>
      <c r="L140" s="185"/>
      <c r="M140" s="190"/>
      <c r="N140" s="191"/>
      <c r="O140" s="191"/>
      <c r="P140" s="191"/>
      <c r="Q140" s="191"/>
      <c r="R140" s="191"/>
      <c r="S140" s="191"/>
      <c r="T140" s="192"/>
      <c r="AT140" s="186" t="s">
        <v>168</v>
      </c>
      <c r="AU140" s="186" t="s">
        <v>82</v>
      </c>
      <c r="AV140" s="15" t="s">
        <v>164</v>
      </c>
      <c r="AW140" s="15" t="s">
        <v>31</v>
      </c>
      <c r="AX140" s="15" t="s">
        <v>32</v>
      </c>
      <c r="AY140" s="186" t="s">
        <v>157</v>
      </c>
    </row>
    <row r="141" spans="1:65" s="2" customFormat="1" ht="24.2" customHeight="1">
      <c r="A141" s="33"/>
      <c r="B141" s="149"/>
      <c r="C141" s="150" t="s">
        <v>82</v>
      </c>
      <c r="D141" s="150" t="s">
        <v>159</v>
      </c>
      <c r="E141" s="151" t="s">
        <v>1963</v>
      </c>
      <c r="F141" s="152" t="s">
        <v>1964</v>
      </c>
      <c r="G141" s="153" t="s">
        <v>240</v>
      </c>
      <c r="H141" s="154">
        <v>120.52</v>
      </c>
      <c r="I141" s="155"/>
      <c r="J141" s="156">
        <f>ROUND(I141*H141,2)</f>
        <v>0</v>
      </c>
      <c r="K141" s="152" t="s">
        <v>163</v>
      </c>
      <c r="L141" s="34"/>
      <c r="M141" s="157" t="s">
        <v>1</v>
      </c>
      <c r="N141" s="158" t="s">
        <v>40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</v>
      </c>
      <c r="T141" s="16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164</v>
      </c>
      <c r="AT141" s="161" t="s">
        <v>159</v>
      </c>
      <c r="AU141" s="161" t="s">
        <v>82</v>
      </c>
      <c r="AY141" s="18" t="s">
        <v>157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32</v>
      </c>
      <c r="BK141" s="162">
        <f>ROUND(I141*H141,2)</f>
        <v>0</v>
      </c>
      <c r="BL141" s="18" t="s">
        <v>164</v>
      </c>
      <c r="BM141" s="161" t="s">
        <v>1965</v>
      </c>
    </row>
    <row r="142" spans="1:65" s="2" customFormat="1">
      <c r="A142" s="33"/>
      <c r="B142" s="34"/>
      <c r="C142" s="33"/>
      <c r="D142" s="163" t="s">
        <v>166</v>
      </c>
      <c r="E142" s="33"/>
      <c r="F142" s="164" t="s">
        <v>1966</v>
      </c>
      <c r="G142" s="33"/>
      <c r="H142" s="33"/>
      <c r="I142" s="165"/>
      <c r="J142" s="33"/>
      <c r="K142" s="33"/>
      <c r="L142" s="34"/>
      <c r="M142" s="166"/>
      <c r="N142" s="167"/>
      <c r="O142" s="59"/>
      <c r="P142" s="59"/>
      <c r="Q142" s="59"/>
      <c r="R142" s="59"/>
      <c r="S142" s="59"/>
      <c r="T142" s="60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166</v>
      </c>
      <c r="AU142" s="18" t="s">
        <v>82</v>
      </c>
    </row>
    <row r="143" spans="1:65" s="13" customFormat="1">
      <c r="B143" s="168"/>
      <c r="D143" s="169" t="s">
        <v>168</v>
      </c>
      <c r="E143" s="170" t="s">
        <v>1</v>
      </c>
      <c r="F143" s="171" t="s">
        <v>1967</v>
      </c>
      <c r="H143" s="172">
        <v>142.6</v>
      </c>
      <c r="I143" s="173"/>
      <c r="L143" s="168"/>
      <c r="M143" s="174"/>
      <c r="N143" s="175"/>
      <c r="O143" s="175"/>
      <c r="P143" s="175"/>
      <c r="Q143" s="175"/>
      <c r="R143" s="175"/>
      <c r="S143" s="175"/>
      <c r="T143" s="176"/>
      <c r="AT143" s="170" t="s">
        <v>168</v>
      </c>
      <c r="AU143" s="170" t="s">
        <v>82</v>
      </c>
      <c r="AV143" s="13" t="s">
        <v>82</v>
      </c>
      <c r="AW143" s="13" t="s">
        <v>31</v>
      </c>
      <c r="AX143" s="13" t="s">
        <v>75</v>
      </c>
      <c r="AY143" s="170" t="s">
        <v>157</v>
      </c>
    </row>
    <row r="144" spans="1:65" s="14" customFormat="1">
      <c r="B144" s="178"/>
      <c r="D144" s="169" t="s">
        <v>168</v>
      </c>
      <c r="E144" s="179" t="s">
        <v>1</v>
      </c>
      <c r="F144" s="180" t="s">
        <v>1968</v>
      </c>
      <c r="H144" s="179" t="s">
        <v>1</v>
      </c>
      <c r="I144" s="181"/>
      <c r="L144" s="178"/>
      <c r="M144" s="182"/>
      <c r="N144" s="183"/>
      <c r="O144" s="183"/>
      <c r="P144" s="183"/>
      <c r="Q144" s="183"/>
      <c r="R144" s="183"/>
      <c r="S144" s="183"/>
      <c r="T144" s="184"/>
      <c r="AT144" s="179" t="s">
        <v>168</v>
      </c>
      <c r="AU144" s="179" t="s">
        <v>82</v>
      </c>
      <c r="AV144" s="14" t="s">
        <v>32</v>
      </c>
      <c r="AW144" s="14" t="s">
        <v>31</v>
      </c>
      <c r="AX144" s="14" t="s">
        <v>75</v>
      </c>
      <c r="AY144" s="179" t="s">
        <v>157</v>
      </c>
    </row>
    <row r="145" spans="1:65" s="13" customFormat="1">
      <c r="B145" s="168"/>
      <c r="D145" s="169" t="s">
        <v>168</v>
      </c>
      <c r="E145" s="170" t="s">
        <v>1</v>
      </c>
      <c r="F145" s="171" t="s">
        <v>1969</v>
      </c>
      <c r="H145" s="172">
        <v>8.0500000000000007</v>
      </c>
      <c r="I145" s="173"/>
      <c r="L145" s="168"/>
      <c r="M145" s="174"/>
      <c r="N145" s="175"/>
      <c r="O145" s="175"/>
      <c r="P145" s="175"/>
      <c r="Q145" s="175"/>
      <c r="R145" s="175"/>
      <c r="S145" s="175"/>
      <c r="T145" s="176"/>
      <c r="AT145" s="170" t="s">
        <v>168</v>
      </c>
      <c r="AU145" s="170" t="s">
        <v>82</v>
      </c>
      <c r="AV145" s="13" t="s">
        <v>82</v>
      </c>
      <c r="AW145" s="13" t="s">
        <v>31</v>
      </c>
      <c r="AX145" s="13" t="s">
        <v>75</v>
      </c>
      <c r="AY145" s="170" t="s">
        <v>157</v>
      </c>
    </row>
    <row r="146" spans="1:65" s="14" customFormat="1">
      <c r="B146" s="178"/>
      <c r="D146" s="169" t="s">
        <v>168</v>
      </c>
      <c r="E146" s="179" t="s">
        <v>1</v>
      </c>
      <c r="F146" s="180" t="s">
        <v>1970</v>
      </c>
      <c r="H146" s="179" t="s">
        <v>1</v>
      </c>
      <c r="I146" s="181"/>
      <c r="L146" s="178"/>
      <c r="M146" s="182"/>
      <c r="N146" s="183"/>
      <c r="O146" s="183"/>
      <c r="P146" s="183"/>
      <c r="Q146" s="183"/>
      <c r="R146" s="183"/>
      <c r="S146" s="183"/>
      <c r="T146" s="184"/>
      <c r="AT146" s="179" t="s">
        <v>168</v>
      </c>
      <c r="AU146" s="179" t="s">
        <v>82</v>
      </c>
      <c r="AV146" s="14" t="s">
        <v>32</v>
      </c>
      <c r="AW146" s="14" t="s">
        <v>31</v>
      </c>
      <c r="AX146" s="14" t="s">
        <v>75</v>
      </c>
      <c r="AY146" s="179" t="s">
        <v>157</v>
      </c>
    </row>
    <row r="147" spans="1:65" s="15" customFormat="1">
      <c r="B147" s="185"/>
      <c r="D147" s="169" t="s">
        <v>168</v>
      </c>
      <c r="E147" s="186" t="s">
        <v>1</v>
      </c>
      <c r="F147" s="187" t="s">
        <v>1962</v>
      </c>
      <c r="H147" s="188">
        <v>150.65</v>
      </c>
      <c r="I147" s="189"/>
      <c r="L147" s="185"/>
      <c r="M147" s="190"/>
      <c r="N147" s="191"/>
      <c r="O147" s="191"/>
      <c r="P147" s="191"/>
      <c r="Q147" s="191"/>
      <c r="R147" s="191"/>
      <c r="S147" s="191"/>
      <c r="T147" s="192"/>
      <c r="AT147" s="186" t="s">
        <v>168</v>
      </c>
      <c r="AU147" s="186" t="s">
        <v>82</v>
      </c>
      <c r="AV147" s="15" t="s">
        <v>164</v>
      </c>
      <c r="AW147" s="15" t="s">
        <v>31</v>
      </c>
      <c r="AX147" s="15" t="s">
        <v>75</v>
      </c>
      <c r="AY147" s="186" t="s">
        <v>157</v>
      </c>
    </row>
    <row r="148" spans="1:65" s="13" customFormat="1">
      <c r="B148" s="168"/>
      <c r="D148" s="169" t="s">
        <v>168</v>
      </c>
      <c r="E148" s="170" t="s">
        <v>1</v>
      </c>
      <c r="F148" s="171" t="s">
        <v>1971</v>
      </c>
      <c r="H148" s="172">
        <v>120.52</v>
      </c>
      <c r="I148" s="173"/>
      <c r="L148" s="168"/>
      <c r="M148" s="174"/>
      <c r="N148" s="175"/>
      <c r="O148" s="175"/>
      <c r="P148" s="175"/>
      <c r="Q148" s="175"/>
      <c r="R148" s="175"/>
      <c r="S148" s="175"/>
      <c r="T148" s="176"/>
      <c r="AT148" s="170" t="s">
        <v>168</v>
      </c>
      <c r="AU148" s="170" t="s">
        <v>82</v>
      </c>
      <c r="AV148" s="13" t="s">
        <v>82</v>
      </c>
      <c r="AW148" s="13" t="s">
        <v>31</v>
      </c>
      <c r="AX148" s="13" t="s">
        <v>32</v>
      </c>
      <c r="AY148" s="170" t="s">
        <v>157</v>
      </c>
    </row>
    <row r="149" spans="1:65" s="2" customFormat="1" ht="24.2" customHeight="1">
      <c r="A149" s="33"/>
      <c r="B149" s="149"/>
      <c r="C149" s="150" t="s">
        <v>102</v>
      </c>
      <c r="D149" s="150" t="s">
        <v>159</v>
      </c>
      <c r="E149" s="151" t="s">
        <v>1972</v>
      </c>
      <c r="F149" s="152" t="s">
        <v>1973</v>
      </c>
      <c r="G149" s="153" t="s">
        <v>240</v>
      </c>
      <c r="H149" s="154">
        <v>30.13</v>
      </c>
      <c r="I149" s="155"/>
      <c r="J149" s="156">
        <f>ROUND(I149*H149,2)</f>
        <v>0</v>
      </c>
      <c r="K149" s="152" t="s">
        <v>163</v>
      </c>
      <c r="L149" s="34"/>
      <c r="M149" s="157" t="s">
        <v>1</v>
      </c>
      <c r="N149" s="158" t="s">
        <v>40</v>
      </c>
      <c r="O149" s="59"/>
      <c r="P149" s="159">
        <f>O149*H149</f>
        <v>0</v>
      </c>
      <c r="Q149" s="159">
        <v>0</v>
      </c>
      <c r="R149" s="159">
        <f>Q149*H149</f>
        <v>0</v>
      </c>
      <c r="S149" s="159">
        <v>0</v>
      </c>
      <c r="T149" s="16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1" t="s">
        <v>164</v>
      </c>
      <c r="AT149" s="161" t="s">
        <v>159</v>
      </c>
      <c r="AU149" s="161" t="s">
        <v>82</v>
      </c>
      <c r="AY149" s="18" t="s">
        <v>157</v>
      </c>
      <c r="BE149" s="162">
        <f>IF(N149="základní",J149,0)</f>
        <v>0</v>
      </c>
      <c r="BF149" s="162">
        <f>IF(N149="snížená",J149,0)</f>
        <v>0</v>
      </c>
      <c r="BG149" s="162">
        <f>IF(N149="zákl. přenesená",J149,0)</f>
        <v>0</v>
      </c>
      <c r="BH149" s="162">
        <f>IF(N149="sníž. přenesená",J149,0)</f>
        <v>0</v>
      </c>
      <c r="BI149" s="162">
        <f>IF(N149="nulová",J149,0)</f>
        <v>0</v>
      </c>
      <c r="BJ149" s="18" t="s">
        <v>32</v>
      </c>
      <c r="BK149" s="162">
        <f>ROUND(I149*H149,2)</f>
        <v>0</v>
      </c>
      <c r="BL149" s="18" t="s">
        <v>164</v>
      </c>
      <c r="BM149" s="161" t="s">
        <v>1974</v>
      </c>
    </row>
    <row r="150" spans="1:65" s="2" customFormat="1">
      <c r="A150" s="33"/>
      <c r="B150" s="34"/>
      <c r="C150" s="33"/>
      <c r="D150" s="163" t="s">
        <v>166</v>
      </c>
      <c r="E150" s="33"/>
      <c r="F150" s="164" t="s">
        <v>1975</v>
      </c>
      <c r="G150" s="33"/>
      <c r="H150" s="33"/>
      <c r="I150" s="165"/>
      <c r="J150" s="33"/>
      <c r="K150" s="33"/>
      <c r="L150" s="34"/>
      <c r="M150" s="166"/>
      <c r="N150" s="167"/>
      <c r="O150" s="59"/>
      <c r="P150" s="59"/>
      <c r="Q150" s="59"/>
      <c r="R150" s="59"/>
      <c r="S150" s="59"/>
      <c r="T150" s="60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8" t="s">
        <v>166</v>
      </c>
      <c r="AU150" s="18" t="s">
        <v>82</v>
      </c>
    </row>
    <row r="151" spans="1:65" s="13" customFormat="1">
      <c r="B151" s="168"/>
      <c r="D151" s="169" t="s">
        <v>168</v>
      </c>
      <c r="E151" s="170" t="s">
        <v>1</v>
      </c>
      <c r="F151" s="171" t="s">
        <v>1976</v>
      </c>
      <c r="H151" s="172">
        <v>30.13</v>
      </c>
      <c r="I151" s="173"/>
      <c r="L151" s="168"/>
      <c r="M151" s="174"/>
      <c r="N151" s="175"/>
      <c r="O151" s="175"/>
      <c r="P151" s="175"/>
      <c r="Q151" s="175"/>
      <c r="R151" s="175"/>
      <c r="S151" s="175"/>
      <c r="T151" s="176"/>
      <c r="AT151" s="170" t="s">
        <v>168</v>
      </c>
      <c r="AU151" s="170" t="s">
        <v>82</v>
      </c>
      <c r="AV151" s="13" t="s">
        <v>82</v>
      </c>
      <c r="AW151" s="13" t="s">
        <v>31</v>
      </c>
      <c r="AX151" s="13" t="s">
        <v>32</v>
      </c>
      <c r="AY151" s="170" t="s">
        <v>157</v>
      </c>
    </row>
    <row r="152" spans="1:65" s="2" customFormat="1" ht="21.75" customHeight="1">
      <c r="A152" s="33"/>
      <c r="B152" s="149"/>
      <c r="C152" s="150" t="s">
        <v>164</v>
      </c>
      <c r="D152" s="150" t="s">
        <v>159</v>
      </c>
      <c r="E152" s="151" t="s">
        <v>280</v>
      </c>
      <c r="F152" s="152" t="s">
        <v>281</v>
      </c>
      <c r="G152" s="153" t="s">
        <v>240</v>
      </c>
      <c r="H152" s="154">
        <v>1497.51</v>
      </c>
      <c r="I152" s="155"/>
      <c r="J152" s="156">
        <f>ROUND(I152*H152,2)</f>
        <v>0</v>
      </c>
      <c r="K152" s="152" t="s">
        <v>163</v>
      </c>
      <c r="L152" s="34"/>
      <c r="M152" s="157" t="s">
        <v>1</v>
      </c>
      <c r="N152" s="158" t="s">
        <v>40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164</v>
      </c>
      <c r="AT152" s="161" t="s">
        <v>159</v>
      </c>
      <c r="AU152" s="161" t="s">
        <v>82</v>
      </c>
      <c r="AY152" s="18" t="s">
        <v>157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32</v>
      </c>
      <c r="BK152" s="162">
        <f>ROUND(I152*H152,2)</f>
        <v>0</v>
      </c>
      <c r="BL152" s="18" t="s">
        <v>164</v>
      </c>
      <c r="BM152" s="161" t="s">
        <v>1977</v>
      </c>
    </row>
    <row r="153" spans="1:65" s="2" customFormat="1">
      <c r="A153" s="33"/>
      <c r="B153" s="34"/>
      <c r="C153" s="33"/>
      <c r="D153" s="163" t="s">
        <v>166</v>
      </c>
      <c r="E153" s="33"/>
      <c r="F153" s="164" t="s">
        <v>283</v>
      </c>
      <c r="G153" s="33"/>
      <c r="H153" s="33"/>
      <c r="I153" s="165"/>
      <c r="J153" s="33"/>
      <c r="K153" s="33"/>
      <c r="L153" s="34"/>
      <c r="M153" s="166"/>
      <c r="N153" s="167"/>
      <c r="O153" s="59"/>
      <c r="P153" s="59"/>
      <c r="Q153" s="59"/>
      <c r="R153" s="59"/>
      <c r="S153" s="59"/>
      <c r="T153" s="60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166</v>
      </c>
      <c r="AU153" s="18" t="s">
        <v>82</v>
      </c>
    </row>
    <row r="154" spans="1:65" s="13" customFormat="1">
      <c r="B154" s="168"/>
      <c r="D154" s="169" t="s">
        <v>168</v>
      </c>
      <c r="E154" s="170" t="s">
        <v>1</v>
      </c>
      <c r="F154" s="171" t="s">
        <v>1978</v>
      </c>
      <c r="H154" s="172">
        <v>1346.86</v>
      </c>
      <c r="I154" s="173"/>
      <c r="L154" s="168"/>
      <c r="M154" s="174"/>
      <c r="N154" s="175"/>
      <c r="O154" s="175"/>
      <c r="P154" s="175"/>
      <c r="Q154" s="175"/>
      <c r="R154" s="175"/>
      <c r="S154" s="175"/>
      <c r="T154" s="176"/>
      <c r="AT154" s="170" t="s">
        <v>168</v>
      </c>
      <c r="AU154" s="170" t="s">
        <v>82</v>
      </c>
      <c r="AV154" s="13" t="s">
        <v>82</v>
      </c>
      <c r="AW154" s="13" t="s">
        <v>31</v>
      </c>
      <c r="AX154" s="13" t="s">
        <v>75</v>
      </c>
      <c r="AY154" s="170" t="s">
        <v>157</v>
      </c>
    </row>
    <row r="155" spans="1:65" s="13" customFormat="1">
      <c r="B155" s="168"/>
      <c r="D155" s="169" t="s">
        <v>168</v>
      </c>
      <c r="E155" s="170" t="s">
        <v>1</v>
      </c>
      <c r="F155" s="171" t="s">
        <v>1979</v>
      </c>
      <c r="H155" s="172">
        <v>150.65</v>
      </c>
      <c r="I155" s="173"/>
      <c r="L155" s="168"/>
      <c r="M155" s="174"/>
      <c r="N155" s="175"/>
      <c r="O155" s="175"/>
      <c r="P155" s="175"/>
      <c r="Q155" s="175"/>
      <c r="R155" s="175"/>
      <c r="S155" s="175"/>
      <c r="T155" s="176"/>
      <c r="AT155" s="170" t="s">
        <v>168</v>
      </c>
      <c r="AU155" s="170" t="s">
        <v>82</v>
      </c>
      <c r="AV155" s="13" t="s">
        <v>82</v>
      </c>
      <c r="AW155" s="13" t="s">
        <v>31</v>
      </c>
      <c r="AX155" s="13" t="s">
        <v>75</v>
      </c>
      <c r="AY155" s="170" t="s">
        <v>157</v>
      </c>
    </row>
    <row r="156" spans="1:65" s="15" customFormat="1">
      <c r="B156" s="185"/>
      <c r="D156" s="169" t="s">
        <v>168</v>
      </c>
      <c r="E156" s="186" t="s">
        <v>1</v>
      </c>
      <c r="F156" s="187" t="s">
        <v>190</v>
      </c>
      <c r="H156" s="188">
        <v>1497.51</v>
      </c>
      <c r="I156" s="189"/>
      <c r="L156" s="185"/>
      <c r="M156" s="190"/>
      <c r="N156" s="191"/>
      <c r="O156" s="191"/>
      <c r="P156" s="191"/>
      <c r="Q156" s="191"/>
      <c r="R156" s="191"/>
      <c r="S156" s="191"/>
      <c r="T156" s="192"/>
      <c r="AT156" s="186" t="s">
        <v>168</v>
      </c>
      <c r="AU156" s="186" t="s">
        <v>82</v>
      </c>
      <c r="AV156" s="15" t="s">
        <v>164</v>
      </c>
      <c r="AW156" s="15" t="s">
        <v>31</v>
      </c>
      <c r="AX156" s="15" t="s">
        <v>32</v>
      </c>
      <c r="AY156" s="186" t="s">
        <v>157</v>
      </c>
    </row>
    <row r="157" spans="1:65" s="2" customFormat="1" ht="16.5" customHeight="1">
      <c r="A157" s="33"/>
      <c r="B157" s="149"/>
      <c r="C157" s="150" t="s">
        <v>197</v>
      </c>
      <c r="D157" s="150" t="s">
        <v>159</v>
      </c>
      <c r="E157" s="151" t="s">
        <v>292</v>
      </c>
      <c r="F157" s="152" t="s">
        <v>293</v>
      </c>
      <c r="G157" s="153" t="s">
        <v>240</v>
      </c>
      <c r="H157" s="154">
        <v>1497.51</v>
      </c>
      <c r="I157" s="155"/>
      <c r="J157" s="156">
        <f>ROUND(I157*H157,2)</f>
        <v>0</v>
      </c>
      <c r="K157" s="152" t="s">
        <v>163</v>
      </c>
      <c r="L157" s="34"/>
      <c r="M157" s="157" t="s">
        <v>1</v>
      </c>
      <c r="N157" s="158" t="s">
        <v>40</v>
      </c>
      <c r="O157" s="59"/>
      <c r="P157" s="159">
        <f>O157*H157</f>
        <v>0</v>
      </c>
      <c r="Q157" s="159">
        <v>0</v>
      </c>
      <c r="R157" s="159">
        <f>Q157*H157</f>
        <v>0</v>
      </c>
      <c r="S157" s="159">
        <v>0</v>
      </c>
      <c r="T157" s="16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1" t="s">
        <v>164</v>
      </c>
      <c r="AT157" s="161" t="s">
        <v>159</v>
      </c>
      <c r="AU157" s="161" t="s">
        <v>82</v>
      </c>
      <c r="AY157" s="18" t="s">
        <v>157</v>
      </c>
      <c r="BE157" s="162">
        <f>IF(N157="základní",J157,0)</f>
        <v>0</v>
      </c>
      <c r="BF157" s="162">
        <f>IF(N157="snížená",J157,0)</f>
        <v>0</v>
      </c>
      <c r="BG157" s="162">
        <f>IF(N157="zákl. přenesená",J157,0)</f>
        <v>0</v>
      </c>
      <c r="BH157" s="162">
        <f>IF(N157="sníž. přenesená",J157,0)</f>
        <v>0</v>
      </c>
      <c r="BI157" s="162">
        <f>IF(N157="nulová",J157,0)</f>
        <v>0</v>
      </c>
      <c r="BJ157" s="18" t="s">
        <v>32</v>
      </c>
      <c r="BK157" s="162">
        <f>ROUND(I157*H157,2)</f>
        <v>0</v>
      </c>
      <c r="BL157" s="18" t="s">
        <v>164</v>
      </c>
      <c r="BM157" s="161" t="s">
        <v>1980</v>
      </c>
    </row>
    <row r="158" spans="1:65" s="2" customFormat="1">
      <c r="A158" s="33"/>
      <c r="B158" s="34"/>
      <c r="C158" s="33"/>
      <c r="D158" s="163" t="s">
        <v>166</v>
      </c>
      <c r="E158" s="33"/>
      <c r="F158" s="164" t="s">
        <v>295</v>
      </c>
      <c r="G158" s="33"/>
      <c r="H158" s="33"/>
      <c r="I158" s="165"/>
      <c r="J158" s="33"/>
      <c r="K158" s="33"/>
      <c r="L158" s="34"/>
      <c r="M158" s="166"/>
      <c r="N158" s="167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166</v>
      </c>
      <c r="AU158" s="18" t="s">
        <v>82</v>
      </c>
    </row>
    <row r="159" spans="1:65" s="13" customFormat="1">
      <c r="B159" s="168"/>
      <c r="D159" s="169" t="s">
        <v>168</v>
      </c>
      <c r="E159" s="170" t="s">
        <v>1</v>
      </c>
      <c r="F159" s="171" t="s">
        <v>1981</v>
      </c>
      <c r="H159" s="172">
        <v>1497.51</v>
      </c>
      <c r="I159" s="173"/>
      <c r="L159" s="168"/>
      <c r="M159" s="174"/>
      <c r="N159" s="175"/>
      <c r="O159" s="175"/>
      <c r="P159" s="175"/>
      <c r="Q159" s="175"/>
      <c r="R159" s="175"/>
      <c r="S159" s="175"/>
      <c r="T159" s="176"/>
      <c r="AT159" s="170" t="s">
        <v>168</v>
      </c>
      <c r="AU159" s="170" t="s">
        <v>82</v>
      </c>
      <c r="AV159" s="13" t="s">
        <v>82</v>
      </c>
      <c r="AW159" s="13" t="s">
        <v>31</v>
      </c>
      <c r="AX159" s="13" t="s">
        <v>32</v>
      </c>
      <c r="AY159" s="170" t="s">
        <v>157</v>
      </c>
    </row>
    <row r="160" spans="1:65" s="2" customFormat="1" ht="16.5" customHeight="1">
      <c r="A160" s="33"/>
      <c r="B160" s="149"/>
      <c r="C160" s="150" t="s">
        <v>204</v>
      </c>
      <c r="D160" s="150" t="s">
        <v>159</v>
      </c>
      <c r="E160" s="151" t="s">
        <v>303</v>
      </c>
      <c r="F160" s="152" t="s">
        <v>304</v>
      </c>
      <c r="G160" s="153" t="s">
        <v>240</v>
      </c>
      <c r="H160" s="154">
        <v>1497.51</v>
      </c>
      <c r="I160" s="155"/>
      <c r="J160" s="156">
        <f>ROUND(I160*H160,2)</f>
        <v>0</v>
      </c>
      <c r="K160" s="152" t="s">
        <v>1</v>
      </c>
      <c r="L160" s="34"/>
      <c r="M160" s="157" t="s">
        <v>1</v>
      </c>
      <c r="N160" s="158" t="s">
        <v>40</v>
      </c>
      <c r="O160" s="59"/>
      <c r="P160" s="159">
        <f>O160*H160</f>
        <v>0</v>
      </c>
      <c r="Q160" s="159">
        <v>0</v>
      </c>
      <c r="R160" s="159">
        <f>Q160*H160</f>
        <v>0</v>
      </c>
      <c r="S160" s="159">
        <v>0</v>
      </c>
      <c r="T160" s="16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164</v>
      </c>
      <c r="AT160" s="161" t="s">
        <v>159</v>
      </c>
      <c r="AU160" s="161" t="s">
        <v>82</v>
      </c>
      <c r="AY160" s="18" t="s">
        <v>157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32</v>
      </c>
      <c r="BK160" s="162">
        <f>ROUND(I160*H160,2)</f>
        <v>0</v>
      </c>
      <c r="BL160" s="18" t="s">
        <v>164</v>
      </c>
      <c r="BM160" s="161" t="s">
        <v>1982</v>
      </c>
    </row>
    <row r="161" spans="1:65" s="13" customFormat="1">
      <c r="B161" s="168"/>
      <c r="D161" s="169" t="s">
        <v>168</v>
      </c>
      <c r="E161" s="170" t="s">
        <v>1</v>
      </c>
      <c r="F161" s="171" t="s">
        <v>1981</v>
      </c>
      <c r="H161" s="172">
        <v>1497.51</v>
      </c>
      <c r="I161" s="173"/>
      <c r="L161" s="168"/>
      <c r="M161" s="174"/>
      <c r="N161" s="175"/>
      <c r="O161" s="175"/>
      <c r="P161" s="175"/>
      <c r="Q161" s="175"/>
      <c r="R161" s="175"/>
      <c r="S161" s="175"/>
      <c r="T161" s="176"/>
      <c r="AT161" s="170" t="s">
        <v>168</v>
      </c>
      <c r="AU161" s="170" t="s">
        <v>82</v>
      </c>
      <c r="AV161" s="13" t="s">
        <v>82</v>
      </c>
      <c r="AW161" s="13" t="s">
        <v>31</v>
      </c>
      <c r="AX161" s="13" t="s">
        <v>32</v>
      </c>
      <c r="AY161" s="170" t="s">
        <v>157</v>
      </c>
    </row>
    <row r="162" spans="1:65" s="2" customFormat="1" ht="21.75" customHeight="1">
      <c r="A162" s="33"/>
      <c r="B162" s="149"/>
      <c r="C162" s="150" t="s">
        <v>209</v>
      </c>
      <c r="D162" s="150" t="s">
        <v>159</v>
      </c>
      <c r="E162" s="151" t="s">
        <v>1983</v>
      </c>
      <c r="F162" s="152" t="s">
        <v>1984</v>
      </c>
      <c r="G162" s="153" t="s">
        <v>240</v>
      </c>
      <c r="H162" s="154">
        <v>292.08</v>
      </c>
      <c r="I162" s="155"/>
      <c r="J162" s="156">
        <f>ROUND(I162*H162,2)</f>
        <v>0</v>
      </c>
      <c r="K162" s="152" t="s">
        <v>163</v>
      </c>
      <c r="L162" s="34"/>
      <c r="M162" s="157" t="s">
        <v>1</v>
      </c>
      <c r="N162" s="158" t="s">
        <v>40</v>
      </c>
      <c r="O162" s="59"/>
      <c r="P162" s="159">
        <f>O162*H162</f>
        <v>0</v>
      </c>
      <c r="Q162" s="159">
        <v>0</v>
      </c>
      <c r="R162" s="159">
        <f>Q162*H162</f>
        <v>0</v>
      </c>
      <c r="S162" s="159">
        <v>0</v>
      </c>
      <c r="T162" s="16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1" t="s">
        <v>164</v>
      </c>
      <c r="AT162" s="161" t="s">
        <v>159</v>
      </c>
      <c r="AU162" s="161" t="s">
        <v>82</v>
      </c>
      <c r="AY162" s="18" t="s">
        <v>157</v>
      </c>
      <c r="BE162" s="162">
        <f>IF(N162="základní",J162,0)</f>
        <v>0</v>
      </c>
      <c r="BF162" s="162">
        <f>IF(N162="snížená",J162,0)</f>
        <v>0</v>
      </c>
      <c r="BG162" s="162">
        <f>IF(N162="zákl. přenesená",J162,0)</f>
        <v>0</v>
      </c>
      <c r="BH162" s="162">
        <f>IF(N162="sníž. přenesená",J162,0)</f>
        <v>0</v>
      </c>
      <c r="BI162" s="162">
        <f>IF(N162="nulová",J162,0)</f>
        <v>0</v>
      </c>
      <c r="BJ162" s="18" t="s">
        <v>32</v>
      </c>
      <c r="BK162" s="162">
        <f>ROUND(I162*H162,2)</f>
        <v>0</v>
      </c>
      <c r="BL162" s="18" t="s">
        <v>164</v>
      </c>
      <c r="BM162" s="161" t="s">
        <v>1985</v>
      </c>
    </row>
    <row r="163" spans="1:65" s="2" customFormat="1">
      <c r="A163" s="33"/>
      <c r="B163" s="34"/>
      <c r="C163" s="33"/>
      <c r="D163" s="163" t="s">
        <v>166</v>
      </c>
      <c r="E163" s="33"/>
      <c r="F163" s="164" t="s">
        <v>1986</v>
      </c>
      <c r="G163" s="33"/>
      <c r="H163" s="33"/>
      <c r="I163" s="165"/>
      <c r="J163" s="33"/>
      <c r="K163" s="33"/>
      <c r="L163" s="34"/>
      <c r="M163" s="166"/>
      <c r="N163" s="167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166</v>
      </c>
      <c r="AU163" s="18" t="s">
        <v>82</v>
      </c>
    </row>
    <row r="164" spans="1:65" s="13" customFormat="1">
      <c r="B164" s="168"/>
      <c r="D164" s="169" t="s">
        <v>168</v>
      </c>
      <c r="E164" s="170" t="s">
        <v>1</v>
      </c>
      <c r="F164" s="171" t="s">
        <v>1987</v>
      </c>
      <c r="H164" s="172">
        <v>292.08</v>
      </c>
      <c r="I164" s="173"/>
      <c r="L164" s="168"/>
      <c r="M164" s="174"/>
      <c r="N164" s="175"/>
      <c r="O164" s="175"/>
      <c r="P164" s="175"/>
      <c r="Q164" s="175"/>
      <c r="R164" s="175"/>
      <c r="S164" s="175"/>
      <c r="T164" s="176"/>
      <c r="AT164" s="170" t="s">
        <v>168</v>
      </c>
      <c r="AU164" s="170" t="s">
        <v>82</v>
      </c>
      <c r="AV164" s="13" t="s">
        <v>82</v>
      </c>
      <c r="AW164" s="13" t="s">
        <v>31</v>
      </c>
      <c r="AX164" s="13" t="s">
        <v>75</v>
      </c>
      <c r="AY164" s="170" t="s">
        <v>157</v>
      </c>
    </row>
    <row r="165" spans="1:65" s="15" customFormat="1">
      <c r="B165" s="185"/>
      <c r="D165" s="169" t="s">
        <v>168</v>
      </c>
      <c r="E165" s="186" t="s">
        <v>1</v>
      </c>
      <c r="F165" s="187" t="s">
        <v>1962</v>
      </c>
      <c r="H165" s="188">
        <v>292.08</v>
      </c>
      <c r="I165" s="189"/>
      <c r="L165" s="185"/>
      <c r="M165" s="190"/>
      <c r="N165" s="191"/>
      <c r="O165" s="191"/>
      <c r="P165" s="191"/>
      <c r="Q165" s="191"/>
      <c r="R165" s="191"/>
      <c r="S165" s="191"/>
      <c r="T165" s="192"/>
      <c r="AT165" s="186" t="s">
        <v>168</v>
      </c>
      <c r="AU165" s="186" t="s">
        <v>82</v>
      </c>
      <c r="AV165" s="15" t="s">
        <v>164</v>
      </c>
      <c r="AW165" s="15" t="s">
        <v>31</v>
      </c>
      <c r="AX165" s="15" t="s">
        <v>32</v>
      </c>
      <c r="AY165" s="186" t="s">
        <v>157</v>
      </c>
    </row>
    <row r="166" spans="1:65" s="2" customFormat="1" ht="16.5" customHeight="1">
      <c r="A166" s="33"/>
      <c r="B166" s="149"/>
      <c r="C166" s="201" t="s">
        <v>219</v>
      </c>
      <c r="D166" s="201" t="s">
        <v>338</v>
      </c>
      <c r="E166" s="202" t="s">
        <v>339</v>
      </c>
      <c r="F166" s="203" t="s">
        <v>853</v>
      </c>
      <c r="G166" s="204" t="s">
        <v>341</v>
      </c>
      <c r="H166" s="205">
        <v>607.23400000000004</v>
      </c>
      <c r="I166" s="206"/>
      <c r="J166" s="207">
        <f>ROUND(I166*H166,2)</f>
        <v>0</v>
      </c>
      <c r="K166" s="203" t="s">
        <v>1</v>
      </c>
      <c r="L166" s="208"/>
      <c r="M166" s="209" t="s">
        <v>1</v>
      </c>
      <c r="N166" s="210" t="s">
        <v>40</v>
      </c>
      <c r="O166" s="59"/>
      <c r="P166" s="159">
        <f>O166*H166</f>
        <v>0</v>
      </c>
      <c r="Q166" s="159">
        <v>0</v>
      </c>
      <c r="R166" s="159">
        <f>Q166*H166</f>
        <v>0</v>
      </c>
      <c r="S166" s="159">
        <v>0</v>
      </c>
      <c r="T166" s="16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1" t="s">
        <v>219</v>
      </c>
      <c r="AT166" s="161" t="s">
        <v>338</v>
      </c>
      <c r="AU166" s="161" t="s">
        <v>82</v>
      </c>
      <c r="AY166" s="18" t="s">
        <v>157</v>
      </c>
      <c r="BE166" s="162">
        <f>IF(N166="základní",J166,0)</f>
        <v>0</v>
      </c>
      <c r="BF166" s="162">
        <f>IF(N166="snížená",J166,0)</f>
        <v>0</v>
      </c>
      <c r="BG166" s="162">
        <f>IF(N166="zákl. přenesená",J166,0)</f>
        <v>0</v>
      </c>
      <c r="BH166" s="162">
        <f>IF(N166="sníž. přenesená",J166,0)</f>
        <v>0</v>
      </c>
      <c r="BI166" s="162">
        <f>IF(N166="nulová",J166,0)</f>
        <v>0</v>
      </c>
      <c r="BJ166" s="18" t="s">
        <v>32</v>
      </c>
      <c r="BK166" s="162">
        <f>ROUND(I166*H166,2)</f>
        <v>0</v>
      </c>
      <c r="BL166" s="18" t="s">
        <v>164</v>
      </c>
      <c r="BM166" s="161" t="s">
        <v>1988</v>
      </c>
    </row>
    <row r="167" spans="1:65" s="13" customFormat="1">
      <c r="B167" s="168"/>
      <c r="D167" s="169" t="s">
        <v>168</v>
      </c>
      <c r="E167" s="170" t="s">
        <v>1</v>
      </c>
      <c r="F167" s="171" t="s">
        <v>1989</v>
      </c>
      <c r="H167" s="172">
        <v>607.23400000000004</v>
      </c>
      <c r="I167" s="173"/>
      <c r="L167" s="168"/>
      <c r="M167" s="174"/>
      <c r="N167" s="175"/>
      <c r="O167" s="175"/>
      <c r="P167" s="175"/>
      <c r="Q167" s="175"/>
      <c r="R167" s="175"/>
      <c r="S167" s="175"/>
      <c r="T167" s="176"/>
      <c r="AT167" s="170" t="s">
        <v>168</v>
      </c>
      <c r="AU167" s="170" t="s">
        <v>82</v>
      </c>
      <c r="AV167" s="13" t="s">
        <v>82</v>
      </c>
      <c r="AW167" s="13" t="s">
        <v>31</v>
      </c>
      <c r="AX167" s="13" t="s">
        <v>75</v>
      </c>
      <c r="AY167" s="170" t="s">
        <v>157</v>
      </c>
    </row>
    <row r="168" spans="1:65" s="15" customFormat="1">
      <c r="B168" s="185"/>
      <c r="D168" s="169" t="s">
        <v>168</v>
      </c>
      <c r="E168" s="186" t="s">
        <v>1</v>
      </c>
      <c r="F168" s="187" t="s">
        <v>190</v>
      </c>
      <c r="H168" s="188">
        <v>607.23400000000004</v>
      </c>
      <c r="I168" s="189"/>
      <c r="L168" s="185"/>
      <c r="M168" s="190"/>
      <c r="N168" s="191"/>
      <c r="O168" s="191"/>
      <c r="P168" s="191"/>
      <c r="Q168" s="191"/>
      <c r="R168" s="191"/>
      <c r="S168" s="191"/>
      <c r="T168" s="192"/>
      <c r="AT168" s="186" t="s">
        <v>168</v>
      </c>
      <c r="AU168" s="186" t="s">
        <v>82</v>
      </c>
      <c r="AV168" s="15" t="s">
        <v>164</v>
      </c>
      <c r="AW168" s="15" t="s">
        <v>31</v>
      </c>
      <c r="AX168" s="15" t="s">
        <v>32</v>
      </c>
      <c r="AY168" s="186" t="s">
        <v>157</v>
      </c>
    </row>
    <row r="169" spans="1:65" s="2" customFormat="1" ht="16.5" customHeight="1">
      <c r="A169" s="33"/>
      <c r="B169" s="149"/>
      <c r="C169" s="150" t="s">
        <v>226</v>
      </c>
      <c r="D169" s="150" t="s">
        <v>159</v>
      </c>
      <c r="E169" s="151" t="s">
        <v>1990</v>
      </c>
      <c r="F169" s="152" t="s">
        <v>1991</v>
      </c>
      <c r="G169" s="153" t="s">
        <v>162</v>
      </c>
      <c r="H169" s="154">
        <v>2294.6999999999998</v>
      </c>
      <c r="I169" s="155"/>
      <c r="J169" s="156">
        <f>ROUND(I169*H169,2)</f>
        <v>0</v>
      </c>
      <c r="K169" s="152" t="s">
        <v>163</v>
      </c>
      <c r="L169" s="34"/>
      <c r="M169" s="157" t="s">
        <v>1</v>
      </c>
      <c r="N169" s="158" t="s">
        <v>40</v>
      </c>
      <c r="O169" s="59"/>
      <c r="P169" s="159">
        <f>O169*H169</f>
        <v>0</v>
      </c>
      <c r="Q169" s="159">
        <v>0</v>
      </c>
      <c r="R169" s="159">
        <f>Q169*H169</f>
        <v>0</v>
      </c>
      <c r="S169" s="159">
        <v>0</v>
      </c>
      <c r="T169" s="16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1" t="s">
        <v>164</v>
      </c>
      <c r="AT169" s="161" t="s">
        <v>159</v>
      </c>
      <c r="AU169" s="161" t="s">
        <v>82</v>
      </c>
      <c r="AY169" s="18" t="s">
        <v>157</v>
      </c>
      <c r="BE169" s="162">
        <f>IF(N169="základní",J169,0)</f>
        <v>0</v>
      </c>
      <c r="BF169" s="162">
        <f>IF(N169="snížená",J169,0)</f>
        <v>0</v>
      </c>
      <c r="BG169" s="162">
        <f>IF(N169="zákl. přenesená",J169,0)</f>
        <v>0</v>
      </c>
      <c r="BH169" s="162">
        <f>IF(N169="sníž. přenesená",J169,0)</f>
        <v>0</v>
      </c>
      <c r="BI169" s="162">
        <f>IF(N169="nulová",J169,0)</f>
        <v>0</v>
      </c>
      <c r="BJ169" s="18" t="s">
        <v>32</v>
      </c>
      <c r="BK169" s="162">
        <f>ROUND(I169*H169,2)</f>
        <v>0</v>
      </c>
      <c r="BL169" s="18" t="s">
        <v>164</v>
      </c>
      <c r="BM169" s="161" t="s">
        <v>1992</v>
      </c>
    </row>
    <row r="170" spans="1:65" s="2" customFormat="1">
      <c r="A170" s="33"/>
      <c r="B170" s="34"/>
      <c r="C170" s="33"/>
      <c r="D170" s="163" t="s">
        <v>166</v>
      </c>
      <c r="E170" s="33"/>
      <c r="F170" s="164" t="s">
        <v>1993</v>
      </c>
      <c r="G170" s="33"/>
      <c r="H170" s="33"/>
      <c r="I170" s="165"/>
      <c r="J170" s="33"/>
      <c r="K170" s="33"/>
      <c r="L170" s="34"/>
      <c r="M170" s="166"/>
      <c r="N170" s="167"/>
      <c r="O170" s="59"/>
      <c r="P170" s="59"/>
      <c r="Q170" s="59"/>
      <c r="R170" s="59"/>
      <c r="S170" s="59"/>
      <c r="T170" s="60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8" t="s">
        <v>166</v>
      </c>
      <c r="AU170" s="18" t="s">
        <v>82</v>
      </c>
    </row>
    <row r="171" spans="1:65" s="13" customFormat="1">
      <c r="B171" s="168"/>
      <c r="D171" s="169" t="s">
        <v>168</v>
      </c>
      <c r="E171" s="170" t="s">
        <v>1</v>
      </c>
      <c r="F171" s="171" t="s">
        <v>1994</v>
      </c>
      <c r="H171" s="172">
        <v>2294.6999999999998</v>
      </c>
      <c r="I171" s="173"/>
      <c r="L171" s="168"/>
      <c r="M171" s="174"/>
      <c r="N171" s="175"/>
      <c r="O171" s="175"/>
      <c r="P171" s="175"/>
      <c r="Q171" s="175"/>
      <c r="R171" s="175"/>
      <c r="S171" s="175"/>
      <c r="T171" s="176"/>
      <c r="AT171" s="170" t="s">
        <v>168</v>
      </c>
      <c r="AU171" s="170" t="s">
        <v>82</v>
      </c>
      <c r="AV171" s="13" t="s">
        <v>82</v>
      </c>
      <c r="AW171" s="13" t="s">
        <v>31</v>
      </c>
      <c r="AX171" s="13" t="s">
        <v>75</v>
      </c>
      <c r="AY171" s="170" t="s">
        <v>157</v>
      </c>
    </row>
    <row r="172" spans="1:65" s="15" customFormat="1">
      <c r="B172" s="185"/>
      <c r="D172" s="169" t="s">
        <v>168</v>
      </c>
      <c r="E172" s="186" t="s">
        <v>1</v>
      </c>
      <c r="F172" s="187" t="s">
        <v>1962</v>
      </c>
      <c r="H172" s="188">
        <v>2294.6999999999998</v>
      </c>
      <c r="I172" s="189"/>
      <c r="L172" s="185"/>
      <c r="M172" s="190"/>
      <c r="N172" s="191"/>
      <c r="O172" s="191"/>
      <c r="P172" s="191"/>
      <c r="Q172" s="191"/>
      <c r="R172" s="191"/>
      <c r="S172" s="191"/>
      <c r="T172" s="192"/>
      <c r="AT172" s="186" t="s">
        <v>168</v>
      </c>
      <c r="AU172" s="186" t="s">
        <v>82</v>
      </c>
      <c r="AV172" s="15" t="s">
        <v>164</v>
      </c>
      <c r="AW172" s="15" t="s">
        <v>31</v>
      </c>
      <c r="AX172" s="15" t="s">
        <v>32</v>
      </c>
      <c r="AY172" s="186" t="s">
        <v>157</v>
      </c>
    </row>
    <row r="173" spans="1:65" s="12" customFormat="1" ht="22.9" customHeight="1">
      <c r="B173" s="136"/>
      <c r="D173" s="137" t="s">
        <v>74</v>
      </c>
      <c r="E173" s="147" t="s">
        <v>237</v>
      </c>
      <c r="F173" s="147" t="s">
        <v>1995</v>
      </c>
      <c r="I173" s="139"/>
      <c r="J173" s="148">
        <f>BK173</f>
        <v>0</v>
      </c>
      <c r="L173" s="136"/>
      <c r="M173" s="141"/>
      <c r="N173" s="142"/>
      <c r="O173" s="142"/>
      <c r="P173" s="143">
        <f>SUM(P174:P217)</f>
        <v>0</v>
      </c>
      <c r="Q173" s="142"/>
      <c r="R173" s="143">
        <f>SUM(R174:R217)</f>
        <v>1.5119999999999999E-3</v>
      </c>
      <c r="S173" s="142"/>
      <c r="T173" s="144">
        <f>SUM(T174:T217)</f>
        <v>898.27769999999998</v>
      </c>
      <c r="AR173" s="137" t="s">
        <v>32</v>
      </c>
      <c r="AT173" s="145" t="s">
        <v>74</v>
      </c>
      <c r="AU173" s="145" t="s">
        <v>32</v>
      </c>
      <c r="AY173" s="137" t="s">
        <v>157</v>
      </c>
      <c r="BK173" s="146">
        <f>SUM(BK174:BK217)</f>
        <v>0</v>
      </c>
    </row>
    <row r="174" spans="1:65" s="2" customFormat="1" ht="16.5" customHeight="1">
      <c r="A174" s="33"/>
      <c r="B174" s="149"/>
      <c r="C174" s="150" t="s">
        <v>233</v>
      </c>
      <c r="D174" s="150" t="s">
        <v>159</v>
      </c>
      <c r="E174" s="151" t="s">
        <v>160</v>
      </c>
      <c r="F174" s="152" t="s">
        <v>161</v>
      </c>
      <c r="G174" s="153" t="s">
        <v>162</v>
      </c>
      <c r="H174" s="154">
        <v>804.9</v>
      </c>
      <c r="I174" s="155"/>
      <c r="J174" s="156">
        <f>ROUND(I174*H174,2)</f>
        <v>0</v>
      </c>
      <c r="K174" s="152" t="s">
        <v>163</v>
      </c>
      <c r="L174" s="34"/>
      <c r="M174" s="157" t="s">
        <v>1</v>
      </c>
      <c r="N174" s="158" t="s">
        <v>40</v>
      </c>
      <c r="O174" s="59"/>
      <c r="P174" s="159">
        <f>O174*H174</f>
        <v>0</v>
      </c>
      <c r="Q174" s="159">
        <v>0</v>
      </c>
      <c r="R174" s="159">
        <f>Q174*H174</f>
        <v>0</v>
      </c>
      <c r="S174" s="159">
        <v>0.57999999999999996</v>
      </c>
      <c r="T174" s="160">
        <f>S174*H174</f>
        <v>466.84199999999993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164</v>
      </c>
      <c r="AT174" s="161" t="s">
        <v>159</v>
      </c>
      <c r="AU174" s="161" t="s">
        <v>82</v>
      </c>
      <c r="AY174" s="18" t="s">
        <v>157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32</v>
      </c>
      <c r="BK174" s="162">
        <f>ROUND(I174*H174,2)</f>
        <v>0</v>
      </c>
      <c r="BL174" s="18" t="s">
        <v>164</v>
      </c>
      <c r="BM174" s="161" t="s">
        <v>1996</v>
      </c>
    </row>
    <row r="175" spans="1:65" s="2" customFormat="1">
      <c r="A175" s="33"/>
      <c r="B175" s="34"/>
      <c r="C175" s="33"/>
      <c r="D175" s="163" t="s">
        <v>166</v>
      </c>
      <c r="E175" s="33"/>
      <c r="F175" s="164" t="s">
        <v>167</v>
      </c>
      <c r="G175" s="33"/>
      <c r="H175" s="33"/>
      <c r="I175" s="165"/>
      <c r="J175" s="33"/>
      <c r="K175" s="33"/>
      <c r="L175" s="34"/>
      <c r="M175" s="166"/>
      <c r="N175" s="167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166</v>
      </c>
      <c r="AU175" s="18" t="s">
        <v>82</v>
      </c>
    </row>
    <row r="176" spans="1:65" s="13" customFormat="1">
      <c r="B176" s="168"/>
      <c r="D176" s="169" t="s">
        <v>168</v>
      </c>
      <c r="E176" s="170" t="s">
        <v>1</v>
      </c>
      <c r="F176" s="171" t="s">
        <v>1997</v>
      </c>
      <c r="H176" s="172">
        <v>804.9</v>
      </c>
      <c r="I176" s="173"/>
      <c r="L176" s="168"/>
      <c r="M176" s="174"/>
      <c r="N176" s="175"/>
      <c r="O176" s="175"/>
      <c r="P176" s="175"/>
      <c r="Q176" s="175"/>
      <c r="R176" s="175"/>
      <c r="S176" s="175"/>
      <c r="T176" s="176"/>
      <c r="AT176" s="170" t="s">
        <v>168</v>
      </c>
      <c r="AU176" s="170" t="s">
        <v>82</v>
      </c>
      <c r="AV176" s="13" t="s">
        <v>82</v>
      </c>
      <c r="AW176" s="13" t="s">
        <v>31</v>
      </c>
      <c r="AX176" s="13" t="s">
        <v>32</v>
      </c>
      <c r="AY176" s="170" t="s">
        <v>157</v>
      </c>
    </row>
    <row r="177" spans="1:65" s="2" customFormat="1" ht="16.5" customHeight="1">
      <c r="A177" s="33"/>
      <c r="B177" s="149"/>
      <c r="C177" s="150" t="s">
        <v>237</v>
      </c>
      <c r="D177" s="150" t="s">
        <v>159</v>
      </c>
      <c r="E177" s="151" t="s">
        <v>1998</v>
      </c>
      <c r="F177" s="152" t="s">
        <v>1999</v>
      </c>
      <c r="G177" s="153" t="s">
        <v>162</v>
      </c>
      <c r="H177" s="154">
        <v>804.9</v>
      </c>
      <c r="I177" s="155"/>
      <c r="J177" s="156">
        <f>ROUND(I177*H177,2)</f>
        <v>0</v>
      </c>
      <c r="K177" s="152" t="s">
        <v>163</v>
      </c>
      <c r="L177" s="34"/>
      <c r="M177" s="157" t="s">
        <v>1</v>
      </c>
      <c r="N177" s="158" t="s">
        <v>40</v>
      </c>
      <c r="O177" s="59"/>
      <c r="P177" s="159">
        <f>O177*H177</f>
        <v>0</v>
      </c>
      <c r="Q177" s="159">
        <v>0</v>
      </c>
      <c r="R177" s="159">
        <f>Q177*H177</f>
        <v>0</v>
      </c>
      <c r="S177" s="159">
        <v>0.316</v>
      </c>
      <c r="T177" s="160">
        <f>S177*H177</f>
        <v>254.3484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1" t="s">
        <v>164</v>
      </c>
      <c r="AT177" s="161" t="s">
        <v>159</v>
      </c>
      <c r="AU177" s="161" t="s">
        <v>82</v>
      </c>
      <c r="AY177" s="18" t="s">
        <v>157</v>
      </c>
      <c r="BE177" s="162">
        <f>IF(N177="základní",J177,0)</f>
        <v>0</v>
      </c>
      <c r="BF177" s="162">
        <f>IF(N177="snížená",J177,0)</f>
        <v>0</v>
      </c>
      <c r="BG177" s="162">
        <f>IF(N177="zákl. přenesená",J177,0)</f>
        <v>0</v>
      </c>
      <c r="BH177" s="162">
        <f>IF(N177="sníž. přenesená",J177,0)</f>
        <v>0</v>
      </c>
      <c r="BI177" s="162">
        <f>IF(N177="nulová",J177,0)</f>
        <v>0</v>
      </c>
      <c r="BJ177" s="18" t="s">
        <v>32</v>
      </c>
      <c r="BK177" s="162">
        <f>ROUND(I177*H177,2)</f>
        <v>0</v>
      </c>
      <c r="BL177" s="18" t="s">
        <v>164</v>
      </c>
      <c r="BM177" s="161" t="s">
        <v>350</v>
      </c>
    </row>
    <row r="178" spans="1:65" s="2" customFormat="1">
      <c r="A178" s="33"/>
      <c r="B178" s="34"/>
      <c r="C178" s="33"/>
      <c r="D178" s="163" t="s">
        <v>166</v>
      </c>
      <c r="E178" s="33"/>
      <c r="F178" s="164" t="s">
        <v>2000</v>
      </c>
      <c r="G178" s="33"/>
      <c r="H178" s="33"/>
      <c r="I178" s="165"/>
      <c r="J178" s="33"/>
      <c r="K178" s="33"/>
      <c r="L178" s="34"/>
      <c r="M178" s="166"/>
      <c r="N178" s="167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166</v>
      </c>
      <c r="AU178" s="18" t="s">
        <v>82</v>
      </c>
    </row>
    <row r="179" spans="1:65" s="2" customFormat="1" ht="16.5" customHeight="1">
      <c r="A179" s="33"/>
      <c r="B179" s="149"/>
      <c r="C179" s="150" t="s">
        <v>8</v>
      </c>
      <c r="D179" s="150" t="s">
        <v>159</v>
      </c>
      <c r="E179" s="151" t="s">
        <v>2001</v>
      </c>
      <c r="F179" s="152" t="s">
        <v>2002</v>
      </c>
      <c r="G179" s="153" t="s">
        <v>162</v>
      </c>
      <c r="H179" s="154">
        <v>34.5</v>
      </c>
      <c r="I179" s="155"/>
      <c r="J179" s="156">
        <f>ROUND(I179*H179,2)</f>
        <v>0</v>
      </c>
      <c r="K179" s="152" t="s">
        <v>163</v>
      </c>
      <c r="L179" s="34"/>
      <c r="M179" s="157" t="s">
        <v>1</v>
      </c>
      <c r="N179" s="158" t="s">
        <v>40</v>
      </c>
      <c r="O179" s="59"/>
      <c r="P179" s="159">
        <f>O179*H179</f>
        <v>0</v>
      </c>
      <c r="Q179" s="159">
        <v>0</v>
      </c>
      <c r="R179" s="159">
        <f>Q179*H179</f>
        <v>0</v>
      </c>
      <c r="S179" s="159">
        <v>0.29499999999999998</v>
      </c>
      <c r="T179" s="160">
        <f>S179*H179</f>
        <v>10.1775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1" t="s">
        <v>164</v>
      </c>
      <c r="AT179" s="161" t="s">
        <v>159</v>
      </c>
      <c r="AU179" s="161" t="s">
        <v>82</v>
      </c>
      <c r="AY179" s="18" t="s">
        <v>157</v>
      </c>
      <c r="BE179" s="162">
        <f>IF(N179="základní",J179,0)</f>
        <v>0</v>
      </c>
      <c r="BF179" s="162">
        <f>IF(N179="snížená",J179,0)</f>
        <v>0</v>
      </c>
      <c r="BG179" s="162">
        <f>IF(N179="zákl. přenesená",J179,0)</f>
        <v>0</v>
      </c>
      <c r="BH179" s="162">
        <f>IF(N179="sníž. přenesená",J179,0)</f>
        <v>0</v>
      </c>
      <c r="BI179" s="162">
        <f>IF(N179="nulová",J179,0)</f>
        <v>0</v>
      </c>
      <c r="BJ179" s="18" t="s">
        <v>32</v>
      </c>
      <c r="BK179" s="162">
        <f>ROUND(I179*H179,2)</f>
        <v>0</v>
      </c>
      <c r="BL179" s="18" t="s">
        <v>164</v>
      </c>
      <c r="BM179" s="161" t="s">
        <v>363</v>
      </c>
    </row>
    <row r="180" spans="1:65" s="2" customFormat="1">
      <c r="A180" s="33"/>
      <c r="B180" s="34"/>
      <c r="C180" s="33"/>
      <c r="D180" s="163" t="s">
        <v>166</v>
      </c>
      <c r="E180" s="33"/>
      <c r="F180" s="164" t="s">
        <v>2003</v>
      </c>
      <c r="G180" s="33"/>
      <c r="H180" s="33"/>
      <c r="I180" s="165"/>
      <c r="J180" s="33"/>
      <c r="K180" s="33"/>
      <c r="L180" s="34"/>
      <c r="M180" s="166"/>
      <c r="N180" s="167"/>
      <c r="O180" s="59"/>
      <c r="P180" s="59"/>
      <c r="Q180" s="59"/>
      <c r="R180" s="59"/>
      <c r="S180" s="59"/>
      <c r="T180" s="60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8" t="s">
        <v>166</v>
      </c>
      <c r="AU180" s="18" t="s">
        <v>82</v>
      </c>
    </row>
    <row r="181" spans="1:65" s="2" customFormat="1" ht="19.5">
      <c r="A181" s="33"/>
      <c r="B181" s="34"/>
      <c r="C181" s="33"/>
      <c r="D181" s="169" t="s">
        <v>177</v>
      </c>
      <c r="E181" s="33"/>
      <c r="F181" s="177" t="s">
        <v>2004</v>
      </c>
      <c r="G181" s="33"/>
      <c r="H181" s="33"/>
      <c r="I181" s="165"/>
      <c r="J181" s="33"/>
      <c r="K181" s="33"/>
      <c r="L181" s="34"/>
      <c r="M181" s="166"/>
      <c r="N181" s="167"/>
      <c r="O181" s="59"/>
      <c r="P181" s="59"/>
      <c r="Q181" s="59"/>
      <c r="R181" s="59"/>
      <c r="S181" s="59"/>
      <c r="T181" s="60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177</v>
      </c>
      <c r="AU181" s="18" t="s">
        <v>82</v>
      </c>
    </row>
    <row r="182" spans="1:65" s="2" customFormat="1" ht="16.5" customHeight="1">
      <c r="A182" s="33"/>
      <c r="B182" s="149"/>
      <c r="C182" s="150" t="s">
        <v>258</v>
      </c>
      <c r="D182" s="150" t="s">
        <v>159</v>
      </c>
      <c r="E182" s="151" t="s">
        <v>762</v>
      </c>
      <c r="F182" s="152" t="s">
        <v>763</v>
      </c>
      <c r="G182" s="153" t="s">
        <v>162</v>
      </c>
      <c r="H182" s="154">
        <v>34.5</v>
      </c>
      <c r="I182" s="155"/>
      <c r="J182" s="156">
        <f>ROUND(I182*H182,2)</f>
        <v>0</v>
      </c>
      <c r="K182" s="152" t="s">
        <v>163</v>
      </c>
      <c r="L182" s="34"/>
      <c r="M182" s="157" t="s">
        <v>1</v>
      </c>
      <c r="N182" s="158" t="s">
        <v>40</v>
      </c>
      <c r="O182" s="59"/>
      <c r="P182" s="159">
        <f>O182*H182</f>
        <v>0</v>
      </c>
      <c r="Q182" s="159">
        <v>0</v>
      </c>
      <c r="R182" s="159">
        <f>Q182*H182</f>
        <v>0</v>
      </c>
      <c r="S182" s="159">
        <v>0.28999999999999998</v>
      </c>
      <c r="T182" s="160">
        <f>S182*H182</f>
        <v>10.004999999999999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1" t="s">
        <v>164</v>
      </c>
      <c r="AT182" s="161" t="s">
        <v>159</v>
      </c>
      <c r="AU182" s="161" t="s">
        <v>82</v>
      </c>
      <c r="AY182" s="18" t="s">
        <v>157</v>
      </c>
      <c r="BE182" s="162">
        <f>IF(N182="základní",J182,0)</f>
        <v>0</v>
      </c>
      <c r="BF182" s="162">
        <f>IF(N182="snížená",J182,0)</f>
        <v>0</v>
      </c>
      <c r="BG182" s="162">
        <f>IF(N182="zákl. přenesená",J182,0)</f>
        <v>0</v>
      </c>
      <c r="BH182" s="162">
        <f>IF(N182="sníž. přenesená",J182,0)</f>
        <v>0</v>
      </c>
      <c r="BI182" s="162">
        <f>IF(N182="nulová",J182,0)</f>
        <v>0</v>
      </c>
      <c r="BJ182" s="18" t="s">
        <v>32</v>
      </c>
      <c r="BK182" s="162">
        <f>ROUND(I182*H182,2)</f>
        <v>0</v>
      </c>
      <c r="BL182" s="18" t="s">
        <v>164</v>
      </c>
      <c r="BM182" s="161" t="s">
        <v>2005</v>
      </c>
    </row>
    <row r="183" spans="1:65" s="2" customFormat="1">
      <c r="A183" s="33"/>
      <c r="B183" s="34"/>
      <c r="C183" s="33"/>
      <c r="D183" s="163" t="s">
        <v>166</v>
      </c>
      <c r="E183" s="33"/>
      <c r="F183" s="164" t="s">
        <v>765</v>
      </c>
      <c r="G183" s="33"/>
      <c r="H183" s="33"/>
      <c r="I183" s="165"/>
      <c r="J183" s="33"/>
      <c r="K183" s="33"/>
      <c r="L183" s="34"/>
      <c r="M183" s="166"/>
      <c r="N183" s="167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166</v>
      </c>
      <c r="AU183" s="18" t="s">
        <v>82</v>
      </c>
    </row>
    <row r="184" spans="1:65" s="13" customFormat="1">
      <c r="B184" s="168"/>
      <c r="D184" s="169" t="s">
        <v>168</v>
      </c>
      <c r="E184" s="170" t="s">
        <v>1</v>
      </c>
      <c r="F184" s="171" t="s">
        <v>2006</v>
      </c>
      <c r="H184" s="172">
        <v>34.5</v>
      </c>
      <c r="I184" s="173"/>
      <c r="L184" s="168"/>
      <c r="M184" s="174"/>
      <c r="N184" s="175"/>
      <c r="O184" s="175"/>
      <c r="P184" s="175"/>
      <c r="Q184" s="175"/>
      <c r="R184" s="175"/>
      <c r="S184" s="175"/>
      <c r="T184" s="176"/>
      <c r="AT184" s="170" t="s">
        <v>168</v>
      </c>
      <c r="AU184" s="170" t="s">
        <v>82</v>
      </c>
      <c r="AV184" s="13" t="s">
        <v>82</v>
      </c>
      <c r="AW184" s="13" t="s">
        <v>31</v>
      </c>
      <c r="AX184" s="13" t="s">
        <v>32</v>
      </c>
      <c r="AY184" s="170" t="s">
        <v>157</v>
      </c>
    </row>
    <row r="185" spans="1:65" s="2" customFormat="1" ht="16.5" customHeight="1">
      <c r="A185" s="33"/>
      <c r="B185" s="149"/>
      <c r="C185" s="150" t="s">
        <v>264</v>
      </c>
      <c r="D185" s="150" t="s">
        <v>159</v>
      </c>
      <c r="E185" s="151" t="s">
        <v>174</v>
      </c>
      <c r="F185" s="152" t="s">
        <v>175</v>
      </c>
      <c r="G185" s="153" t="s">
        <v>162</v>
      </c>
      <c r="H185" s="154">
        <v>21.6</v>
      </c>
      <c r="I185" s="155"/>
      <c r="J185" s="156">
        <f>ROUND(I185*H185,2)</f>
        <v>0</v>
      </c>
      <c r="K185" s="152" t="s">
        <v>1</v>
      </c>
      <c r="L185" s="34"/>
      <c r="M185" s="157" t="s">
        <v>1</v>
      </c>
      <c r="N185" s="158" t="s">
        <v>40</v>
      </c>
      <c r="O185" s="59"/>
      <c r="P185" s="159">
        <f>O185*H185</f>
        <v>0</v>
      </c>
      <c r="Q185" s="159">
        <v>6.9999999999999994E-5</v>
      </c>
      <c r="R185" s="159">
        <f>Q185*H185</f>
        <v>1.5119999999999999E-3</v>
      </c>
      <c r="S185" s="159">
        <v>0.128</v>
      </c>
      <c r="T185" s="160">
        <f>S185*H185</f>
        <v>2.7648000000000001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164</v>
      </c>
      <c r="AT185" s="161" t="s">
        <v>159</v>
      </c>
      <c r="AU185" s="161" t="s">
        <v>82</v>
      </c>
      <c r="AY185" s="18" t="s">
        <v>157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32</v>
      </c>
      <c r="BK185" s="162">
        <f>ROUND(I185*H185,2)</f>
        <v>0</v>
      </c>
      <c r="BL185" s="18" t="s">
        <v>164</v>
      </c>
      <c r="BM185" s="161" t="s">
        <v>2007</v>
      </c>
    </row>
    <row r="186" spans="1:65" s="2" customFormat="1" ht="19.5">
      <c r="A186" s="33"/>
      <c r="B186" s="34"/>
      <c r="C186" s="33"/>
      <c r="D186" s="169" t="s">
        <v>177</v>
      </c>
      <c r="E186" s="33"/>
      <c r="F186" s="177" t="s">
        <v>178</v>
      </c>
      <c r="G186" s="33"/>
      <c r="H186" s="33"/>
      <c r="I186" s="165"/>
      <c r="J186" s="33"/>
      <c r="K186" s="33"/>
      <c r="L186" s="34"/>
      <c r="M186" s="166"/>
      <c r="N186" s="167"/>
      <c r="O186" s="59"/>
      <c r="P186" s="59"/>
      <c r="Q186" s="59"/>
      <c r="R186" s="59"/>
      <c r="S186" s="59"/>
      <c r="T186" s="60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8" t="s">
        <v>177</v>
      </c>
      <c r="AU186" s="18" t="s">
        <v>82</v>
      </c>
    </row>
    <row r="187" spans="1:65" s="13" customFormat="1">
      <c r="B187" s="168"/>
      <c r="D187" s="169" t="s">
        <v>168</v>
      </c>
      <c r="E187" s="170" t="s">
        <v>1</v>
      </c>
      <c r="F187" s="171" t="s">
        <v>2008</v>
      </c>
      <c r="H187" s="172">
        <v>21.6</v>
      </c>
      <c r="I187" s="173"/>
      <c r="L187" s="168"/>
      <c r="M187" s="174"/>
      <c r="N187" s="175"/>
      <c r="O187" s="175"/>
      <c r="P187" s="175"/>
      <c r="Q187" s="175"/>
      <c r="R187" s="175"/>
      <c r="S187" s="175"/>
      <c r="T187" s="176"/>
      <c r="AT187" s="170" t="s">
        <v>168</v>
      </c>
      <c r="AU187" s="170" t="s">
        <v>82</v>
      </c>
      <c r="AV187" s="13" t="s">
        <v>82</v>
      </c>
      <c r="AW187" s="13" t="s">
        <v>31</v>
      </c>
      <c r="AX187" s="13" t="s">
        <v>32</v>
      </c>
      <c r="AY187" s="170" t="s">
        <v>157</v>
      </c>
    </row>
    <row r="188" spans="1:65" s="2" customFormat="1" ht="16.5" customHeight="1">
      <c r="A188" s="33"/>
      <c r="B188" s="149"/>
      <c r="C188" s="150" t="s">
        <v>273</v>
      </c>
      <c r="D188" s="150" t="s">
        <v>159</v>
      </c>
      <c r="E188" s="151" t="s">
        <v>779</v>
      </c>
      <c r="F188" s="152" t="s">
        <v>780</v>
      </c>
      <c r="G188" s="153" t="s">
        <v>212</v>
      </c>
      <c r="H188" s="154">
        <v>739</v>
      </c>
      <c r="I188" s="155"/>
      <c r="J188" s="156">
        <f>ROUND(I188*H188,2)</f>
        <v>0</v>
      </c>
      <c r="K188" s="152" t="s">
        <v>163</v>
      </c>
      <c r="L188" s="34"/>
      <c r="M188" s="157" t="s">
        <v>1</v>
      </c>
      <c r="N188" s="158" t="s">
        <v>40</v>
      </c>
      <c r="O188" s="59"/>
      <c r="P188" s="159">
        <f>O188*H188</f>
        <v>0</v>
      </c>
      <c r="Q188" s="159">
        <v>0</v>
      </c>
      <c r="R188" s="159">
        <f>Q188*H188</f>
        <v>0</v>
      </c>
      <c r="S188" s="159">
        <v>0.20499999999999999</v>
      </c>
      <c r="T188" s="160">
        <f>S188*H188</f>
        <v>151.495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1" t="s">
        <v>164</v>
      </c>
      <c r="AT188" s="161" t="s">
        <v>159</v>
      </c>
      <c r="AU188" s="161" t="s">
        <v>82</v>
      </c>
      <c r="AY188" s="18" t="s">
        <v>157</v>
      </c>
      <c r="BE188" s="162">
        <f>IF(N188="základní",J188,0)</f>
        <v>0</v>
      </c>
      <c r="BF188" s="162">
        <f>IF(N188="snížená",J188,0)</f>
        <v>0</v>
      </c>
      <c r="BG188" s="162">
        <f>IF(N188="zákl. přenesená",J188,0)</f>
        <v>0</v>
      </c>
      <c r="BH188" s="162">
        <f>IF(N188="sníž. přenesená",J188,0)</f>
        <v>0</v>
      </c>
      <c r="BI188" s="162">
        <f>IF(N188="nulová",J188,0)</f>
        <v>0</v>
      </c>
      <c r="BJ188" s="18" t="s">
        <v>32</v>
      </c>
      <c r="BK188" s="162">
        <f>ROUND(I188*H188,2)</f>
        <v>0</v>
      </c>
      <c r="BL188" s="18" t="s">
        <v>164</v>
      </c>
      <c r="BM188" s="161" t="s">
        <v>388</v>
      </c>
    </row>
    <row r="189" spans="1:65" s="2" customFormat="1">
      <c r="A189" s="33"/>
      <c r="B189" s="34"/>
      <c r="C189" s="33"/>
      <c r="D189" s="163" t="s">
        <v>166</v>
      </c>
      <c r="E189" s="33"/>
      <c r="F189" s="164" t="s">
        <v>782</v>
      </c>
      <c r="G189" s="33"/>
      <c r="H189" s="33"/>
      <c r="I189" s="165"/>
      <c r="J189" s="33"/>
      <c r="K189" s="33"/>
      <c r="L189" s="34"/>
      <c r="M189" s="166"/>
      <c r="N189" s="167"/>
      <c r="O189" s="59"/>
      <c r="P189" s="59"/>
      <c r="Q189" s="59"/>
      <c r="R189" s="59"/>
      <c r="S189" s="59"/>
      <c r="T189" s="60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166</v>
      </c>
      <c r="AU189" s="18" t="s">
        <v>82</v>
      </c>
    </row>
    <row r="190" spans="1:65" s="2" customFormat="1" ht="19.5">
      <c r="A190" s="33"/>
      <c r="B190" s="34"/>
      <c r="C190" s="33"/>
      <c r="D190" s="169" t="s">
        <v>177</v>
      </c>
      <c r="E190" s="33"/>
      <c r="F190" s="177" t="s">
        <v>2004</v>
      </c>
      <c r="G190" s="33"/>
      <c r="H190" s="33"/>
      <c r="I190" s="165"/>
      <c r="J190" s="33"/>
      <c r="K190" s="33"/>
      <c r="L190" s="34"/>
      <c r="M190" s="166"/>
      <c r="N190" s="167"/>
      <c r="O190" s="59"/>
      <c r="P190" s="59"/>
      <c r="Q190" s="59"/>
      <c r="R190" s="59"/>
      <c r="S190" s="59"/>
      <c r="T190" s="60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177</v>
      </c>
      <c r="AU190" s="18" t="s">
        <v>82</v>
      </c>
    </row>
    <row r="191" spans="1:65" s="2" customFormat="1" ht="16.5" customHeight="1">
      <c r="A191" s="33"/>
      <c r="B191" s="149"/>
      <c r="C191" s="150" t="s">
        <v>279</v>
      </c>
      <c r="D191" s="150" t="s">
        <v>159</v>
      </c>
      <c r="E191" s="151" t="s">
        <v>2009</v>
      </c>
      <c r="F191" s="152" t="s">
        <v>2010</v>
      </c>
      <c r="G191" s="153" t="s">
        <v>212</v>
      </c>
      <c r="H191" s="154">
        <v>23</v>
      </c>
      <c r="I191" s="155"/>
      <c r="J191" s="156">
        <f>ROUND(I191*H191,2)</f>
        <v>0</v>
      </c>
      <c r="K191" s="152" t="s">
        <v>163</v>
      </c>
      <c r="L191" s="34"/>
      <c r="M191" s="157" t="s">
        <v>1</v>
      </c>
      <c r="N191" s="158" t="s">
        <v>40</v>
      </c>
      <c r="O191" s="59"/>
      <c r="P191" s="159">
        <f>O191*H191</f>
        <v>0</v>
      </c>
      <c r="Q191" s="159">
        <v>0</v>
      </c>
      <c r="R191" s="159">
        <f>Q191*H191</f>
        <v>0</v>
      </c>
      <c r="S191" s="159">
        <v>0.115</v>
      </c>
      <c r="T191" s="160">
        <f>S191*H191</f>
        <v>2.645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1" t="s">
        <v>164</v>
      </c>
      <c r="AT191" s="161" t="s">
        <v>159</v>
      </c>
      <c r="AU191" s="161" t="s">
        <v>82</v>
      </c>
      <c r="AY191" s="18" t="s">
        <v>157</v>
      </c>
      <c r="BE191" s="162">
        <f>IF(N191="základní",J191,0)</f>
        <v>0</v>
      </c>
      <c r="BF191" s="162">
        <f>IF(N191="snížená",J191,0)</f>
        <v>0</v>
      </c>
      <c r="BG191" s="162">
        <f>IF(N191="zákl. přenesená",J191,0)</f>
        <v>0</v>
      </c>
      <c r="BH191" s="162">
        <f>IF(N191="sníž. přenesená",J191,0)</f>
        <v>0</v>
      </c>
      <c r="BI191" s="162">
        <f>IF(N191="nulová",J191,0)</f>
        <v>0</v>
      </c>
      <c r="BJ191" s="18" t="s">
        <v>32</v>
      </c>
      <c r="BK191" s="162">
        <f>ROUND(I191*H191,2)</f>
        <v>0</v>
      </c>
      <c r="BL191" s="18" t="s">
        <v>164</v>
      </c>
      <c r="BM191" s="161" t="s">
        <v>411</v>
      </c>
    </row>
    <row r="192" spans="1:65" s="2" customFormat="1">
      <c r="A192" s="33"/>
      <c r="B192" s="34"/>
      <c r="C192" s="33"/>
      <c r="D192" s="163" t="s">
        <v>166</v>
      </c>
      <c r="E192" s="33"/>
      <c r="F192" s="164" t="s">
        <v>2011</v>
      </c>
      <c r="G192" s="33"/>
      <c r="H192" s="33"/>
      <c r="I192" s="165"/>
      <c r="J192" s="33"/>
      <c r="K192" s="33"/>
      <c r="L192" s="34"/>
      <c r="M192" s="166"/>
      <c r="N192" s="167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166</v>
      </c>
      <c r="AU192" s="18" t="s">
        <v>82</v>
      </c>
    </row>
    <row r="193" spans="1:65" s="2" customFormat="1" ht="19.5">
      <c r="A193" s="33"/>
      <c r="B193" s="34"/>
      <c r="C193" s="33"/>
      <c r="D193" s="169" t="s">
        <v>177</v>
      </c>
      <c r="E193" s="33"/>
      <c r="F193" s="177" t="s">
        <v>2004</v>
      </c>
      <c r="G193" s="33"/>
      <c r="H193" s="33"/>
      <c r="I193" s="165"/>
      <c r="J193" s="33"/>
      <c r="K193" s="33"/>
      <c r="L193" s="34"/>
      <c r="M193" s="166"/>
      <c r="N193" s="167"/>
      <c r="O193" s="59"/>
      <c r="P193" s="59"/>
      <c r="Q193" s="59"/>
      <c r="R193" s="59"/>
      <c r="S193" s="59"/>
      <c r="T193" s="60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8" t="s">
        <v>177</v>
      </c>
      <c r="AU193" s="18" t="s">
        <v>82</v>
      </c>
    </row>
    <row r="194" spans="1:65" s="2" customFormat="1" ht="16.5" customHeight="1">
      <c r="A194" s="33"/>
      <c r="B194" s="149"/>
      <c r="C194" s="150" t="s">
        <v>285</v>
      </c>
      <c r="D194" s="150" t="s">
        <v>159</v>
      </c>
      <c r="E194" s="151" t="s">
        <v>2012</v>
      </c>
      <c r="F194" s="152" t="s">
        <v>2013</v>
      </c>
      <c r="G194" s="153" t="s">
        <v>162</v>
      </c>
      <c r="H194" s="154">
        <v>2.2999999999999998</v>
      </c>
      <c r="I194" s="155"/>
      <c r="J194" s="156">
        <f>ROUND(I194*H194,2)</f>
        <v>0</v>
      </c>
      <c r="K194" s="152" t="s">
        <v>163</v>
      </c>
      <c r="L194" s="34"/>
      <c r="M194" s="157" t="s">
        <v>1</v>
      </c>
      <c r="N194" s="158" t="s">
        <v>40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164</v>
      </c>
      <c r="AT194" s="161" t="s">
        <v>159</v>
      </c>
      <c r="AU194" s="161" t="s">
        <v>82</v>
      </c>
      <c r="AY194" s="18" t="s">
        <v>157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32</v>
      </c>
      <c r="BK194" s="162">
        <f>ROUND(I194*H194,2)</f>
        <v>0</v>
      </c>
      <c r="BL194" s="18" t="s">
        <v>164</v>
      </c>
      <c r="BM194" s="161" t="s">
        <v>2014</v>
      </c>
    </row>
    <row r="195" spans="1:65" s="2" customFormat="1">
      <c r="A195" s="33"/>
      <c r="B195" s="34"/>
      <c r="C195" s="33"/>
      <c r="D195" s="163" t="s">
        <v>166</v>
      </c>
      <c r="E195" s="33"/>
      <c r="F195" s="164" t="s">
        <v>2015</v>
      </c>
      <c r="G195" s="33"/>
      <c r="H195" s="33"/>
      <c r="I195" s="165"/>
      <c r="J195" s="33"/>
      <c r="K195" s="33"/>
      <c r="L195" s="34"/>
      <c r="M195" s="166"/>
      <c r="N195" s="167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166</v>
      </c>
      <c r="AU195" s="18" t="s">
        <v>82</v>
      </c>
    </row>
    <row r="196" spans="1:65" s="13" customFormat="1">
      <c r="B196" s="168"/>
      <c r="D196" s="169" t="s">
        <v>168</v>
      </c>
      <c r="E196" s="170" t="s">
        <v>1</v>
      </c>
      <c r="F196" s="171" t="s">
        <v>2016</v>
      </c>
      <c r="H196" s="172">
        <v>2.2999999999999998</v>
      </c>
      <c r="I196" s="173"/>
      <c r="L196" s="168"/>
      <c r="M196" s="174"/>
      <c r="N196" s="175"/>
      <c r="O196" s="175"/>
      <c r="P196" s="175"/>
      <c r="Q196" s="175"/>
      <c r="R196" s="175"/>
      <c r="S196" s="175"/>
      <c r="T196" s="176"/>
      <c r="AT196" s="170" t="s">
        <v>168</v>
      </c>
      <c r="AU196" s="170" t="s">
        <v>82</v>
      </c>
      <c r="AV196" s="13" t="s">
        <v>82</v>
      </c>
      <c r="AW196" s="13" t="s">
        <v>31</v>
      </c>
      <c r="AX196" s="13" t="s">
        <v>75</v>
      </c>
      <c r="AY196" s="170" t="s">
        <v>157</v>
      </c>
    </row>
    <row r="197" spans="1:65" s="15" customFormat="1">
      <c r="B197" s="185"/>
      <c r="D197" s="169" t="s">
        <v>168</v>
      </c>
      <c r="E197" s="186" t="s">
        <v>1</v>
      </c>
      <c r="F197" s="187" t="s">
        <v>1962</v>
      </c>
      <c r="H197" s="188">
        <v>2.2999999999999998</v>
      </c>
      <c r="I197" s="189"/>
      <c r="L197" s="185"/>
      <c r="M197" s="190"/>
      <c r="N197" s="191"/>
      <c r="O197" s="191"/>
      <c r="P197" s="191"/>
      <c r="Q197" s="191"/>
      <c r="R197" s="191"/>
      <c r="S197" s="191"/>
      <c r="T197" s="192"/>
      <c r="AT197" s="186" t="s">
        <v>168</v>
      </c>
      <c r="AU197" s="186" t="s">
        <v>82</v>
      </c>
      <c r="AV197" s="15" t="s">
        <v>164</v>
      </c>
      <c r="AW197" s="15" t="s">
        <v>31</v>
      </c>
      <c r="AX197" s="15" t="s">
        <v>32</v>
      </c>
      <c r="AY197" s="186" t="s">
        <v>157</v>
      </c>
    </row>
    <row r="198" spans="1:65" s="2" customFormat="1" ht="16.5" customHeight="1">
      <c r="A198" s="33"/>
      <c r="B198" s="149"/>
      <c r="C198" s="150" t="s">
        <v>291</v>
      </c>
      <c r="D198" s="150" t="s">
        <v>159</v>
      </c>
      <c r="E198" s="151" t="s">
        <v>2017</v>
      </c>
      <c r="F198" s="152" t="s">
        <v>2018</v>
      </c>
      <c r="G198" s="153" t="s">
        <v>341</v>
      </c>
      <c r="H198" s="154">
        <v>2.645</v>
      </c>
      <c r="I198" s="155"/>
      <c r="J198" s="156">
        <f>ROUND(I198*H198,2)</f>
        <v>0</v>
      </c>
      <c r="K198" s="152" t="s">
        <v>1</v>
      </c>
      <c r="L198" s="34"/>
      <c r="M198" s="157" t="s">
        <v>1</v>
      </c>
      <c r="N198" s="158" t="s">
        <v>40</v>
      </c>
      <c r="O198" s="59"/>
      <c r="P198" s="159">
        <f>O198*H198</f>
        <v>0</v>
      </c>
      <c r="Q198" s="159">
        <v>0</v>
      </c>
      <c r="R198" s="159">
        <f>Q198*H198</f>
        <v>0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164</v>
      </c>
      <c r="AT198" s="161" t="s">
        <v>159</v>
      </c>
      <c r="AU198" s="161" t="s">
        <v>82</v>
      </c>
      <c r="AY198" s="18" t="s">
        <v>157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32</v>
      </c>
      <c r="BK198" s="162">
        <f>ROUND(I198*H198,2)</f>
        <v>0</v>
      </c>
      <c r="BL198" s="18" t="s">
        <v>164</v>
      </c>
      <c r="BM198" s="161" t="s">
        <v>2019</v>
      </c>
    </row>
    <row r="199" spans="1:65" s="13" customFormat="1">
      <c r="B199" s="168"/>
      <c r="D199" s="169" t="s">
        <v>168</v>
      </c>
      <c r="E199" s="170" t="s">
        <v>1</v>
      </c>
      <c r="F199" s="171" t="s">
        <v>2020</v>
      </c>
      <c r="H199" s="172">
        <v>2.645</v>
      </c>
      <c r="I199" s="173"/>
      <c r="L199" s="168"/>
      <c r="M199" s="174"/>
      <c r="N199" s="175"/>
      <c r="O199" s="175"/>
      <c r="P199" s="175"/>
      <c r="Q199" s="175"/>
      <c r="R199" s="175"/>
      <c r="S199" s="175"/>
      <c r="T199" s="176"/>
      <c r="AT199" s="170" t="s">
        <v>168</v>
      </c>
      <c r="AU199" s="170" t="s">
        <v>82</v>
      </c>
      <c r="AV199" s="13" t="s">
        <v>82</v>
      </c>
      <c r="AW199" s="13" t="s">
        <v>31</v>
      </c>
      <c r="AX199" s="13" t="s">
        <v>32</v>
      </c>
      <c r="AY199" s="170" t="s">
        <v>157</v>
      </c>
    </row>
    <row r="200" spans="1:65" s="2" customFormat="1" ht="16.5" customHeight="1">
      <c r="A200" s="33"/>
      <c r="B200" s="149"/>
      <c r="C200" s="150" t="s">
        <v>297</v>
      </c>
      <c r="D200" s="150" t="s">
        <v>159</v>
      </c>
      <c r="E200" s="151" t="s">
        <v>728</v>
      </c>
      <c r="F200" s="152" t="s">
        <v>729</v>
      </c>
      <c r="G200" s="153" t="s">
        <v>341</v>
      </c>
      <c r="H200" s="154">
        <v>895.63300000000004</v>
      </c>
      <c r="I200" s="155"/>
      <c r="J200" s="156">
        <f>ROUND(I200*H200,2)</f>
        <v>0</v>
      </c>
      <c r="K200" s="152" t="s">
        <v>163</v>
      </c>
      <c r="L200" s="34"/>
      <c r="M200" s="157" t="s">
        <v>1</v>
      </c>
      <c r="N200" s="158" t="s">
        <v>40</v>
      </c>
      <c r="O200" s="59"/>
      <c r="P200" s="159">
        <f>O200*H200</f>
        <v>0</v>
      </c>
      <c r="Q200" s="159">
        <v>0</v>
      </c>
      <c r="R200" s="159">
        <f>Q200*H200</f>
        <v>0</v>
      </c>
      <c r="S200" s="159">
        <v>0</v>
      </c>
      <c r="T200" s="16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1" t="s">
        <v>164</v>
      </c>
      <c r="AT200" s="161" t="s">
        <v>159</v>
      </c>
      <c r="AU200" s="161" t="s">
        <v>82</v>
      </c>
      <c r="AY200" s="18" t="s">
        <v>157</v>
      </c>
      <c r="BE200" s="162">
        <f>IF(N200="základní",J200,0)</f>
        <v>0</v>
      </c>
      <c r="BF200" s="162">
        <f>IF(N200="snížená",J200,0)</f>
        <v>0</v>
      </c>
      <c r="BG200" s="162">
        <f>IF(N200="zákl. přenesená",J200,0)</f>
        <v>0</v>
      </c>
      <c r="BH200" s="162">
        <f>IF(N200="sníž. přenesená",J200,0)</f>
        <v>0</v>
      </c>
      <c r="BI200" s="162">
        <f>IF(N200="nulová",J200,0)</f>
        <v>0</v>
      </c>
      <c r="BJ200" s="18" t="s">
        <v>32</v>
      </c>
      <c r="BK200" s="162">
        <f>ROUND(I200*H200,2)</f>
        <v>0</v>
      </c>
      <c r="BL200" s="18" t="s">
        <v>164</v>
      </c>
      <c r="BM200" s="161" t="s">
        <v>2021</v>
      </c>
    </row>
    <row r="201" spans="1:65" s="2" customFormat="1">
      <c r="A201" s="33"/>
      <c r="B201" s="34"/>
      <c r="C201" s="33"/>
      <c r="D201" s="163" t="s">
        <v>166</v>
      </c>
      <c r="E201" s="33"/>
      <c r="F201" s="164" t="s">
        <v>731</v>
      </c>
      <c r="G201" s="33"/>
      <c r="H201" s="33"/>
      <c r="I201" s="165"/>
      <c r="J201" s="33"/>
      <c r="K201" s="33"/>
      <c r="L201" s="34"/>
      <c r="M201" s="166"/>
      <c r="N201" s="167"/>
      <c r="O201" s="59"/>
      <c r="P201" s="59"/>
      <c r="Q201" s="59"/>
      <c r="R201" s="59"/>
      <c r="S201" s="59"/>
      <c r="T201" s="60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8" t="s">
        <v>166</v>
      </c>
      <c r="AU201" s="18" t="s">
        <v>82</v>
      </c>
    </row>
    <row r="202" spans="1:65" s="13" customFormat="1">
      <c r="B202" s="168"/>
      <c r="D202" s="169" t="s">
        <v>168</v>
      </c>
      <c r="E202" s="170" t="s">
        <v>1</v>
      </c>
      <c r="F202" s="171" t="s">
        <v>2022</v>
      </c>
      <c r="H202" s="172">
        <v>895.63300000000004</v>
      </c>
      <c r="I202" s="173"/>
      <c r="L202" s="168"/>
      <c r="M202" s="174"/>
      <c r="N202" s="175"/>
      <c r="O202" s="175"/>
      <c r="P202" s="175"/>
      <c r="Q202" s="175"/>
      <c r="R202" s="175"/>
      <c r="S202" s="175"/>
      <c r="T202" s="176"/>
      <c r="AT202" s="170" t="s">
        <v>168</v>
      </c>
      <c r="AU202" s="170" t="s">
        <v>82</v>
      </c>
      <c r="AV202" s="13" t="s">
        <v>82</v>
      </c>
      <c r="AW202" s="13" t="s">
        <v>31</v>
      </c>
      <c r="AX202" s="13" t="s">
        <v>75</v>
      </c>
      <c r="AY202" s="170" t="s">
        <v>157</v>
      </c>
    </row>
    <row r="203" spans="1:65" s="15" customFormat="1">
      <c r="B203" s="185"/>
      <c r="D203" s="169" t="s">
        <v>168</v>
      </c>
      <c r="E203" s="186" t="s">
        <v>1</v>
      </c>
      <c r="F203" s="187" t="s">
        <v>190</v>
      </c>
      <c r="H203" s="188">
        <v>895.63300000000004</v>
      </c>
      <c r="I203" s="189"/>
      <c r="L203" s="185"/>
      <c r="M203" s="190"/>
      <c r="N203" s="191"/>
      <c r="O203" s="191"/>
      <c r="P203" s="191"/>
      <c r="Q203" s="191"/>
      <c r="R203" s="191"/>
      <c r="S203" s="191"/>
      <c r="T203" s="192"/>
      <c r="AT203" s="186" t="s">
        <v>168</v>
      </c>
      <c r="AU203" s="186" t="s">
        <v>82</v>
      </c>
      <c r="AV203" s="15" t="s">
        <v>164</v>
      </c>
      <c r="AW203" s="15" t="s">
        <v>31</v>
      </c>
      <c r="AX203" s="15" t="s">
        <v>32</v>
      </c>
      <c r="AY203" s="186" t="s">
        <v>157</v>
      </c>
    </row>
    <row r="204" spans="1:65" s="2" customFormat="1" ht="16.5" customHeight="1">
      <c r="A204" s="33"/>
      <c r="B204" s="149"/>
      <c r="C204" s="150" t="s">
        <v>302</v>
      </c>
      <c r="D204" s="150" t="s">
        <v>159</v>
      </c>
      <c r="E204" s="151" t="s">
        <v>733</v>
      </c>
      <c r="F204" s="152" t="s">
        <v>734</v>
      </c>
      <c r="G204" s="153" t="s">
        <v>341</v>
      </c>
      <c r="H204" s="154">
        <v>4478.165</v>
      </c>
      <c r="I204" s="155"/>
      <c r="J204" s="156">
        <f>ROUND(I204*H204,2)</f>
        <v>0</v>
      </c>
      <c r="K204" s="152" t="s">
        <v>163</v>
      </c>
      <c r="L204" s="34"/>
      <c r="M204" s="157" t="s">
        <v>1</v>
      </c>
      <c r="N204" s="158" t="s">
        <v>40</v>
      </c>
      <c r="O204" s="59"/>
      <c r="P204" s="159">
        <f>O204*H204</f>
        <v>0</v>
      </c>
      <c r="Q204" s="159">
        <v>0</v>
      </c>
      <c r="R204" s="159">
        <f>Q204*H204</f>
        <v>0</v>
      </c>
      <c r="S204" s="159">
        <v>0</v>
      </c>
      <c r="T204" s="16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1" t="s">
        <v>164</v>
      </c>
      <c r="AT204" s="161" t="s">
        <v>159</v>
      </c>
      <c r="AU204" s="161" t="s">
        <v>82</v>
      </c>
      <c r="AY204" s="18" t="s">
        <v>157</v>
      </c>
      <c r="BE204" s="162">
        <f>IF(N204="základní",J204,0)</f>
        <v>0</v>
      </c>
      <c r="BF204" s="162">
        <f>IF(N204="snížená",J204,0)</f>
        <v>0</v>
      </c>
      <c r="BG204" s="162">
        <f>IF(N204="zákl. přenesená",J204,0)</f>
        <v>0</v>
      </c>
      <c r="BH204" s="162">
        <f>IF(N204="sníž. přenesená",J204,0)</f>
        <v>0</v>
      </c>
      <c r="BI204" s="162">
        <f>IF(N204="nulová",J204,0)</f>
        <v>0</v>
      </c>
      <c r="BJ204" s="18" t="s">
        <v>32</v>
      </c>
      <c r="BK204" s="162">
        <f>ROUND(I204*H204,2)</f>
        <v>0</v>
      </c>
      <c r="BL204" s="18" t="s">
        <v>164</v>
      </c>
      <c r="BM204" s="161" t="s">
        <v>2023</v>
      </c>
    </row>
    <row r="205" spans="1:65" s="2" customFormat="1">
      <c r="A205" s="33"/>
      <c r="B205" s="34"/>
      <c r="C205" s="33"/>
      <c r="D205" s="163" t="s">
        <v>166</v>
      </c>
      <c r="E205" s="33"/>
      <c r="F205" s="164" t="s">
        <v>736</v>
      </c>
      <c r="G205" s="33"/>
      <c r="H205" s="33"/>
      <c r="I205" s="165"/>
      <c r="J205" s="33"/>
      <c r="K205" s="33"/>
      <c r="L205" s="34"/>
      <c r="M205" s="166"/>
      <c r="N205" s="167"/>
      <c r="O205" s="59"/>
      <c r="P205" s="59"/>
      <c r="Q205" s="59"/>
      <c r="R205" s="59"/>
      <c r="S205" s="59"/>
      <c r="T205" s="60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8" t="s">
        <v>166</v>
      </c>
      <c r="AU205" s="18" t="s">
        <v>82</v>
      </c>
    </row>
    <row r="206" spans="1:65" s="13" customFormat="1">
      <c r="B206" s="168"/>
      <c r="D206" s="169" t="s">
        <v>168</v>
      </c>
      <c r="E206" s="170" t="s">
        <v>1</v>
      </c>
      <c r="F206" s="171" t="s">
        <v>2024</v>
      </c>
      <c r="H206" s="172">
        <v>4478.165</v>
      </c>
      <c r="I206" s="173"/>
      <c r="L206" s="168"/>
      <c r="M206" s="174"/>
      <c r="N206" s="175"/>
      <c r="O206" s="175"/>
      <c r="P206" s="175"/>
      <c r="Q206" s="175"/>
      <c r="R206" s="175"/>
      <c r="S206" s="175"/>
      <c r="T206" s="176"/>
      <c r="AT206" s="170" t="s">
        <v>168</v>
      </c>
      <c r="AU206" s="170" t="s">
        <v>82</v>
      </c>
      <c r="AV206" s="13" t="s">
        <v>82</v>
      </c>
      <c r="AW206" s="13" t="s">
        <v>31</v>
      </c>
      <c r="AX206" s="13" t="s">
        <v>75</v>
      </c>
      <c r="AY206" s="170" t="s">
        <v>157</v>
      </c>
    </row>
    <row r="207" spans="1:65" s="15" customFormat="1">
      <c r="B207" s="185"/>
      <c r="D207" s="169" t="s">
        <v>168</v>
      </c>
      <c r="E207" s="186" t="s">
        <v>1</v>
      </c>
      <c r="F207" s="187" t="s">
        <v>190</v>
      </c>
      <c r="H207" s="188">
        <v>4478.165</v>
      </c>
      <c r="I207" s="189"/>
      <c r="L207" s="185"/>
      <c r="M207" s="190"/>
      <c r="N207" s="191"/>
      <c r="O207" s="191"/>
      <c r="P207" s="191"/>
      <c r="Q207" s="191"/>
      <c r="R207" s="191"/>
      <c r="S207" s="191"/>
      <c r="T207" s="192"/>
      <c r="AT207" s="186" t="s">
        <v>168</v>
      </c>
      <c r="AU207" s="186" t="s">
        <v>82</v>
      </c>
      <c r="AV207" s="15" t="s">
        <v>164</v>
      </c>
      <c r="AW207" s="15" t="s">
        <v>31</v>
      </c>
      <c r="AX207" s="15" t="s">
        <v>32</v>
      </c>
      <c r="AY207" s="186" t="s">
        <v>157</v>
      </c>
    </row>
    <row r="208" spans="1:65" s="2" customFormat="1" ht="16.5" customHeight="1">
      <c r="A208" s="33"/>
      <c r="B208" s="149"/>
      <c r="C208" s="150" t="s">
        <v>7</v>
      </c>
      <c r="D208" s="150" t="s">
        <v>159</v>
      </c>
      <c r="E208" s="151" t="s">
        <v>739</v>
      </c>
      <c r="F208" s="152" t="s">
        <v>740</v>
      </c>
      <c r="G208" s="153" t="s">
        <v>341</v>
      </c>
      <c r="H208" s="154">
        <v>257.113</v>
      </c>
      <c r="I208" s="155"/>
      <c r="J208" s="156">
        <f>ROUND(I208*H208,2)</f>
        <v>0</v>
      </c>
      <c r="K208" s="152" t="s">
        <v>1</v>
      </c>
      <c r="L208" s="34"/>
      <c r="M208" s="157" t="s">
        <v>1</v>
      </c>
      <c r="N208" s="158" t="s">
        <v>40</v>
      </c>
      <c r="O208" s="59"/>
      <c r="P208" s="159">
        <f>O208*H208</f>
        <v>0</v>
      </c>
      <c r="Q208" s="159">
        <v>0</v>
      </c>
      <c r="R208" s="159">
        <f>Q208*H208</f>
        <v>0</v>
      </c>
      <c r="S208" s="159">
        <v>0</v>
      </c>
      <c r="T208" s="16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1" t="s">
        <v>164</v>
      </c>
      <c r="AT208" s="161" t="s">
        <v>159</v>
      </c>
      <c r="AU208" s="161" t="s">
        <v>82</v>
      </c>
      <c r="AY208" s="18" t="s">
        <v>157</v>
      </c>
      <c r="BE208" s="162">
        <f>IF(N208="základní",J208,0)</f>
        <v>0</v>
      </c>
      <c r="BF208" s="162">
        <f>IF(N208="snížená",J208,0)</f>
        <v>0</v>
      </c>
      <c r="BG208" s="162">
        <f>IF(N208="zákl. přenesená",J208,0)</f>
        <v>0</v>
      </c>
      <c r="BH208" s="162">
        <f>IF(N208="sníž. přenesená",J208,0)</f>
        <v>0</v>
      </c>
      <c r="BI208" s="162">
        <f>IF(N208="nulová",J208,0)</f>
        <v>0</v>
      </c>
      <c r="BJ208" s="18" t="s">
        <v>32</v>
      </c>
      <c r="BK208" s="162">
        <f>ROUND(I208*H208,2)</f>
        <v>0</v>
      </c>
      <c r="BL208" s="18" t="s">
        <v>164</v>
      </c>
      <c r="BM208" s="161" t="s">
        <v>2025</v>
      </c>
    </row>
    <row r="209" spans="1:65" s="13" customFormat="1">
      <c r="B209" s="168"/>
      <c r="D209" s="169" t="s">
        <v>168</v>
      </c>
      <c r="E209" s="170" t="s">
        <v>1</v>
      </c>
      <c r="F209" s="171" t="s">
        <v>2026</v>
      </c>
      <c r="H209" s="172">
        <v>257.113</v>
      </c>
      <c r="I209" s="173"/>
      <c r="L209" s="168"/>
      <c r="M209" s="174"/>
      <c r="N209" s="175"/>
      <c r="O209" s="175"/>
      <c r="P209" s="175"/>
      <c r="Q209" s="175"/>
      <c r="R209" s="175"/>
      <c r="S209" s="175"/>
      <c r="T209" s="176"/>
      <c r="AT209" s="170" t="s">
        <v>168</v>
      </c>
      <c r="AU209" s="170" t="s">
        <v>82</v>
      </c>
      <c r="AV209" s="13" t="s">
        <v>82</v>
      </c>
      <c r="AW209" s="13" t="s">
        <v>31</v>
      </c>
      <c r="AX209" s="13" t="s">
        <v>75</v>
      </c>
      <c r="AY209" s="170" t="s">
        <v>157</v>
      </c>
    </row>
    <row r="210" spans="1:65" s="15" customFormat="1">
      <c r="B210" s="185"/>
      <c r="D210" s="169" t="s">
        <v>168</v>
      </c>
      <c r="E210" s="186" t="s">
        <v>1</v>
      </c>
      <c r="F210" s="187" t="s">
        <v>190</v>
      </c>
      <c r="H210" s="188">
        <v>257.113</v>
      </c>
      <c r="I210" s="189"/>
      <c r="L210" s="185"/>
      <c r="M210" s="190"/>
      <c r="N210" s="191"/>
      <c r="O210" s="191"/>
      <c r="P210" s="191"/>
      <c r="Q210" s="191"/>
      <c r="R210" s="191"/>
      <c r="S210" s="191"/>
      <c r="T210" s="192"/>
      <c r="AT210" s="186" t="s">
        <v>168</v>
      </c>
      <c r="AU210" s="186" t="s">
        <v>82</v>
      </c>
      <c r="AV210" s="15" t="s">
        <v>164</v>
      </c>
      <c r="AW210" s="15" t="s">
        <v>31</v>
      </c>
      <c r="AX210" s="15" t="s">
        <v>32</v>
      </c>
      <c r="AY210" s="186" t="s">
        <v>157</v>
      </c>
    </row>
    <row r="211" spans="1:65" s="2" customFormat="1" ht="16.5" customHeight="1">
      <c r="A211" s="33"/>
      <c r="B211" s="149"/>
      <c r="C211" s="150" t="s">
        <v>337</v>
      </c>
      <c r="D211" s="150" t="s">
        <v>159</v>
      </c>
      <c r="E211" s="151" t="s">
        <v>744</v>
      </c>
      <c r="F211" s="152" t="s">
        <v>440</v>
      </c>
      <c r="G211" s="153" t="s">
        <v>341</v>
      </c>
      <c r="H211" s="154">
        <v>638.52</v>
      </c>
      <c r="I211" s="155"/>
      <c r="J211" s="156">
        <f>ROUND(I211*H211,2)</f>
        <v>0</v>
      </c>
      <c r="K211" s="152" t="s">
        <v>1</v>
      </c>
      <c r="L211" s="34"/>
      <c r="M211" s="157" t="s">
        <v>1</v>
      </c>
      <c r="N211" s="158" t="s">
        <v>40</v>
      </c>
      <c r="O211" s="59"/>
      <c r="P211" s="159">
        <f>O211*H211</f>
        <v>0</v>
      </c>
      <c r="Q211" s="159">
        <v>0</v>
      </c>
      <c r="R211" s="159">
        <f>Q211*H211</f>
        <v>0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164</v>
      </c>
      <c r="AT211" s="161" t="s">
        <v>159</v>
      </c>
      <c r="AU211" s="161" t="s">
        <v>82</v>
      </c>
      <c r="AY211" s="18" t="s">
        <v>157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32</v>
      </c>
      <c r="BK211" s="162">
        <f>ROUND(I211*H211,2)</f>
        <v>0</v>
      </c>
      <c r="BL211" s="18" t="s">
        <v>164</v>
      </c>
      <c r="BM211" s="161" t="s">
        <v>2027</v>
      </c>
    </row>
    <row r="212" spans="1:65" s="13" customFormat="1">
      <c r="B212" s="168"/>
      <c r="D212" s="169" t="s">
        <v>168</v>
      </c>
      <c r="E212" s="170" t="s">
        <v>1</v>
      </c>
      <c r="F212" s="171" t="s">
        <v>2028</v>
      </c>
      <c r="H212" s="172">
        <v>638.52</v>
      </c>
      <c r="I212" s="173"/>
      <c r="L212" s="168"/>
      <c r="M212" s="174"/>
      <c r="N212" s="175"/>
      <c r="O212" s="175"/>
      <c r="P212" s="175"/>
      <c r="Q212" s="175"/>
      <c r="R212" s="175"/>
      <c r="S212" s="175"/>
      <c r="T212" s="176"/>
      <c r="AT212" s="170" t="s">
        <v>168</v>
      </c>
      <c r="AU212" s="170" t="s">
        <v>82</v>
      </c>
      <c r="AV212" s="13" t="s">
        <v>82</v>
      </c>
      <c r="AW212" s="13" t="s">
        <v>31</v>
      </c>
      <c r="AX212" s="13" t="s">
        <v>75</v>
      </c>
      <c r="AY212" s="170" t="s">
        <v>157</v>
      </c>
    </row>
    <row r="213" spans="1:65" s="15" customFormat="1">
      <c r="B213" s="185"/>
      <c r="D213" s="169" t="s">
        <v>168</v>
      </c>
      <c r="E213" s="186" t="s">
        <v>1</v>
      </c>
      <c r="F213" s="187" t="s">
        <v>190</v>
      </c>
      <c r="H213" s="188">
        <v>638.52</v>
      </c>
      <c r="I213" s="189"/>
      <c r="L213" s="185"/>
      <c r="M213" s="190"/>
      <c r="N213" s="191"/>
      <c r="O213" s="191"/>
      <c r="P213" s="191"/>
      <c r="Q213" s="191"/>
      <c r="R213" s="191"/>
      <c r="S213" s="191"/>
      <c r="T213" s="192"/>
      <c r="AT213" s="186" t="s">
        <v>168</v>
      </c>
      <c r="AU213" s="186" t="s">
        <v>82</v>
      </c>
      <c r="AV213" s="15" t="s">
        <v>164</v>
      </c>
      <c r="AW213" s="15" t="s">
        <v>31</v>
      </c>
      <c r="AX213" s="15" t="s">
        <v>32</v>
      </c>
      <c r="AY213" s="186" t="s">
        <v>157</v>
      </c>
    </row>
    <row r="214" spans="1:65" s="2" customFormat="1" ht="16.5" customHeight="1">
      <c r="A214" s="33"/>
      <c r="B214" s="149"/>
      <c r="C214" s="150" t="s">
        <v>344</v>
      </c>
      <c r="D214" s="150" t="s">
        <v>159</v>
      </c>
      <c r="E214" s="151" t="s">
        <v>719</v>
      </c>
      <c r="F214" s="152" t="s">
        <v>720</v>
      </c>
      <c r="G214" s="153" t="s">
        <v>212</v>
      </c>
      <c r="H214" s="154">
        <v>440</v>
      </c>
      <c r="I214" s="155"/>
      <c r="J214" s="156">
        <f>ROUND(I214*H214,2)</f>
        <v>0</v>
      </c>
      <c r="K214" s="152" t="s">
        <v>163</v>
      </c>
      <c r="L214" s="34"/>
      <c r="M214" s="157" t="s">
        <v>1</v>
      </c>
      <c r="N214" s="158" t="s">
        <v>40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164</v>
      </c>
      <c r="AT214" s="161" t="s">
        <v>159</v>
      </c>
      <c r="AU214" s="161" t="s">
        <v>82</v>
      </c>
      <c r="AY214" s="18" t="s">
        <v>157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32</v>
      </c>
      <c r="BK214" s="162">
        <f>ROUND(I214*H214,2)</f>
        <v>0</v>
      </c>
      <c r="BL214" s="18" t="s">
        <v>164</v>
      </c>
      <c r="BM214" s="161" t="s">
        <v>438</v>
      </c>
    </row>
    <row r="215" spans="1:65" s="2" customFormat="1">
      <c r="A215" s="33"/>
      <c r="B215" s="34"/>
      <c r="C215" s="33"/>
      <c r="D215" s="163" t="s">
        <v>166</v>
      </c>
      <c r="E215" s="33"/>
      <c r="F215" s="164" t="s">
        <v>722</v>
      </c>
      <c r="G215" s="33"/>
      <c r="H215" s="33"/>
      <c r="I215" s="165"/>
      <c r="J215" s="33"/>
      <c r="K215" s="33"/>
      <c r="L215" s="34"/>
      <c r="M215" s="166"/>
      <c r="N215" s="167"/>
      <c r="O215" s="59"/>
      <c r="P215" s="59"/>
      <c r="Q215" s="59"/>
      <c r="R215" s="59"/>
      <c r="S215" s="59"/>
      <c r="T215" s="60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166</v>
      </c>
      <c r="AU215" s="18" t="s">
        <v>82</v>
      </c>
    </row>
    <row r="216" spans="1:65" s="2" customFormat="1" ht="19.5">
      <c r="A216" s="33"/>
      <c r="B216" s="34"/>
      <c r="C216" s="33"/>
      <c r="D216" s="169" t="s">
        <v>177</v>
      </c>
      <c r="E216" s="33"/>
      <c r="F216" s="177" t="s">
        <v>2004</v>
      </c>
      <c r="G216" s="33"/>
      <c r="H216" s="33"/>
      <c r="I216" s="165"/>
      <c r="J216" s="33"/>
      <c r="K216" s="33"/>
      <c r="L216" s="34"/>
      <c r="M216" s="166"/>
      <c r="N216" s="167"/>
      <c r="O216" s="59"/>
      <c r="P216" s="59"/>
      <c r="Q216" s="59"/>
      <c r="R216" s="59"/>
      <c r="S216" s="59"/>
      <c r="T216" s="60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177</v>
      </c>
      <c r="AU216" s="18" t="s">
        <v>82</v>
      </c>
    </row>
    <row r="217" spans="1:65" s="2" customFormat="1" ht="16.5" customHeight="1">
      <c r="A217" s="33"/>
      <c r="B217" s="149"/>
      <c r="C217" s="150" t="s">
        <v>350</v>
      </c>
      <c r="D217" s="150" t="s">
        <v>159</v>
      </c>
      <c r="E217" s="151" t="s">
        <v>2029</v>
      </c>
      <c r="F217" s="152" t="s">
        <v>2030</v>
      </c>
      <c r="G217" s="153" t="s">
        <v>212</v>
      </c>
      <c r="H217" s="154">
        <v>440</v>
      </c>
      <c r="I217" s="155"/>
      <c r="J217" s="156">
        <f>ROUND(I217*H217,2)</f>
        <v>0</v>
      </c>
      <c r="K217" s="152" t="s">
        <v>1</v>
      </c>
      <c r="L217" s="34"/>
      <c r="M217" s="157" t="s">
        <v>1</v>
      </c>
      <c r="N217" s="158" t="s">
        <v>40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0</v>
      </c>
      <c r="T217" s="16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164</v>
      </c>
      <c r="AT217" s="161" t="s">
        <v>159</v>
      </c>
      <c r="AU217" s="161" t="s">
        <v>82</v>
      </c>
      <c r="AY217" s="18" t="s">
        <v>157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32</v>
      </c>
      <c r="BK217" s="162">
        <f>ROUND(I217*H217,2)</f>
        <v>0</v>
      </c>
      <c r="BL217" s="18" t="s">
        <v>164</v>
      </c>
      <c r="BM217" s="161" t="s">
        <v>454</v>
      </c>
    </row>
    <row r="218" spans="1:65" s="12" customFormat="1" ht="22.9" customHeight="1">
      <c r="B218" s="136"/>
      <c r="D218" s="137" t="s">
        <v>74</v>
      </c>
      <c r="E218" s="147" t="s">
        <v>82</v>
      </c>
      <c r="F218" s="147" t="s">
        <v>356</v>
      </c>
      <c r="I218" s="139"/>
      <c r="J218" s="148">
        <f>BK218</f>
        <v>0</v>
      </c>
      <c r="L218" s="136"/>
      <c r="M218" s="141"/>
      <c r="N218" s="142"/>
      <c r="O218" s="142"/>
      <c r="P218" s="143">
        <f>SUM(P219:P234)</f>
        <v>0</v>
      </c>
      <c r="Q218" s="142"/>
      <c r="R218" s="143">
        <f>SUM(R219:R234)</f>
        <v>33.161915199999996</v>
      </c>
      <c r="S218" s="142"/>
      <c r="T218" s="144">
        <f>SUM(T219:T234)</f>
        <v>0</v>
      </c>
      <c r="AR218" s="137" t="s">
        <v>32</v>
      </c>
      <c r="AT218" s="145" t="s">
        <v>74</v>
      </c>
      <c r="AU218" s="145" t="s">
        <v>32</v>
      </c>
      <c r="AY218" s="137" t="s">
        <v>157</v>
      </c>
      <c r="BK218" s="146">
        <f>SUM(BK219:BK234)</f>
        <v>0</v>
      </c>
    </row>
    <row r="219" spans="1:65" s="2" customFormat="1" ht="16.5" customHeight="1">
      <c r="A219" s="33"/>
      <c r="B219" s="149"/>
      <c r="C219" s="150" t="s">
        <v>357</v>
      </c>
      <c r="D219" s="150" t="s">
        <v>159</v>
      </c>
      <c r="E219" s="151" t="s">
        <v>2031</v>
      </c>
      <c r="F219" s="152" t="s">
        <v>2032</v>
      </c>
      <c r="G219" s="153" t="s">
        <v>240</v>
      </c>
      <c r="H219" s="154">
        <v>114.08</v>
      </c>
      <c r="I219" s="155"/>
      <c r="J219" s="156">
        <f>ROUND(I219*H219,2)</f>
        <v>0</v>
      </c>
      <c r="K219" s="152" t="s">
        <v>163</v>
      </c>
      <c r="L219" s="34"/>
      <c r="M219" s="157" t="s">
        <v>1</v>
      </c>
      <c r="N219" s="158" t="s">
        <v>40</v>
      </c>
      <c r="O219" s="59"/>
      <c r="P219" s="159">
        <f>O219*H219</f>
        <v>0</v>
      </c>
      <c r="Q219" s="159">
        <v>0</v>
      </c>
      <c r="R219" s="159">
        <f>Q219*H219</f>
        <v>0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164</v>
      </c>
      <c r="AT219" s="161" t="s">
        <v>159</v>
      </c>
      <c r="AU219" s="161" t="s">
        <v>82</v>
      </c>
      <c r="AY219" s="18" t="s">
        <v>157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32</v>
      </c>
      <c r="BK219" s="162">
        <f>ROUND(I219*H219,2)</f>
        <v>0</v>
      </c>
      <c r="BL219" s="18" t="s">
        <v>164</v>
      </c>
      <c r="BM219" s="161" t="s">
        <v>518</v>
      </c>
    </row>
    <row r="220" spans="1:65" s="2" customFormat="1">
      <c r="A220" s="33"/>
      <c r="B220" s="34"/>
      <c r="C220" s="33"/>
      <c r="D220" s="163" t="s">
        <v>166</v>
      </c>
      <c r="E220" s="33"/>
      <c r="F220" s="164" t="s">
        <v>2033</v>
      </c>
      <c r="G220" s="33"/>
      <c r="H220" s="33"/>
      <c r="I220" s="165"/>
      <c r="J220" s="33"/>
      <c r="K220" s="33"/>
      <c r="L220" s="34"/>
      <c r="M220" s="166"/>
      <c r="N220" s="167"/>
      <c r="O220" s="59"/>
      <c r="P220" s="59"/>
      <c r="Q220" s="59"/>
      <c r="R220" s="59"/>
      <c r="S220" s="59"/>
      <c r="T220" s="60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8" t="s">
        <v>166</v>
      </c>
      <c r="AU220" s="18" t="s">
        <v>82</v>
      </c>
    </row>
    <row r="221" spans="1:65" s="13" customFormat="1">
      <c r="B221" s="168"/>
      <c r="D221" s="169" t="s">
        <v>168</v>
      </c>
      <c r="E221" s="170" t="s">
        <v>1</v>
      </c>
      <c r="F221" s="171" t="s">
        <v>2034</v>
      </c>
      <c r="H221" s="172">
        <v>114.08</v>
      </c>
      <c r="I221" s="173"/>
      <c r="L221" s="168"/>
      <c r="M221" s="174"/>
      <c r="N221" s="175"/>
      <c r="O221" s="175"/>
      <c r="P221" s="175"/>
      <c r="Q221" s="175"/>
      <c r="R221" s="175"/>
      <c r="S221" s="175"/>
      <c r="T221" s="176"/>
      <c r="AT221" s="170" t="s">
        <v>168</v>
      </c>
      <c r="AU221" s="170" t="s">
        <v>82</v>
      </c>
      <c r="AV221" s="13" t="s">
        <v>82</v>
      </c>
      <c r="AW221" s="13" t="s">
        <v>31</v>
      </c>
      <c r="AX221" s="13" t="s">
        <v>75</v>
      </c>
      <c r="AY221" s="170" t="s">
        <v>157</v>
      </c>
    </row>
    <row r="222" spans="1:65" s="15" customFormat="1">
      <c r="B222" s="185"/>
      <c r="D222" s="169" t="s">
        <v>168</v>
      </c>
      <c r="E222" s="186" t="s">
        <v>1</v>
      </c>
      <c r="F222" s="187" t="s">
        <v>1962</v>
      </c>
      <c r="H222" s="188">
        <v>114.08</v>
      </c>
      <c r="I222" s="189"/>
      <c r="L222" s="185"/>
      <c r="M222" s="190"/>
      <c r="N222" s="191"/>
      <c r="O222" s="191"/>
      <c r="P222" s="191"/>
      <c r="Q222" s="191"/>
      <c r="R222" s="191"/>
      <c r="S222" s="191"/>
      <c r="T222" s="192"/>
      <c r="AT222" s="186" t="s">
        <v>168</v>
      </c>
      <c r="AU222" s="186" t="s">
        <v>82</v>
      </c>
      <c r="AV222" s="15" t="s">
        <v>164</v>
      </c>
      <c r="AW222" s="15" t="s">
        <v>31</v>
      </c>
      <c r="AX222" s="15" t="s">
        <v>32</v>
      </c>
      <c r="AY222" s="186" t="s">
        <v>157</v>
      </c>
    </row>
    <row r="223" spans="1:65" s="2" customFormat="1" ht="16.5" customHeight="1">
      <c r="A223" s="33"/>
      <c r="B223" s="149"/>
      <c r="C223" s="150" t="s">
        <v>363</v>
      </c>
      <c r="D223" s="150" t="s">
        <v>159</v>
      </c>
      <c r="E223" s="151" t="s">
        <v>345</v>
      </c>
      <c r="F223" s="152" t="s">
        <v>346</v>
      </c>
      <c r="G223" s="153" t="s">
        <v>240</v>
      </c>
      <c r="H223" s="154">
        <v>114.08</v>
      </c>
      <c r="I223" s="155"/>
      <c r="J223" s="156">
        <f>ROUND(I223*H223,2)</f>
        <v>0</v>
      </c>
      <c r="K223" s="152" t="s">
        <v>163</v>
      </c>
      <c r="L223" s="34"/>
      <c r="M223" s="157" t="s">
        <v>1</v>
      </c>
      <c r="N223" s="158" t="s">
        <v>40</v>
      </c>
      <c r="O223" s="59"/>
      <c r="P223" s="159">
        <f>O223*H223</f>
        <v>0</v>
      </c>
      <c r="Q223" s="159">
        <v>0</v>
      </c>
      <c r="R223" s="159">
        <f>Q223*H223</f>
        <v>0</v>
      </c>
      <c r="S223" s="159">
        <v>0</v>
      </c>
      <c r="T223" s="16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1" t="s">
        <v>164</v>
      </c>
      <c r="AT223" s="161" t="s">
        <v>159</v>
      </c>
      <c r="AU223" s="161" t="s">
        <v>82</v>
      </c>
      <c r="AY223" s="18" t="s">
        <v>157</v>
      </c>
      <c r="BE223" s="162">
        <f>IF(N223="základní",J223,0)</f>
        <v>0</v>
      </c>
      <c r="BF223" s="162">
        <f>IF(N223="snížená",J223,0)</f>
        <v>0</v>
      </c>
      <c r="BG223" s="162">
        <f>IF(N223="zákl. přenesená",J223,0)</f>
        <v>0</v>
      </c>
      <c r="BH223" s="162">
        <f>IF(N223="sníž. přenesená",J223,0)</f>
        <v>0</v>
      </c>
      <c r="BI223" s="162">
        <f>IF(N223="nulová",J223,0)</f>
        <v>0</v>
      </c>
      <c r="BJ223" s="18" t="s">
        <v>32</v>
      </c>
      <c r="BK223" s="162">
        <f>ROUND(I223*H223,2)</f>
        <v>0</v>
      </c>
      <c r="BL223" s="18" t="s">
        <v>164</v>
      </c>
      <c r="BM223" s="161" t="s">
        <v>2035</v>
      </c>
    </row>
    <row r="224" spans="1:65" s="2" customFormat="1">
      <c r="A224" s="33"/>
      <c r="B224" s="34"/>
      <c r="C224" s="33"/>
      <c r="D224" s="163" t="s">
        <v>166</v>
      </c>
      <c r="E224" s="33"/>
      <c r="F224" s="164" t="s">
        <v>348</v>
      </c>
      <c r="G224" s="33"/>
      <c r="H224" s="33"/>
      <c r="I224" s="165"/>
      <c r="J224" s="33"/>
      <c r="K224" s="33"/>
      <c r="L224" s="34"/>
      <c r="M224" s="166"/>
      <c r="N224" s="167"/>
      <c r="O224" s="59"/>
      <c r="P224" s="59"/>
      <c r="Q224" s="59"/>
      <c r="R224" s="59"/>
      <c r="S224" s="59"/>
      <c r="T224" s="60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166</v>
      </c>
      <c r="AU224" s="18" t="s">
        <v>82</v>
      </c>
    </row>
    <row r="225" spans="1:65" s="13" customFormat="1">
      <c r="B225" s="168"/>
      <c r="D225" s="169" t="s">
        <v>168</v>
      </c>
      <c r="E225" s="170" t="s">
        <v>1</v>
      </c>
      <c r="F225" s="171" t="s">
        <v>2036</v>
      </c>
      <c r="H225" s="172">
        <v>114.08</v>
      </c>
      <c r="I225" s="173"/>
      <c r="L225" s="168"/>
      <c r="M225" s="174"/>
      <c r="N225" s="175"/>
      <c r="O225" s="175"/>
      <c r="P225" s="175"/>
      <c r="Q225" s="175"/>
      <c r="R225" s="175"/>
      <c r="S225" s="175"/>
      <c r="T225" s="176"/>
      <c r="AT225" s="170" t="s">
        <v>168</v>
      </c>
      <c r="AU225" s="170" t="s">
        <v>82</v>
      </c>
      <c r="AV225" s="13" t="s">
        <v>82</v>
      </c>
      <c r="AW225" s="13" t="s">
        <v>31</v>
      </c>
      <c r="AX225" s="13" t="s">
        <v>32</v>
      </c>
      <c r="AY225" s="170" t="s">
        <v>157</v>
      </c>
    </row>
    <row r="226" spans="1:65" s="2" customFormat="1" ht="21.75" customHeight="1">
      <c r="A226" s="33"/>
      <c r="B226" s="149"/>
      <c r="C226" s="150" t="s">
        <v>369</v>
      </c>
      <c r="D226" s="150" t="s">
        <v>159</v>
      </c>
      <c r="E226" s="151" t="s">
        <v>351</v>
      </c>
      <c r="F226" s="152" t="s">
        <v>352</v>
      </c>
      <c r="G226" s="153" t="s">
        <v>240</v>
      </c>
      <c r="H226" s="154">
        <v>114.08</v>
      </c>
      <c r="I226" s="155"/>
      <c r="J226" s="156">
        <f>ROUND(I226*H226,2)</f>
        <v>0</v>
      </c>
      <c r="K226" s="152" t="s">
        <v>163</v>
      </c>
      <c r="L226" s="34"/>
      <c r="M226" s="157" t="s">
        <v>1</v>
      </c>
      <c r="N226" s="158" t="s">
        <v>40</v>
      </c>
      <c r="O226" s="59"/>
      <c r="P226" s="159">
        <f>O226*H226</f>
        <v>0</v>
      </c>
      <c r="Q226" s="159">
        <v>0</v>
      </c>
      <c r="R226" s="159">
        <f>Q226*H226</f>
        <v>0</v>
      </c>
      <c r="S226" s="159">
        <v>0</v>
      </c>
      <c r="T226" s="16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1" t="s">
        <v>164</v>
      </c>
      <c r="AT226" s="161" t="s">
        <v>159</v>
      </c>
      <c r="AU226" s="161" t="s">
        <v>82</v>
      </c>
      <c r="AY226" s="18" t="s">
        <v>157</v>
      </c>
      <c r="BE226" s="162">
        <f>IF(N226="základní",J226,0)</f>
        <v>0</v>
      </c>
      <c r="BF226" s="162">
        <f>IF(N226="snížená",J226,0)</f>
        <v>0</v>
      </c>
      <c r="BG226" s="162">
        <f>IF(N226="zákl. přenesená",J226,0)</f>
        <v>0</v>
      </c>
      <c r="BH226" s="162">
        <f>IF(N226="sníž. přenesená",J226,0)</f>
        <v>0</v>
      </c>
      <c r="BI226" s="162">
        <f>IF(N226="nulová",J226,0)</f>
        <v>0</v>
      </c>
      <c r="BJ226" s="18" t="s">
        <v>32</v>
      </c>
      <c r="BK226" s="162">
        <f>ROUND(I226*H226,2)</f>
        <v>0</v>
      </c>
      <c r="BL226" s="18" t="s">
        <v>164</v>
      </c>
      <c r="BM226" s="161" t="s">
        <v>2037</v>
      </c>
    </row>
    <row r="227" spans="1:65" s="2" customFormat="1">
      <c r="A227" s="33"/>
      <c r="B227" s="34"/>
      <c r="C227" s="33"/>
      <c r="D227" s="163" t="s">
        <v>166</v>
      </c>
      <c r="E227" s="33"/>
      <c r="F227" s="164" t="s">
        <v>354</v>
      </c>
      <c r="G227" s="33"/>
      <c r="H227" s="33"/>
      <c r="I227" s="165"/>
      <c r="J227" s="33"/>
      <c r="K227" s="33"/>
      <c r="L227" s="34"/>
      <c r="M227" s="166"/>
      <c r="N227" s="167"/>
      <c r="O227" s="59"/>
      <c r="P227" s="59"/>
      <c r="Q227" s="59"/>
      <c r="R227" s="59"/>
      <c r="S227" s="59"/>
      <c r="T227" s="60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8" t="s">
        <v>166</v>
      </c>
      <c r="AU227" s="18" t="s">
        <v>82</v>
      </c>
    </row>
    <row r="228" spans="1:65" s="13" customFormat="1">
      <c r="B228" s="168"/>
      <c r="D228" s="169" t="s">
        <v>168</v>
      </c>
      <c r="E228" s="170" t="s">
        <v>1</v>
      </c>
      <c r="F228" s="171" t="s">
        <v>2036</v>
      </c>
      <c r="H228" s="172">
        <v>114.08</v>
      </c>
      <c r="I228" s="173"/>
      <c r="L228" s="168"/>
      <c r="M228" s="174"/>
      <c r="N228" s="175"/>
      <c r="O228" s="175"/>
      <c r="P228" s="175"/>
      <c r="Q228" s="175"/>
      <c r="R228" s="175"/>
      <c r="S228" s="175"/>
      <c r="T228" s="176"/>
      <c r="AT228" s="170" t="s">
        <v>168</v>
      </c>
      <c r="AU228" s="170" t="s">
        <v>82</v>
      </c>
      <c r="AV228" s="13" t="s">
        <v>82</v>
      </c>
      <c r="AW228" s="13" t="s">
        <v>31</v>
      </c>
      <c r="AX228" s="13" t="s">
        <v>32</v>
      </c>
      <c r="AY228" s="170" t="s">
        <v>157</v>
      </c>
    </row>
    <row r="229" spans="1:65" s="2" customFormat="1" ht="16.5" customHeight="1">
      <c r="A229" s="33"/>
      <c r="B229" s="149"/>
      <c r="C229" s="150" t="s">
        <v>371</v>
      </c>
      <c r="D229" s="150" t="s">
        <v>159</v>
      </c>
      <c r="E229" s="151" t="s">
        <v>2038</v>
      </c>
      <c r="F229" s="152" t="s">
        <v>2039</v>
      </c>
      <c r="G229" s="153" t="s">
        <v>240</v>
      </c>
      <c r="H229" s="154">
        <v>14.26</v>
      </c>
      <c r="I229" s="155"/>
      <c r="J229" s="156">
        <f>ROUND(I229*H229,2)</f>
        <v>0</v>
      </c>
      <c r="K229" s="152" t="s">
        <v>163</v>
      </c>
      <c r="L229" s="34"/>
      <c r="M229" s="157" t="s">
        <v>1</v>
      </c>
      <c r="N229" s="158" t="s">
        <v>40</v>
      </c>
      <c r="O229" s="59"/>
      <c r="P229" s="159">
        <f>O229*H229</f>
        <v>0</v>
      </c>
      <c r="Q229" s="159">
        <v>2.3010199999999998</v>
      </c>
      <c r="R229" s="159">
        <f>Q229*H229</f>
        <v>32.812545199999995</v>
      </c>
      <c r="S229" s="159">
        <v>0</v>
      </c>
      <c r="T229" s="16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164</v>
      </c>
      <c r="AT229" s="161" t="s">
        <v>159</v>
      </c>
      <c r="AU229" s="161" t="s">
        <v>82</v>
      </c>
      <c r="AY229" s="18" t="s">
        <v>157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32</v>
      </c>
      <c r="BK229" s="162">
        <f>ROUND(I229*H229,2)</f>
        <v>0</v>
      </c>
      <c r="BL229" s="18" t="s">
        <v>164</v>
      </c>
      <c r="BM229" s="161" t="s">
        <v>528</v>
      </c>
    </row>
    <row r="230" spans="1:65" s="2" customFormat="1">
      <c r="A230" s="33"/>
      <c r="B230" s="34"/>
      <c r="C230" s="33"/>
      <c r="D230" s="163" t="s">
        <v>166</v>
      </c>
      <c r="E230" s="33"/>
      <c r="F230" s="164" t="s">
        <v>2040</v>
      </c>
      <c r="G230" s="33"/>
      <c r="H230" s="33"/>
      <c r="I230" s="165"/>
      <c r="J230" s="33"/>
      <c r="K230" s="33"/>
      <c r="L230" s="34"/>
      <c r="M230" s="166"/>
      <c r="N230" s="167"/>
      <c r="O230" s="59"/>
      <c r="P230" s="59"/>
      <c r="Q230" s="59"/>
      <c r="R230" s="59"/>
      <c r="S230" s="59"/>
      <c r="T230" s="60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8" t="s">
        <v>166</v>
      </c>
      <c r="AU230" s="18" t="s">
        <v>82</v>
      </c>
    </row>
    <row r="231" spans="1:65" s="13" customFormat="1">
      <c r="B231" s="168"/>
      <c r="D231" s="169" t="s">
        <v>168</v>
      </c>
      <c r="E231" s="170" t="s">
        <v>1</v>
      </c>
      <c r="F231" s="171" t="s">
        <v>2041</v>
      </c>
      <c r="H231" s="172">
        <v>14.26</v>
      </c>
      <c r="I231" s="173"/>
      <c r="L231" s="168"/>
      <c r="M231" s="174"/>
      <c r="N231" s="175"/>
      <c r="O231" s="175"/>
      <c r="P231" s="175"/>
      <c r="Q231" s="175"/>
      <c r="R231" s="175"/>
      <c r="S231" s="175"/>
      <c r="T231" s="176"/>
      <c r="AT231" s="170" t="s">
        <v>168</v>
      </c>
      <c r="AU231" s="170" t="s">
        <v>82</v>
      </c>
      <c r="AV231" s="13" t="s">
        <v>82</v>
      </c>
      <c r="AW231" s="13" t="s">
        <v>31</v>
      </c>
      <c r="AX231" s="13" t="s">
        <v>75</v>
      </c>
      <c r="AY231" s="170" t="s">
        <v>157</v>
      </c>
    </row>
    <row r="232" spans="1:65" s="15" customFormat="1">
      <c r="B232" s="185"/>
      <c r="D232" s="169" t="s">
        <v>168</v>
      </c>
      <c r="E232" s="186" t="s">
        <v>1</v>
      </c>
      <c r="F232" s="187" t="s">
        <v>1962</v>
      </c>
      <c r="H232" s="188">
        <v>14.26</v>
      </c>
      <c r="I232" s="189"/>
      <c r="L232" s="185"/>
      <c r="M232" s="190"/>
      <c r="N232" s="191"/>
      <c r="O232" s="191"/>
      <c r="P232" s="191"/>
      <c r="Q232" s="191"/>
      <c r="R232" s="191"/>
      <c r="S232" s="191"/>
      <c r="T232" s="192"/>
      <c r="AT232" s="186" t="s">
        <v>168</v>
      </c>
      <c r="AU232" s="186" t="s">
        <v>82</v>
      </c>
      <c r="AV232" s="15" t="s">
        <v>164</v>
      </c>
      <c r="AW232" s="15" t="s">
        <v>31</v>
      </c>
      <c r="AX232" s="15" t="s">
        <v>32</v>
      </c>
      <c r="AY232" s="186" t="s">
        <v>157</v>
      </c>
    </row>
    <row r="233" spans="1:65" s="2" customFormat="1" ht="16.5" customHeight="1">
      <c r="A233" s="33"/>
      <c r="B233" s="149"/>
      <c r="C233" s="150" t="s">
        <v>381</v>
      </c>
      <c r="D233" s="150" t="s">
        <v>159</v>
      </c>
      <c r="E233" s="151" t="s">
        <v>372</v>
      </c>
      <c r="F233" s="152" t="s">
        <v>373</v>
      </c>
      <c r="G233" s="153" t="s">
        <v>212</v>
      </c>
      <c r="H233" s="154">
        <v>713</v>
      </c>
      <c r="I233" s="155"/>
      <c r="J233" s="156">
        <f>ROUND(I233*H233,2)</f>
        <v>0</v>
      </c>
      <c r="K233" s="152" t="s">
        <v>163</v>
      </c>
      <c r="L233" s="34"/>
      <c r="M233" s="157" t="s">
        <v>1</v>
      </c>
      <c r="N233" s="158" t="s">
        <v>40</v>
      </c>
      <c r="O233" s="59"/>
      <c r="P233" s="159">
        <f>O233*H233</f>
        <v>0</v>
      </c>
      <c r="Q233" s="159">
        <v>4.8999999999999998E-4</v>
      </c>
      <c r="R233" s="159">
        <f>Q233*H233</f>
        <v>0.34937000000000001</v>
      </c>
      <c r="S233" s="159">
        <v>0</v>
      </c>
      <c r="T233" s="160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1" t="s">
        <v>164</v>
      </c>
      <c r="AT233" s="161" t="s">
        <v>159</v>
      </c>
      <c r="AU233" s="161" t="s">
        <v>82</v>
      </c>
      <c r="AY233" s="18" t="s">
        <v>157</v>
      </c>
      <c r="BE233" s="162">
        <f>IF(N233="základní",J233,0)</f>
        <v>0</v>
      </c>
      <c r="BF233" s="162">
        <f>IF(N233="snížená",J233,0)</f>
        <v>0</v>
      </c>
      <c r="BG233" s="162">
        <f>IF(N233="zákl. přenesená",J233,0)</f>
        <v>0</v>
      </c>
      <c r="BH233" s="162">
        <f>IF(N233="sníž. přenesená",J233,0)</f>
        <v>0</v>
      </c>
      <c r="BI233" s="162">
        <f>IF(N233="nulová",J233,0)</f>
        <v>0</v>
      </c>
      <c r="BJ233" s="18" t="s">
        <v>32</v>
      </c>
      <c r="BK233" s="162">
        <f>ROUND(I233*H233,2)</f>
        <v>0</v>
      </c>
      <c r="BL233" s="18" t="s">
        <v>164</v>
      </c>
      <c r="BM233" s="161" t="s">
        <v>542</v>
      </c>
    </row>
    <row r="234" spans="1:65" s="2" customFormat="1">
      <c r="A234" s="33"/>
      <c r="B234" s="34"/>
      <c r="C234" s="33"/>
      <c r="D234" s="163" t="s">
        <v>166</v>
      </c>
      <c r="E234" s="33"/>
      <c r="F234" s="164" t="s">
        <v>375</v>
      </c>
      <c r="G234" s="33"/>
      <c r="H234" s="33"/>
      <c r="I234" s="165"/>
      <c r="J234" s="33"/>
      <c r="K234" s="33"/>
      <c r="L234" s="34"/>
      <c r="M234" s="166"/>
      <c r="N234" s="167"/>
      <c r="O234" s="59"/>
      <c r="P234" s="59"/>
      <c r="Q234" s="59"/>
      <c r="R234" s="59"/>
      <c r="S234" s="59"/>
      <c r="T234" s="60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166</v>
      </c>
      <c r="AU234" s="18" t="s">
        <v>82</v>
      </c>
    </row>
    <row r="235" spans="1:65" s="12" customFormat="1" ht="22.9" customHeight="1">
      <c r="B235" s="136"/>
      <c r="D235" s="137" t="s">
        <v>74</v>
      </c>
      <c r="E235" s="147" t="s">
        <v>197</v>
      </c>
      <c r="F235" s="147" t="s">
        <v>2042</v>
      </c>
      <c r="I235" s="139"/>
      <c r="J235" s="148">
        <f>BK235</f>
        <v>0</v>
      </c>
      <c r="L235" s="136"/>
      <c r="M235" s="141"/>
      <c r="N235" s="142"/>
      <c r="O235" s="142"/>
      <c r="P235" s="143">
        <f>SUM(P236:P278)</f>
        <v>0</v>
      </c>
      <c r="Q235" s="142"/>
      <c r="R235" s="143">
        <f>SUM(R236:R278)</f>
        <v>58.895028999999994</v>
      </c>
      <c r="S235" s="142"/>
      <c r="T235" s="144">
        <f>SUM(T236:T278)</f>
        <v>0</v>
      </c>
      <c r="AR235" s="137" t="s">
        <v>32</v>
      </c>
      <c r="AT235" s="145" t="s">
        <v>74</v>
      </c>
      <c r="AU235" s="145" t="s">
        <v>32</v>
      </c>
      <c r="AY235" s="137" t="s">
        <v>157</v>
      </c>
      <c r="BK235" s="146">
        <f>SUM(BK236:BK278)</f>
        <v>0</v>
      </c>
    </row>
    <row r="236" spans="1:65" s="2" customFormat="1" ht="16.5" customHeight="1">
      <c r="A236" s="33"/>
      <c r="B236" s="149"/>
      <c r="C236" s="150" t="s">
        <v>388</v>
      </c>
      <c r="D236" s="150" t="s">
        <v>159</v>
      </c>
      <c r="E236" s="151" t="s">
        <v>2043</v>
      </c>
      <c r="F236" s="152" t="s">
        <v>2044</v>
      </c>
      <c r="G236" s="153" t="s">
        <v>162</v>
      </c>
      <c r="H236" s="154">
        <v>43</v>
      </c>
      <c r="I236" s="155"/>
      <c r="J236" s="156">
        <f>ROUND(I236*H236,2)</f>
        <v>0</v>
      </c>
      <c r="K236" s="152" t="s">
        <v>163</v>
      </c>
      <c r="L236" s="34"/>
      <c r="M236" s="157" t="s">
        <v>1</v>
      </c>
      <c r="N236" s="158" t="s">
        <v>40</v>
      </c>
      <c r="O236" s="59"/>
      <c r="P236" s="159">
        <f>O236*H236</f>
        <v>0</v>
      </c>
      <c r="Q236" s="159">
        <v>8.9219999999999994E-2</v>
      </c>
      <c r="R236" s="159">
        <f>Q236*H236</f>
        <v>3.8364599999999998</v>
      </c>
      <c r="S236" s="159">
        <v>0</v>
      </c>
      <c r="T236" s="16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1" t="s">
        <v>164</v>
      </c>
      <c r="AT236" s="161" t="s">
        <v>159</v>
      </c>
      <c r="AU236" s="161" t="s">
        <v>82</v>
      </c>
      <c r="AY236" s="18" t="s">
        <v>157</v>
      </c>
      <c r="BE236" s="162">
        <f>IF(N236="základní",J236,0)</f>
        <v>0</v>
      </c>
      <c r="BF236" s="162">
        <f>IF(N236="snížená",J236,0)</f>
        <v>0</v>
      </c>
      <c r="BG236" s="162">
        <f>IF(N236="zákl. přenesená",J236,0)</f>
        <v>0</v>
      </c>
      <c r="BH236" s="162">
        <f>IF(N236="sníž. přenesená",J236,0)</f>
        <v>0</v>
      </c>
      <c r="BI236" s="162">
        <f>IF(N236="nulová",J236,0)</f>
        <v>0</v>
      </c>
      <c r="BJ236" s="18" t="s">
        <v>32</v>
      </c>
      <c r="BK236" s="162">
        <f>ROUND(I236*H236,2)</f>
        <v>0</v>
      </c>
      <c r="BL236" s="18" t="s">
        <v>164</v>
      </c>
      <c r="BM236" s="161" t="s">
        <v>552</v>
      </c>
    </row>
    <row r="237" spans="1:65" s="2" customFormat="1">
      <c r="A237" s="33"/>
      <c r="B237" s="34"/>
      <c r="C237" s="33"/>
      <c r="D237" s="163" t="s">
        <v>166</v>
      </c>
      <c r="E237" s="33"/>
      <c r="F237" s="164" t="s">
        <v>2045</v>
      </c>
      <c r="G237" s="33"/>
      <c r="H237" s="33"/>
      <c r="I237" s="165"/>
      <c r="J237" s="33"/>
      <c r="K237" s="33"/>
      <c r="L237" s="34"/>
      <c r="M237" s="166"/>
      <c r="N237" s="167"/>
      <c r="O237" s="59"/>
      <c r="P237" s="59"/>
      <c r="Q237" s="59"/>
      <c r="R237" s="59"/>
      <c r="S237" s="59"/>
      <c r="T237" s="60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166</v>
      </c>
      <c r="AU237" s="18" t="s">
        <v>82</v>
      </c>
    </row>
    <row r="238" spans="1:65" s="2" customFormat="1" ht="19.5">
      <c r="A238" s="33"/>
      <c r="B238" s="34"/>
      <c r="C238" s="33"/>
      <c r="D238" s="169" t="s">
        <v>177</v>
      </c>
      <c r="E238" s="33"/>
      <c r="F238" s="177" t="s">
        <v>2004</v>
      </c>
      <c r="G238" s="33"/>
      <c r="H238" s="33"/>
      <c r="I238" s="165"/>
      <c r="J238" s="33"/>
      <c r="K238" s="33"/>
      <c r="L238" s="34"/>
      <c r="M238" s="166"/>
      <c r="N238" s="167"/>
      <c r="O238" s="59"/>
      <c r="P238" s="59"/>
      <c r="Q238" s="59"/>
      <c r="R238" s="59"/>
      <c r="S238" s="59"/>
      <c r="T238" s="60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8" t="s">
        <v>177</v>
      </c>
      <c r="AU238" s="18" t="s">
        <v>82</v>
      </c>
    </row>
    <row r="239" spans="1:65" s="2" customFormat="1" ht="16.5" customHeight="1">
      <c r="A239" s="33"/>
      <c r="B239" s="149"/>
      <c r="C239" s="150" t="s">
        <v>395</v>
      </c>
      <c r="D239" s="150" t="s">
        <v>159</v>
      </c>
      <c r="E239" s="151" t="s">
        <v>2046</v>
      </c>
      <c r="F239" s="152" t="s">
        <v>2047</v>
      </c>
      <c r="G239" s="153" t="s">
        <v>162</v>
      </c>
      <c r="H239" s="154">
        <v>60.1</v>
      </c>
      <c r="I239" s="155"/>
      <c r="J239" s="156">
        <f>ROUND(I239*H239,2)</f>
        <v>0</v>
      </c>
      <c r="K239" s="152" t="s">
        <v>163</v>
      </c>
      <c r="L239" s="34"/>
      <c r="M239" s="157" t="s">
        <v>1</v>
      </c>
      <c r="N239" s="158" t="s">
        <v>40</v>
      </c>
      <c r="O239" s="59"/>
      <c r="P239" s="159">
        <f>O239*H239</f>
        <v>0</v>
      </c>
      <c r="Q239" s="159">
        <v>0.34499999999999997</v>
      </c>
      <c r="R239" s="159">
        <f>Q239*H239</f>
        <v>20.734500000000001</v>
      </c>
      <c r="S239" s="159">
        <v>0</v>
      </c>
      <c r="T239" s="16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1" t="s">
        <v>164</v>
      </c>
      <c r="AT239" s="161" t="s">
        <v>159</v>
      </c>
      <c r="AU239" s="161" t="s">
        <v>82</v>
      </c>
      <c r="AY239" s="18" t="s">
        <v>157</v>
      </c>
      <c r="BE239" s="162">
        <f>IF(N239="základní",J239,0)</f>
        <v>0</v>
      </c>
      <c r="BF239" s="162">
        <f>IF(N239="snížená",J239,0)</f>
        <v>0</v>
      </c>
      <c r="BG239" s="162">
        <f>IF(N239="zákl. přenesená",J239,0)</f>
        <v>0</v>
      </c>
      <c r="BH239" s="162">
        <f>IF(N239="sníž. přenesená",J239,0)</f>
        <v>0</v>
      </c>
      <c r="BI239" s="162">
        <f>IF(N239="nulová",J239,0)</f>
        <v>0</v>
      </c>
      <c r="BJ239" s="18" t="s">
        <v>32</v>
      </c>
      <c r="BK239" s="162">
        <f>ROUND(I239*H239,2)</f>
        <v>0</v>
      </c>
      <c r="BL239" s="18" t="s">
        <v>164</v>
      </c>
      <c r="BM239" s="161" t="s">
        <v>564</v>
      </c>
    </row>
    <row r="240" spans="1:65" s="2" customFormat="1">
      <c r="A240" s="33"/>
      <c r="B240" s="34"/>
      <c r="C240" s="33"/>
      <c r="D240" s="163" t="s">
        <v>166</v>
      </c>
      <c r="E240" s="33"/>
      <c r="F240" s="164" t="s">
        <v>2048</v>
      </c>
      <c r="G240" s="33"/>
      <c r="H240" s="33"/>
      <c r="I240" s="165"/>
      <c r="J240" s="33"/>
      <c r="K240" s="33"/>
      <c r="L240" s="34"/>
      <c r="M240" s="166"/>
      <c r="N240" s="167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166</v>
      </c>
      <c r="AU240" s="18" t="s">
        <v>82</v>
      </c>
    </row>
    <row r="241" spans="1:65" s="2" customFormat="1" ht="19.5">
      <c r="A241" s="33"/>
      <c r="B241" s="34"/>
      <c r="C241" s="33"/>
      <c r="D241" s="169" t="s">
        <v>177</v>
      </c>
      <c r="E241" s="33"/>
      <c r="F241" s="177" t="s">
        <v>2004</v>
      </c>
      <c r="G241" s="33"/>
      <c r="H241" s="33"/>
      <c r="I241" s="165"/>
      <c r="J241" s="33"/>
      <c r="K241" s="33"/>
      <c r="L241" s="34"/>
      <c r="M241" s="166"/>
      <c r="N241" s="167"/>
      <c r="O241" s="59"/>
      <c r="P241" s="59"/>
      <c r="Q241" s="59"/>
      <c r="R241" s="59"/>
      <c r="S241" s="59"/>
      <c r="T241" s="60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8" t="s">
        <v>177</v>
      </c>
      <c r="AU241" s="18" t="s">
        <v>82</v>
      </c>
    </row>
    <row r="242" spans="1:65" s="13" customFormat="1">
      <c r="B242" s="168"/>
      <c r="D242" s="169" t="s">
        <v>168</v>
      </c>
      <c r="E242" s="170" t="s">
        <v>1</v>
      </c>
      <c r="F242" s="171" t="s">
        <v>2049</v>
      </c>
      <c r="H242" s="172">
        <v>60.1</v>
      </c>
      <c r="I242" s="173"/>
      <c r="L242" s="168"/>
      <c r="M242" s="174"/>
      <c r="N242" s="175"/>
      <c r="O242" s="175"/>
      <c r="P242" s="175"/>
      <c r="Q242" s="175"/>
      <c r="R242" s="175"/>
      <c r="S242" s="175"/>
      <c r="T242" s="176"/>
      <c r="AT242" s="170" t="s">
        <v>168</v>
      </c>
      <c r="AU242" s="170" t="s">
        <v>82</v>
      </c>
      <c r="AV242" s="13" t="s">
        <v>82</v>
      </c>
      <c r="AW242" s="13" t="s">
        <v>31</v>
      </c>
      <c r="AX242" s="13" t="s">
        <v>75</v>
      </c>
      <c r="AY242" s="170" t="s">
        <v>157</v>
      </c>
    </row>
    <row r="243" spans="1:65" s="15" customFormat="1">
      <c r="B243" s="185"/>
      <c r="D243" s="169" t="s">
        <v>168</v>
      </c>
      <c r="E243" s="186" t="s">
        <v>1</v>
      </c>
      <c r="F243" s="187" t="s">
        <v>1962</v>
      </c>
      <c r="H243" s="188">
        <v>60.1</v>
      </c>
      <c r="I243" s="189"/>
      <c r="L243" s="185"/>
      <c r="M243" s="190"/>
      <c r="N243" s="191"/>
      <c r="O243" s="191"/>
      <c r="P243" s="191"/>
      <c r="Q243" s="191"/>
      <c r="R243" s="191"/>
      <c r="S243" s="191"/>
      <c r="T243" s="192"/>
      <c r="AT243" s="186" t="s">
        <v>168</v>
      </c>
      <c r="AU243" s="186" t="s">
        <v>82</v>
      </c>
      <c r="AV243" s="15" t="s">
        <v>164</v>
      </c>
      <c r="AW243" s="15" t="s">
        <v>31</v>
      </c>
      <c r="AX243" s="15" t="s">
        <v>32</v>
      </c>
      <c r="AY243" s="186" t="s">
        <v>157</v>
      </c>
    </row>
    <row r="244" spans="1:65" s="2" customFormat="1" ht="16.5" customHeight="1">
      <c r="A244" s="33"/>
      <c r="B244" s="149"/>
      <c r="C244" s="150" t="s">
        <v>401</v>
      </c>
      <c r="D244" s="150" t="s">
        <v>159</v>
      </c>
      <c r="E244" s="151" t="s">
        <v>2050</v>
      </c>
      <c r="F244" s="152" t="s">
        <v>2051</v>
      </c>
      <c r="G244" s="153" t="s">
        <v>162</v>
      </c>
      <c r="H244" s="154">
        <v>2369.4</v>
      </c>
      <c r="I244" s="155"/>
      <c r="J244" s="156">
        <f>ROUND(I244*H244,2)</f>
        <v>0</v>
      </c>
      <c r="K244" s="152" t="s">
        <v>163</v>
      </c>
      <c r="L244" s="34"/>
      <c r="M244" s="157" t="s">
        <v>1</v>
      </c>
      <c r="N244" s="158" t="s">
        <v>40</v>
      </c>
      <c r="O244" s="59"/>
      <c r="P244" s="159">
        <f>O244*H244</f>
        <v>0</v>
      </c>
      <c r="Q244" s="159">
        <v>0</v>
      </c>
      <c r="R244" s="159">
        <f>Q244*H244</f>
        <v>0</v>
      </c>
      <c r="S244" s="159">
        <v>0</v>
      </c>
      <c r="T244" s="160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1" t="s">
        <v>164</v>
      </c>
      <c r="AT244" s="161" t="s">
        <v>159</v>
      </c>
      <c r="AU244" s="161" t="s">
        <v>82</v>
      </c>
      <c r="AY244" s="18" t="s">
        <v>157</v>
      </c>
      <c r="BE244" s="162">
        <f>IF(N244="základní",J244,0)</f>
        <v>0</v>
      </c>
      <c r="BF244" s="162">
        <f>IF(N244="snížená",J244,0)</f>
        <v>0</v>
      </c>
      <c r="BG244" s="162">
        <f>IF(N244="zákl. přenesená",J244,0)</f>
        <v>0</v>
      </c>
      <c r="BH244" s="162">
        <f>IF(N244="sníž. přenesená",J244,0)</f>
        <v>0</v>
      </c>
      <c r="BI244" s="162">
        <f>IF(N244="nulová",J244,0)</f>
        <v>0</v>
      </c>
      <c r="BJ244" s="18" t="s">
        <v>32</v>
      </c>
      <c r="BK244" s="162">
        <f>ROUND(I244*H244,2)</f>
        <v>0</v>
      </c>
      <c r="BL244" s="18" t="s">
        <v>164</v>
      </c>
      <c r="BM244" s="161" t="s">
        <v>574</v>
      </c>
    </row>
    <row r="245" spans="1:65" s="2" customFormat="1">
      <c r="A245" s="33"/>
      <c r="B245" s="34"/>
      <c r="C245" s="33"/>
      <c r="D245" s="163" t="s">
        <v>166</v>
      </c>
      <c r="E245" s="33"/>
      <c r="F245" s="164" t="s">
        <v>2052</v>
      </c>
      <c r="G245" s="33"/>
      <c r="H245" s="33"/>
      <c r="I245" s="165"/>
      <c r="J245" s="33"/>
      <c r="K245" s="33"/>
      <c r="L245" s="34"/>
      <c r="M245" s="166"/>
      <c r="N245" s="167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166</v>
      </c>
      <c r="AU245" s="18" t="s">
        <v>82</v>
      </c>
    </row>
    <row r="246" spans="1:65" s="2" customFormat="1" ht="19.5">
      <c r="A246" s="33"/>
      <c r="B246" s="34"/>
      <c r="C246" s="33"/>
      <c r="D246" s="169" t="s">
        <v>177</v>
      </c>
      <c r="E246" s="33"/>
      <c r="F246" s="177" t="s">
        <v>2004</v>
      </c>
      <c r="G246" s="33"/>
      <c r="H246" s="33"/>
      <c r="I246" s="165"/>
      <c r="J246" s="33"/>
      <c r="K246" s="33"/>
      <c r="L246" s="34"/>
      <c r="M246" s="166"/>
      <c r="N246" s="167"/>
      <c r="O246" s="59"/>
      <c r="P246" s="59"/>
      <c r="Q246" s="59"/>
      <c r="R246" s="59"/>
      <c r="S246" s="59"/>
      <c r="T246" s="60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8" t="s">
        <v>177</v>
      </c>
      <c r="AU246" s="18" t="s">
        <v>82</v>
      </c>
    </row>
    <row r="247" spans="1:65" s="13" customFormat="1">
      <c r="B247" s="168"/>
      <c r="D247" s="169" t="s">
        <v>168</v>
      </c>
      <c r="E247" s="170" t="s">
        <v>1</v>
      </c>
      <c r="F247" s="171" t="s">
        <v>2053</v>
      </c>
      <c r="H247" s="172">
        <v>2369.4</v>
      </c>
      <c r="I247" s="173"/>
      <c r="L247" s="168"/>
      <c r="M247" s="174"/>
      <c r="N247" s="175"/>
      <c r="O247" s="175"/>
      <c r="P247" s="175"/>
      <c r="Q247" s="175"/>
      <c r="R247" s="175"/>
      <c r="S247" s="175"/>
      <c r="T247" s="176"/>
      <c r="AT247" s="170" t="s">
        <v>168</v>
      </c>
      <c r="AU247" s="170" t="s">
        <v>82</v>
      </c>
      <c r="AV247" s="13" t="s">
        <v>82</v>
      </c>
      <c r="AW247" s="13" t="s">
        <v>31</v>
      </c>
      <c r="AX247" s="13" t="s">
        <v>75</v>
      </c>
      <c r="AY247" s="170" t="s">
        <v>157</v>
      </c>
    </row>
    <row r="248" spans="1:65" s="15" customFormat="1">
      <c r="B248" s="185"/>
      <c r="D248" s="169" t="s">
        <v>168</v>
      </c>
      <c r="E248" s="186" t="s">
        <v>1</v>
      </c>
      <c r="F248" s="187" t="s">
        <v>1962</v>
      </c>
      <c r="H248" s="188">
        <v>2369.4</v>
      </c>
      <c r="I248" s="189"/>
      <c r="L248" s="185"/>
      <c r="M248" s="190"/>
      <c r="N248" s="191"/>
      <c r="O248" s="191"/>
      <c r="P248" s="191"/>
      <c r="Q248" s="191"/>
      <c r="R248" s="191"/>
      <c r="S248" s="191"/>
      <c r="T248" s="192"/>
      <c r="AT248" s="186" t="s">
        <v>168</v>
      </c>
      <c r="AU248" s="186" t="s">
        <v>82</v>
      </c>
      <c r="AV248" s="15" t="s">
        <v>164</v>
      </c>
      <c r="AW248" s="15" t="s">
        <v>31</v>
      </c>
      <c r="AX248" s="15" t="s">
        <v>32</v>
      </c>
      <c r="AY248" s="186" t="s">
        <v>157</v>
      </c>
    </row>
    <row r="249" spans="1:65" s="2" customFormat="1" ht="16.5" customHeight="1">
      <c r="A249" s="33"/>
      <c r="B249" s="149"/>
      <c r="C249" s="150" t="s">
        <v>406</v>
      </c>
      <c r="D249" s="150" t="s">
        <v>159</v>
      </c>
      <c r="E249" s="151" t="s">
        <v>2054</v>
      </c>
      <c r="F249" s="152" t="s">
        <v>2055</v>
      </c>
      <c r="G249" s="153" t="s">
        <v>162</v>
      </c>
      <c r="H249" s="154">
        <v>8.5</v>
      </c>
      <c r="I249" s="155"/>
      <c r="J249" s="156">
        <f>ROUND(I249*H249,2)</f>
        <v>0</v>
      </c>
      <c r="K249" s="152" t="s">
        <v>163</v>
      </c>
      <c r="L249" s="34"/>
      <c r="M249" s="157" t="s">
        <v>1</v>
      </c>
      <c r="N249" s="158" t="s">
        <v>40</v>
      </c>
      <c r="O249" s="59"/>
      <c r="P249" s="159">
        <f>O249*H249</f>
        <v>0</v>
      </c>
      <c r="Q249" s="159">
        <v>0.63856999999999997</v>
      </c>
      <c r="R249" s="159">
        <f>Q249*H249</f>
        <v>5.4278449999999996</v>
      </c>
      <c r="S249" s="159">
        <v>0</v>
      </c>
      <c r="T249" s="16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1" t="s">
        <v>164</v>
      </c>
      <c r="AT249" s="161" t="s">
        <v>159</v>
      </c>
      <c r="AU249" s="161" t="s">
        <v>82</v>
      </c>
      <c r="AY249" s="18" t="s">
        <v>157</v>
      </c>
      <c r="BE249" s="162">
        <f>IF(N249="základní",J249,0)</f>
        <v>0</v>
      </c>
      <c r="BF249" s="162">
        <f>IF(N249="snížená",J249,0)</f>
        <v>0</v>
      </c>
      <c r="BG249" s="162">
        <f>IF(N249="zákl. přenesená",J249,0)</f>
        <v>0</v>
      </c>
      <c r="BH249" s="162">
        <f>IF(N249="sníž. přenesená",J249,0)</f>
        <v>0</v>
      </c>
      <c r="BI249" s="162">
        <f>IF(N249="nulová",J249,0)</f>
        <v>0</v>
      </c>
      <c r="BJ249" s="18" t="s">
        <v>32</v>
      </c>
      <c r="BK249" s="162">
        <f>ROUND(I249*H249,2)</f>
        <v>0</v>
      </c>
      <c r="BL249" s="18" t="s">
        <v>164</v>
      </c>
      <c r="BM249" s="161" t="s">
        <v>590</v>
      </c>
    </row>
    <row r="250" spans="1:65" s="2" customFormat="1">
      <c r="A250" s="33"/>
      <c r="B250" s="34"/>
      <c r="C250" s="33"/>
      <c r="D250" s="163" t="s">
        <v>166</v>
      </c>
      <c r="E250" s="33"/>
      <c r="F250" s="164" t="s">
        <v>2056</v>
      </c>
      <c r="G250" s="33"/>
      <c r="H250" s="33"/>
      <c r="I250" s="165"/>
      <c r="J250" s="33"/>
      <c r="K250" s="33"/>
      <c r="L250" s="34"/>
      <c r="M250" s="166"/>
      <c r="N250" s="167"/>
      <c r="O250" s="59"/>
      <c r="P250" s="59"/>
      <c r="Q250" s="59"/>
      <c r="R250" s="59"/>
      <c r="S250" s="59"/>
      <c r="T250" s="60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8" t="s">
        <v>166</v>
      </c>
      <c r="AU250" s="18" t="s">
        <v>82</v>
      </c>
    </row>
    <row r="251" spans="1:65" s="2" customFormat="1" ht="19.5">
      <c r="A251" s="33"/>
      <c r="B251" s="34"/>
      <c r="C251" s="33"/>
      <c r="D251" s="169" t="s">
        <v>177</v>
      </c>
      <c r="E251" s="33"/>
      <c r="F251" s="177" t="s">
        <v>2004</v>
      </c>
      <c r="G251" s="33"/>
      <c r="H251" s="33"/>
      <c r="I251" s="165"/>
      <c r="J251" s="33"/>
      <c r="K251" s="33"/>
      <c r="L251" s="34"/>
      <c r="M251" s="166"/>
      <c r="N251" s="167"/>
      <c r="O251" s="59"/>
      <c r="P251" s="59"/>
      <c r="Q251" s="59"/>
      <c r="R251" s="59"/>
      <c r="S251" s="59"/>
      <c r="T251" s="60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177</v>
      </c>
      <c r="AU251" s="18" t="s">
        <v>82</v>
      </c>
    </row>
    <row r="252" spans="1:65" s="2" customFormat="1" ht="16.5" customHeight="1">
      <c r="A252" s="33"/>
      <c r="B252" s="149"/>
      <c r="C252" s="150" t="s">
        <v>411</v>
      </c>
      <c r="D252" s="150" t="s">
        <v>159</v>
      </c>
      <c r="E252" s="151" t="s">
        <v>2057</v>
      </c>
      <c r="F252" s="152" t="s">
        <v>2058</v>
      </c>
      <c r="G252" s="153" t="s">
        <v>162</v>
      </c>
      <c r="H252" s="154">
        <v>2369.4</v>
      </c>
      <c r="I252" s="155"/>
      <c r="J252" s="156">
        <f>ROUND(I252*H252,2)</f>
        <v>0</v>
      </c>
      <c r="K252" s="152" t="s">
        <v>163</v>
      </c>
      <c r="L252" s="34"/>
      <c r="M252" s="157" t="s">
        <v>1</v>
      </c>
      <c r="N252" s="158" t="s">
        <v>40</v>
      </c>
      <c r="O252" s="59"/>
      <c r="P252" s="159">
        <f>O252*H252</f>
        <v>0</v>
      </c>
      <c r="Q252" s="159">
        <v>0</v>
      </c>
      <c r="R252" s="159">
        <f>Q252*H252</f>
        <v>0</v>
      </c>
      <c r="S252" s="159">
        <v>0</v>
      </c>
      <c r="T252" s="160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1" t="s">
        <v>164</v>
      </c>
      <c r="AT252" s="161" t="s">
        <v>159</v>
      </c>
      <c r="AU252" s="161" t="s">
        <v>82</v>
      </c>
      <c r="AY252" s="18" t="s">
        <v>157</v>
      </c>
      <c r="BE252" s="162">
        <f>IF(N252="základní",J252,0)</f>
        <v>0</v>
      </c>
      <c r="BF252" s="162">
        <f>IF(N252="snížená",J252,0)</f>
        <v>0</v>
      </c>
      <c r="BG252" s="162">
        <f>IF(N252="zákl. přenesená",J252,0)</f>
        <v>0</v>
      </c>
      <c r="BH252" s="162">
        <f>IF(N252="sníž. přenesená",J252,0)</f>
        <v>0</v>
      </c>
      <c r="BI252" s="162">
        <f>IF(N252="nulová",J252,0)</f>
        <v>0</v>
      </c>
      <c r="BJ252" s="18" t="s">
        <v>32</v>
      </c>
      <c r="BK252" s="162">
        <f>ROUND(I252*H252,2)</f>
        <v>0</v>
      </c>
      <c r="BL252" s="18" t="s">
        <v>164</v>
      </c>
      <c r="BM252" s="161" t="s">
        <v>600</v>
      </c>
    </row>
    <row r="253" spans="1:65" s="2" customFormat="1">
      <c r="A253" s="33"/>
      <c r="B253" s="34"/>
      <c r="C253" s="33"/>
      <c r="D253" s="163" t="s">
        <v>166</v>
      </c>
      <c r="E253" s="33"/>
      <c r="F253" s="164" t="s">
        <v>2059</v>
      </c>
      <c r="G253" s="33"/>
      <c r="H253" s="33"/>
      <c r="I253" s="165"/>
      <c r="J253" s="33"/>
      <c r="K253" s="33"/>
      <c r="L253" s="34"/>
      <c r="M253" s="166"/>
      <c r="N253" s="167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166</v>
      </c>
      <c r="AU253" s="18" t="s">
        <v>82</v>
      </c>
    </row>
    <row r="254" spans="1:65" s="13" customFormat="1">
      <c r="B254" s="168"/>
      <c r="D254" s="169" t="s">
        <v>168</v>
      </c>
      <c r="E254" s="170" t="s">
        <v>1</v>
      </c>
      <c r="F254" s="171" t="s">
        <v>2053</v>
      </c>
      <c r="H254" s="172">
        <v>2369.4</v>
      </c>
      <c r="I254" s="173"/>
      <c r="L254" s="168"/>
      <c r="M254" s="174"/>
      <c r="N254" s="175"/>
      <c r="O254" s="175"/>
      <c r="P254" s="175"/>
      <c r="Q254" s="175"/>
      <c r="R254" s="175"/>
      <c r="S254" s="175"/>
      <c r="T254" s="176"/>
      <c r="AT254" s="170" t="s">
        <v>168</v>
      </c>
      <c r="AU254" s="170" t="s">
        <v>82</v>
      </c>
      <c r="AV254" s="13" t="s">
        <v>82</v>
      </c>
      <c r="AW254" s="13" t="s">
        <v>31</v>
      </c>
      <c r="AX254" s="13" t="s">
        <v>75</v>
      </c>
      <c r="AY254" s="170" t="s">
        <v>157</v>
      </c>
    </row>
    <row r="255" spans="1:65" s="15" customFormat="1">
      <c r="B255" s="185"/>
      <c r="D255" s="169" t="s">
        <v>168</v>
      </c>
      <c r="E255" s="186" t="s">
        <v>1</v>
      </c>
      <c r="F255" s="187" t="s">
        <v>1962</v>
      </c>
      <c r="H255" s="188">
        <v>2369.4</v>
      </c>
      <c r="I255" s="189"/>
      <c r="L255" s="185"/>
      <c r="M255" s="190"/>
      <c r="N255" s="191"/>
      <c r="O255" s="191"/>
      <c r="P255" s="191"/>
      <c r="Q255" s="191"/>
      <c r="R255" s="191"/>
      <c r="S255" s="191"/>
      <c r="T255" s="192"/>
      <c r="AT255" s="186" t="s">
        <v>168</v>
      </c>
      <c r="AU255" s="186" t="s">
        <v>82</v>
      </c>
      <c r="AV255" s="15" t="s">
        <v>164</v>
      </c>
      <c r="AW255" s="15" t="s">
        <v>31</v>
      </c>
      <c r="AX255" s="15" t="s">
        <v>32</v>
      </c>
      <c r="AY255" s="186" t="s">
        <v>157</v>
      </c>
    </row>
    <row r="256" spans="1:65" s="2" customFormat="1" ht="16.5" customHeight="1">
      <c r="A256" s="33"/>
      <c r="B256" s="149"/>
      <c r="C256" s="150" t="s">
        <v>416</v>
      </c>
      <c r="D256" s="150" t="s">
        <v>159</v>
      </c>
      <c r="E256" s="151" t="s">
        <v>2060</v>
      </c>
      <c r="F256" s="152" t="s">
        <v>2061</v>
      </c>
      <c r="G256" s="153" t="s">
        <v>162</v>
      </c>
      <c r="H256" s="154">
        <v>8.6</v>
      </c>
      <c r="I256" s="155"/>
      <c r="J256" s="156">
        <f>ROUND(I256*H256,2)</f>
        <v>0</v>
      </c>
      <c r="K256" s="152" t="s">
        <v>163</v>
      </c>
      <c r="L256" s="34"/>
      <c r="M256" s="157" t="s">
        <v>1</v>
      </c>
      <c r="N256" s="158" t="s">
        <v>40</v>
      </c>
      <c r="O256" s="59"/>
      <c r="P256" s="159">
        <f>O256*H256</f>
        <v>0</v>
      </c>
      <c r="Q256" s="159">
        <v>0.64764999999999995</v>
      </c>
      <c r="R256" s="159">
        <f>Q256*H256</f>
        <v>5.5697899999999994</v>
      </c>
      <c r="S256" s="159">
        <v>0</v>
      </c>
      <c r="T256" s="160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1" t="s">
        <v>164</v>
      </c>
      <c r="AT256" s="161" t="s">
        <v>159</v>
      </c>
      <c r="AU256" s="161" t="s">
        <v>82</v>
      </c>
      <c r="AY256" s="18" t="s">
        <v>157</v>
      </c>
      <c r="BE256" s="162">
        <f>IF(N256="základní",J256,0)</f>
        <v>0</v>
      </c>
      <c r="BF256" s="162">
        <f>IF(N256="snížená",J256,0)</f>
        <v>0</v>
      </c>
      <c r="BG256" s="162">
        <f>IF(N256="zákl. přenesená",J256,0)</f>
        <v>0</v>
      </c>
      <c r="BH256" s="162">
        <f>IF(N256="sníž. přenesená",J256,0)</f>
        <v>0</v>
      </c>
      <c r="BI256" s="162">
        <f>IF(N256="nulová",J256,0)</f>
        <v>0</v>
      </c>
      <c r="BJ256" s="18" t="s">
        <v>32</v>
      </c>
      <c r="BK256" s="162">
        <f>ROUND(I256*H256,2)</f>
        <v>0</v>
      </c>
      <c r="BL256" s="18" t="s">
        <v>164</v>
      </c>
      <c r="BM256" s="161" t="s">
        <v>610</v>
      </c>
    </row>
    <row r="257" spans="1:65" s="2" customFormat="1">
      <c r="A257" s="33"/>
      <c r="B257" s="34"/>
      <c r="C257" s="33"/>
      <c r="D257" s="163" t="s">
        <v>166</v>
      </c>
      <c r="E257" s="33"/>
      <c r="F257" s="164" t="s">
        <v>2062</v>
      </c>
      <c r="G257" s="33"/>
      <c r="H257" s="33"/>
      <c r="I257" s="165"/>
      <c r="J257" s="33"/>
      <c r="K257" s="33"/>
      <c r="L257" s="34"/>
      <c r="M257" s="166"/>
      <c r="N257" s="167"/>
      <c r="O257" s="59"/>
      <c r="P257" s="59"/>
      <c r="Q257" s="59"/>
      <c r="R257" s="59"/>
      <c r="S257" s="59"/>
      <c r="T257" s="60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8" t="s">
        <v>166</v>
      </c>
      <c r="AU257" s="18" t="s">
        <v>82</v>
      </c>
    </row>
    <row r="258" spans="1:65" s="2" customFormat="1" ht="16.5" customHeight="1">
      <c r="A258" s="33"/>
      <c r="B258" s="149"/>
      <c r="C258" s="150" t="s">
        <v>425</v>
      </c>
      <c r="D258" s="150" t="s">
        <v>159</v>
      </c>
      <c r="E258" s="151" t="s">
        <v>2063</v>
      </c>
      <c r="F258" s="152" t="s">
        <v>2064</v>
      </c>
      <c r="G258" s="153" t="s">
        <v>162</v>
      </c>
      <c r="H258" s="154">
        <v>2108.6999999999998</v>
      </c>
      <c r="I258" s="155"/>
      <c r="J258" s="156">
        <f>ROUND(I258*H258,2)</f>
        <v>0</v>
      </c>
      <c r="K258" s="152" t="s">
        <v>163</v>
      </c>
      <c r="L258" s="34"/>
      <c r="M258" s="157" t="s">
        <v>1</v>
      </c>
      <c r="N258" s="158" t="s">
        <v>40</v>
      </c>
      <c r="O258" s="59"/>
      <c r="P258" s="159">
        <f>O258*H258</f>
        <v>0</v>
      </c>
      <c r="Q258" s="159">
        <v>0</v>
      </c>
      <c r="R258" s="159">
        <f>Q258*H258</f>
        <v>0</v>
      </c>
      <c r="S258" s="159">
        <v>0</v>
      </c>
      <c r="T258" s="16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1" t="s">
        <v>164</v>
      </c>
      <c r="AT258" s="161" t="s">
        <v>159</v>
      </c>
      <c r="AU258" s="161" t="s">
        <v>82</v>
      </c>
      <c r="AY258" s="18" t="s">
        <v>157</v>
      </c>
      <c r="BE258" s="162">
        <f>IF(N258="základní",J258,0)</f>
        <v>0</v>
      </c>
      <c r="BF258" s="162">
        <f>IF(N258="snížená",J258,0)</f>
        <v>0</v>
      </c>
      <c r="BG258" s="162">
        <f>IF(N258="zákl. přenesená",J258,0)</f>
        <v>0</v>
      </c>
      <c r="BH258" s="162">
        <f>IF(N258="sníž. přenesená",J258,0)</f>
        <v>0</v>
      </c>
      <c r="BI258" s="162">
        <f>IF(N258="nulová",J258,0)</f>
        <v>0</v>
      </c>
      <c r="BJ258" s="18" t="s">
        <v>32</v>
      </c>
      <c r="BK258" s="162">
        <f>ROUND(I258*H258,2)</f>
        <v>0</v>
      </c>
      <c r="BL258" s="18" t="s">
        <v>164</v>
      </c>
      <c r="BM258" s="161" t="s">
        <v>619</v>
      </c>
    </row>
    <row r="259" spans="1:65" s="2" customFormat="1">
      <c r="A259" s="33"/>
      <c r="B259" s="34"/>
      <c r="C259" s="33"/>
      <c r="D259" s="163" t="s">
        <v>166</v>
      </c>
      <c r="E259" s="33"/>
      <c r="F259" s="164" t="s">
        <v>2065</v>
      </c>
      <c r="G259" s="33"/>
      <c r="H259" s="33"/>
      <c r="I259" s="165"/>
      <c r="J259" s="33"/>
      <c r="K259" s="33"/>
      <c r="L259" s="34"/>
      <c r="M259" s="166"/>
      <c r="N259" s="167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166</v>
      </c>
      <c r="AU259" s="18" t="s">
        <v>82</v>
      </c>
    </row>
    <row r="260" spans="1:65" s="2" customFormat="1" ht="19.5">
      <c r="A260" s="33"/>
      <c r="B260" s="34"/>
      <c r="C260" s="33"/>
      <c r="D260" s="169" t="s">
        <v>177</v>
      </c>
      <c r="E260" s="33"/>
      <c r="F260" s="177" t="s">
        <v>2004</v>
      </c>
      <c r="G260" s="33"/>
      <c r="H260" s="33"/>
      <c r="I260" s="165"/>
      <c r="J260" s="33"/>
      <c r="K260" s="33"/>
      <c r="L260" s="34"/>
      <c r="M260" s="166"/>
      <c r="N260" s="167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177</v>
      </c>
      <c r="AU260" s="18" t="s">
        <v>82</v>
      </c>
    </row>
    <row r="261" spans="1:65" s="13" customFormat="1">
      <c r="B261" s="168"/>
      <c r="D261" s="169" t="s">
        <v>168</v>
      </c>
      <c r="E261" s="170" t="s">
        <v>1</v>
      </c>
      <c r="F261" s="171" t="s">
        <v>2066</v>
      </c>
      <c r="H261" s="172">
        <v>2108.6999999999998</v>
      </c>
      <c r="I261" s="173"/>
      <c r="L261" s="168"/>
      <c r="M261" s="174"/>
      <c r="N261" s="175"/>
      <c r="O261" s="175"/>
      <c r="P261" s="175"/>
      <c r="Q261" s="175"/>
      <c r="R261" s="175"/>
      <c r="S261" s="175"/>
      <c r="T261" s="176"/>
      <c r="AT261" s="170" t="s">
        <v>168</v>
      </c>
      <c r="AU261" s="170" t="s">
        <v>82</v>
      </c>
      <c r="AV261" s="13" t="s">
        <v>82</v>
      </c>
      <c r="AW261" s="13" t="s">
        <v>31</v>
      </c>
      <c r="AX261" s="13" t="s">
        <v>75</v>
      </c>
      <c r="AY261" s="170" t="s">
        <v>157</v>
      </c>
    </row>
    <row r="262" spans="1:65" s="15" customFormat="1">
      <c r="B262" s="185"/>
      <c r="D262" s="169" t="s">
        <v>168</v>
      </c>
      <c r="E262" s="186" t="s">
        <v>1</v>
      </c>
      <c r="F262" s="187" t="s">
        <v>1962</v>
      </c>
      <c r="H262" s="188">
        <v>2108.6999999999998</v>
      </c>
      <c r="I262" s="189"/>
      <c r="L262" s="185"/>
      <c r="M262" s="190"/>
      <c r="N262" s="191"/>
      <c r="O262" s="191"/>
      <c r="P262" s="191"/>
      <c r="Q262" s="191"/>
      <c r="R262" s="191"/>
      <c r="S262" s="191"/>
      <c r="T262" s="192"/>
      <c r="AT262" s="186" t="s">
        <v>168</v>
      </c>
      <c r="AU262" s="186" t="s">
        <v>82</v>
      </c>
      <c r="AV262" s="15" t="s">
        <v>164</v>
      </c>
      <c r="AW262" s="15" t="s">
        <v>31</v>
      </c>
      <c r="AX262" s="15" t="s">
        <v>32</v>
      </c>
      <c r="AY262" s="186" t="s">
        <v>157</v>
      </c>
    </row>
    <row r="263" spans="1:65" s="2" customFormat="1" ht="16.5" customHeight="1">
      <c r="A263" s="33"/>
      <c r="B263" s="149"/>
      <c r="C263" s="150" t="s">
        <v>432</v>
      </c>
      <c r="D263" s="150" t="s">
        <v>159</v>
      </c>
      <c r="E263" s="151" t="s">
        <v>2067</v>
      </c>
      <c r="F263" s="152" t="s">
        <v>2068</v>
      </c>
      <c r="G263" s="153" t="s">
        <v>162</v>
      </c>
      <c r="H263" s="154">
        <v>2108.6999999999998</v>
      </c>
      <c r="I263" s="155"/>
      <c r="J263" s="156">
        <f>ROUND(I263*H263,2)</f>
        <v>0</v>
      </c>
      <c r="K263" s="152" t="s">
        <v>1</v>
      </c>
      <c r="L263" s="34"/>
      <c r="M263" s="157" t="s">
        <v>1</v>
      </c>
      <c r="N263" s="158" t="s">
        <v>40</v>
      </c>
      <c r="O263" s="59"/>
      <c r="P263" s="159">
        <f>O263*H263</f>
        <v>0</v>
      </c>
      <c r="Q263" s="159">
        <v>0</v>
      </c>
      <c r="R263" s="159">
        <f>Q263*H263</f>
        <v>0</v>
      </c>
      <c r="S263" s="159">
        <v>0</v>
      </c>
      <c r="T263" s="16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1" t="s">
        <v>164</v>
      </c>
      <c r="AT263" s="161" t="s">
        <v>159</v>
      </c>
      <c r="AU263" s="161" t="s">
        <v>82</v>
      </c>
      <c r="AY263" s="18" t="s">
        <v>157</v>
      </c>
      <c r="BE263" s="162">
        <f>IF(N263="základní",J263,0)</f>
        <v>0</v>
      </c>
      <c r="BF263" s="162">
        <f>IF(N263="snížená",J263,0)</f>
        <v>0</v>
      </c>
      <c r="BG263" s="162">
        <f>IF(N263="zákl. přenesená",J263,0)</f>
        <v>0</v>
      </c>
      <c r="BH263" s="162">
        <f>IF(N263="sníž. přenesená",J263,0)</f>
        <v>0</v>
      </c>
      <c r="BI263" s="162">
        <f>IF(N263="nulová",J263,0)</f>
        <v>0</v>
      </c>
      <c r="BJ263" s="18" t="s">
        <v>32</v>
      </c>
      <c r="BK263" s="162">
        <f>ROUND(I263*H263,2)</f>
        <v>0</v>
      </c>
      <c r="BL263" s="18" t="s">
        <v>164</v>
      </c>
      <c r="BM263" s="161" t="s">
        <v>637</v>
      </c>
    </row>
    <row r="264" spans="1:65" s="13" customFormat="1">
      <c r="B264" s="168"/>
      <c r="D264" s="169" t="s">
        <v>168</v>
      </c>
      <c r="E264" s="170" t="s">
        <v>1</v>
      </c>
      <c r="F264" s="171" t="s">
        <v>2066</v>
      </c>
      <c r="H264" s="172">
        <v>2108.6999999999998</v>
      </c>
      <c r="I264" s="173"/>
      <c r="L264" s="168"/>
      <c r="M264" s="174"/>
      <c r="N264" s="175"/>
      <c r="O264" s="175"/>
      <c r="P264" s="175"/>
      <c r="Q264" s="175"/>
      <c r="R264" s="175"/>
      <c r="S264" s="175"/>
      <c r="T264" s="176"/>
      <c r="AT264" s="170" t="s">
        <v>168</v>
      </c>
      <c r="AU264" s="170" t="s">
        <v>82</v>
      </c>
      <c r="AV264" s="13" t="s">
        <v>82</v>
      </c>
      <c r="AW264" s="13" t="s">
        <v>31</v>
      </c>
      <c r="AX264" s="13" t="s">
        <v>75</v>
      </c>
      <c r="AY264" s="170" t="s">
        <v>157</v>
      </c>
    </row>
    <row r="265" spans="1:65" s="15" customFormat="1">
      <c r="B265" s="185"/>
      <c r="D265" s="169" t="s">
        <v>168</v>
      </c>
      <c r="E265" s="186" t="s">
        <v>1</v>
      </c>
      <c r="F265" s="187" t="s">
        <v>1962</v>
      </c>
      <c r="H265" s="188">
        <v>2108.6999999999998</v>
      </c>
      <c r="I265" s="189"/>
      <c r="L265" s="185"/>
      <c r="M265" s="190"/>
      <c r="N265" s="191"/>
      <c r="O265" s="191"/>
      <c r="P265" s="191"/>
      <c r="Q265" s="191"/>
      <c r="R265" s="191"/>
      <c r="S265" s="191"/>
      <c r="T265" s="192"/>
      <c r="AT265" s="186" t="s">
        <v>168</v>
      </c>
      <c r="AU265" s="186" t="s">
        <v>82</v>
      </c>
      <c r="AV265" s="15" t="s">
        <v>164</v>
      </c>
      <c r="AW265" s="15" t="s">
        <v>31</v>
      </c>
      <c r="AX265" s="15" t="s">
        <v>32</v>
      </c>
      <c r="AY265" s="186" t="s">
        <v>157</v>
      </c>
    </row>
    <row r="266" spans="1:65" s="2" customFormat="1" ht="16.5" customHeight="1">
      <c r="A266" s="33"/>
      <c r="B266" s="149"/>
      <c r="C266" s="150" t="s">
        <v>438</v>
      </c>
      <c r="D266" s="150" t="s">
        <v>159</v>
      </c>
      <c r="E266" s="151" t="s">
        <v>2069</v>
      </c>
      <c r="F266" s="152" t="s">
        <v>2070</v>
      </c>
      <c r="G266" s="153" t="s">
        <v>162</v>
      </c>
      <c r="H266" s="154">
        <v>8.6</v>
      </c>
      <c r="I266" s="155"/>
      <c r="J266" s="156">
        <f>ROUND(I266*H266,2)</f>
        <v>0</v>
      </c>
      <c r="K266" s="152" t="s">
        <v>1</v>
      </c>
      <c r="L266" s="34"/>
      <c r="M266" s="157" t="s">
        <v>1</v>
      </c>
      <c r="N266" s="158" t="s">
        <v>40</v>
      </c>
      <c r="O266" s="59"/>
      <c r="P266" s="159">
        <f>O266*H266</f>
        <v>0</v>
      </c>
      <c r="Q266" s="159">
        <v>0.10373</v>
      </c>
      <c r="R266" s="159">
        <f>Q266*H266</f>
        <v>0.89207800000000004</v>
      </c>
      <c r="S266" s="159">
        <v>0</v>
      </c>
      <c r="T266" s="16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1" t="s">
        <v>164</v>
      </c>
      <c r="AT266" s="161" t="s">
        <v>159</v>
      </c>
      <c r="AU266" s="161" t="s">
        <v>82</v>
      </c>
      <c r="AY266" s="18" t="s">
        <v>157</v>
      </c>
      <c r="BE266" s="162">
        <f>IF(N266="základní",J266,0)</f>
        <v>0</v>
      </c>
      <c r="BF266" s="162">
        <f>IF(N266="snížená",J266,0)</f>
        <v>0</v>
      </c>
      <c r="BG266" s="162">
        <f>IF(N266="zákl. přenesená",J266,0)</f>
        <v>0</v>
      </c>
      <c r="BH266" s="162">
        <f>IF(N266="sníž. přenesená",J266,0)</f>
        <v>0</v>
      </c>
      <c r="BI266" s="162">
        <f>IF(N266="nulová",J266,0)</f>
        <v>0</v>
      </c>
      <c r="BJ266" s="18" t="s">
        <v>32</v>
      </c>
      <c r="BK266" s="162">
        <f>ROUND(I266*H266,2)</f>
        <v>0</v>
      </c>
      <c r="BL266" s="18" t="s">
        <v>164</v>
      </c>
      <c r="BM266" s="161" t="s">
        <v>2071</v>
      </c>
    </row>
    <row r="267" spans="1:65" s="13" customFormat="1">
      <c r="B267" s="168"/>
      <c r="D267" s="169" t="s">
        <v>168</v>
      </c>
      <c r="E267" s="170" t="s">
        <v>1</v>
      </c>
      <c r="F267" s="171" t="s">
        <v>2072</v>
      </c>
      <c r="H267" s="172">
        <v>8.6</v>
      </c>
      <c r="I267" s="173"/>
      <c r="L267" s="168"/>
      <c r="M267" s="174"/>
      <c r="N267" s="175"/>
      <c r="O267" s="175"/>
      <c r="P267" s="175"/>
      <c r="Q267" s="175"/>
      <c r="R267" s="175"/>
      <c r="S267" s="175"/>
      <c r="T267" s="176"/>
      <c r="AT267" s="170" t="s">
        <v>168</v>
      </c>
      <c r="AU267" s="170" t="s">
        <v>82</v>
      </c>
      <c r="AV267" s="13" t="s">
        <v>82</v>
      </c>
      <c r="AW267" s="13" t="s">
        <v>31</v>
      </c>
      <c r="AX267" s="13" t="s">
        <v>32</v>
      </c>
      <c r="AY267" s="170" t="s">
        <v>157</v>
      </c>
    </row>
    <row r="268" spans="1:65" s="2" customFormat="1" ht="21.75" customHeight="1">
      <c r="A268" s="33"/>
      <c r="B268" s="149"/>
      <c r="C268" s="150" t="s">
        <v>444</v>
      </c>
      <c r="D268" s="150" t="s">
        <v>159</v>
      </c>
      <c r="E268" s="151" t="s">
        <v>2073</v>
      </c>
      <c r="F268" s="152" t="s">
        <v>2074</v>
      </c>
      <c r="G268" s="153" t="s">
        <v>162</v>
      </c>
      <c r="H268" s="154">
        <v>83.3</v>
      </c>
      <c r="I268" s="155"/>
      <c r="J268" s="156">
        <f>ROUND(I268*H268,2)</f>
        <v>0</v>
      </c>
      <c r="K268" s="152" t="s">
        <v>163</v>
      </c>
      <c r="L268" s="34"/>
      <c r="M268" s="157" t="s">
        <v>1</v>
      </c>
      <c r="N268" s="158" t="s">
        <v>40</v>
      </c>
      <c r="O268" s="59"/>
      <c r="P268" s="159">
        <f>O268*H268</f>
        <v>0</v>
      </c>
      <c r="Q268" s="159">
        <v>0.14610000000000001</v>
      </c>
      <c r="R268" s="159">
        <f>Q268*H268</f>
        <v>12.17013</v>
      </c>
      <c r="S268" s="159">
        <v>0</v>
      </c>
      <c r="T268" s="16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1" t="s">
        <v>164</v>
      </c>
      <c r="AT268" s="161" t="s">
        <v>159</v>
      </c>
      <c r="AU268" s="161" t="s">
        <v>82</v>
      </c>
      <c r="AY268" s="18" t="s">
        <v>157</v>
      </c>
      <c r="BE268" s="162">
        <f>IF(N268="základní",J268,0)</f>
        <v>0</v>
      </c>
      <c r="BF268" s="162">
        <f>IF(N268="snížená",J268,0)</f>
        <v>0</v>
      </c>
      <c r="BG268" s="162">
        <f>IF(N268="zákl. přenesená",J268,0)</f>
        <v>0</v>
      </c>
      <c r="BH268" s="162">
        <f>IF(N268="sníž. přenesená",J268,0)</f>
        <v>0</v>
      </c>
      <c r="BI268" s="162">
        <f>IF(N268="nulová",J268,0)</f>
        <v>0</v>
      </c>
      <c r="BJ268" s="18" t="s">
        <v>32</v>
      </c>
      <c r="BK268" s="162">
        <f>ROUND(I268*H268,2)</f>
        <v>0</v>
      </c>
      <c r="BL268" s="18" t="s">
        <v>164</v>
      </c>
      <c r="BM268" s="161" t="s">
        <v>671</v>
      </c>
    </row>
    <row r="269" spans="1:65" s="2" customFormat="1">
      <c r="A269" s="33"/>
      <c r="B269" s="34"/>
      <c r="C269" s="33"/>
      <c r="D269" s="163" t="s">
        <v>166</v>
      </c>
      <c r="E269" s="33"/>
      <c r="F269" s="164" t="s">
        <v>2075</v>
      </c>
      <c r="G269" s="33"/>
      <c r="H269" s="33"/>
      <c r="I269" s="165"/>
      <c r="J269" s="33"/>
      <c r="K269" s="33"/>
      <c r="L269" s="34"/>
      <c r="M269" s="166"/>
      <c r="N269" s="167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166</v>
      </c>
      <c r="AU269" s="18" t="s">
        <v>82</v>
      </c>
    </row>
    <row r="270" spans="1:65" s="2" customFormat="1" ht="19.5">
      <c r="A270" s="33"/>
      <c r="B270" s="34"/>
      <c r="C270" s="33"/>
      <c r="D270" s="169" t="s">
        <v>177</v>
      </c>
      <c r="E270" s="33"/>
      <c r="F270" s="177" t="s">
        <v>2004</v>
      </c>
      <c r="G270" s="33"/>
      <c r="H270" s="33"/>
      <c r="I270" s="165"/>
      <c r="J270" s="33"/>
      <c r="K270" s="33"/>
      <c r="L270" s="34"/>
      <c r="M270" s="166"/>
      <c r="N270" s="167"/>
      <c r="O270" s="59"/>
      <c r="P270" s="59"/>
      <c r="Q270" s="59"/>
      <c r="R270" s="59"/>
      <c r="S270" s="59"/>
      <c r="T270" s="60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177</v>
      </c>
      <c r="AU270" s="18" t="s">
        <v>82</v>
      </c>
    </row>
    <row r="271" spans="1:65" s="2" customFormat="1" ht="16.5" customHeight="1">
      <c r="A271" s="33"/>
      <c r="B271" s="149"/>
      <c r="C271" s="150" t="s">
        <v>454</v>
      </c>
      <c r="D271" s="150" t="s">
        <v>159</v>
      </c>
      <c r="E271" s="151" t="s">
        <v>2076</v>
      </c>
      <c r="F271" s="152" t="s">
        <v>2077</v>
      </c>
      <c r="G271" s="153" t="s">
        <v>162</v>
      </c>
      <c r="H271" s="154">
        <v>2130.3000000000002</v>
      </c>
      <c r="I271" s="155"/>
      <c r="J271" s="156">
        <f>ROUND(I271*H271,2)</f>
        <v>0</v>
      </c>
      <c r="K271" s="152" t="s">
        <v>163</v>
      </c>
      <c r="L271" s="34"/>
      <c r="M271" s="157" t="s">
        <v>1</v>
      </c>
      <c r="N271" s="158" t="s">
        <v>40</v>
      </c>
      <c r="O271" s="59"/>
      <c r="P271" s="159">
        <f>O271*H271</f>
        <v>0</v>
      </c>
      <c r="Q271" s="159">
        <v>0</v>
      </c>
      <c r="R271" s="159">
        <f>Q271*H271</f>
        <v>0</v>
      </c>
      <c r="S271" s="159">
        <v>0</v>
      </c>
      <c r="T271" s="160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1" t="s">
        <v>164</v>
      </c>
      <c r="AT271" s="161" t="s">
        <v>159</v>
      </c>
      <c r="AU271" s="161" t="s">
        <v>82</v>
      </c>
      <c r="AY271" s="18" t="s">
        <v>157</v>
      </c>
      <c r="BE271" s="162">
        <f>IF(N271="základní",J271,0)</f>
        <v>0</v>
      </c>
      <c r="BF271" s="162">
        <f>IF(N271="snížená",J271,0)</f>
        <v>0</v>
      </c>
      <c r="BG271" s="162">
        <f>IF(N271="zákl. přenesená",J271,0)</f>
        <v>0</v>
      </c>
      <c r="BH271" s="162">
        <f>IF(N271="sníž. přenesená",J271,0)</f>
        <v>0</v>
      </c>
      <c r="BI271" s="162">
        <f>IF(N271="nulová",J271,0)</f>
        <v>0</v>
      </c>
      <c r="BJ271" s="18" t="s">
        <v>32</v>
      </c>
      <c r="BK271" s="162">
        <f>ROUND(I271*H271,2)</f>
        <v>0</v>
      </c>
      <c r="BL271" s="18" t="s">
        <v>164</v>
      </c>
      <c r="BM271" s="161" t="s">
        <v>2078</v>
      </c>
    </row>
    <row r="272" spans="1:65" s="2" customFormat="1">
      <c r="A272" s="33"/>
      <c r="B272" s="34"/>
      <c r="C272" s="33"/>
      <c r="D272" s="163" t="s">
        <v>166</v>
      </c>
      <c r="E272" s="33"/>
      <c r="F272" s="164" t="s">
        <v>2079</v>
      </c>
      <c r="G272" s="33"/>
      <c r="H272" s="33"/>
      <c r="I272" s="165"/>
      <c r="J272" s="33"/>
      <c r="K272" s="33"/>
      <c r="L272" s="34"/>
      <c r="M272" s="166"/>
      <c r="N272" s="167"/>
      <c r="O272" s="59"/>
      <c r="P272" s="59"/>
      <c r="Q272" s="59"/>
      <c r="R272" s="59"/>
      <c r="S272" s="59"/>
      <c r="T272" s="60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166</v>
      </c>
      <c r="AU272" s="18" t="s">
        <v>82</v>
      </c>
    </row>
    <row r="273" spans="1:65" s="2" customFormat="1" ht="16.5" customHeight="1">
      <c r="A273" s="33"/>
      <c r="B273" s="149"/>
      <c r="C273" s="150" t="s">
        <v>457</v>
      </c>
      <c r="D273" s="150" t="s">
        <v>159</v>
      </c>
      <c r="E273" s="151" t="s">
        <v>2080</v>
      </c>
      <c r="F273" s="152" t="s">
        <v>2081</v>
      </c>
      <c r="G273" s="153" t="s">
        <v>162</v>
      </c>
      <c r="H273" s="154">
        <v>2130.3000000000002</v>
      </c>
      <c r="I273" s="155"/>
      <c r="J273" s="156">
        <f>ROUND(I273*H273,2)</f>
        <v>0</v>
      </c>
      <c r="K273" s="152" t="s">
        <v>1</v>
      </c>
      <c r="L273" s="34"/>
      <c r="M273" s="157" t="s">
        <v>1</v>
      </c>
      <c r="N273" s="158" t="s">
        <v>40</v>
      </c>
      <c r="O273" s="59"/>
      <c r="P273" s="159">
        <f>O273*H273</f>
        <v>0</v>
      </c>
      <c r="Q273" s="159">
        <v>0</v>
      </c>
      <c r="R273" s="159">
        <f>Q273*H273</f>
        <v>0</v>
      </c>
      <c r="S273" s="159">
        <v>0</v>
      </c>
      <c r="T273" s="16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1" t="s">
        <v>164</v>
      </c>
      <c r="AT273" s="161" t="s">
        <v>159</v>
      </c>
      <c r="AU273" s="161" t="s">
        <v>82</v>
      </c>
      <c r="AY273" s="18" t="s">
        <v>157</v>
      </c>
      <c r="BE273" s="162">
        <f>IF(N273="základní",J273,0)</f>
        <v>0</v>
      </c>
      <c r="BF273" s="162">
        <f>IF(N273="snížená",J273,0)</f>
        <v>0</v>
      </c>
      <c r="BG273" s="162">
        <f>IF(N273="zákl. přenesená",J273,0)</f>
        <v>0</v>
      </c>
      <c r="BH273" s="162">
        <f>IF(N273="sníž. přenesená",J273,0)</f>
        <v>0</v>
      </c>
      <c r="BI273" s="162">
        <f>IF(N273="nulová",J273,0)</f>
        <v>0</v>
      </c>
      <c r="BJ273" s="18" t="s">
        <v>32</v>
      </c>
      <c r="BK273" s="162">
        <f>ROUND(I273*H273,2)</f>
        <v>0</v>
      </c>
      <c r="BL273" s="18" t="s">
        <v>164</v>
      </c>
      <c r="BM273" s="161" t="s">
        <v>2082</v>
      </c>
    </row>
    <row r="274" spans="1:65" s="13" customFormat="1">
      <c r="B274" s="168"/>
      <c r="D274" s="169" t="s">
        <v>168</v>
      </c>
      <c r="E274" s="170" t="s">
        <v>1</v>
      </c>
      <c r="F274" s="171" t="s">
        <v>2083</v>
      </c>
      <c r="H274" s="172">
        <v>2130.3000000000002</v>
      </c>
      <c r="I274" s="173"/>
      <c r="L274" s="168"/>
      <c r="M274" s="174"/>
      <c r="N274" s="175"/>
      <c r="O274" s="175"/>
      <c r="P274" s="175"/>
      <c r="Q274" s="175"/>
      <c r="R274" s="175"/>
      <c r="S274" s="175"/>
      <c r="T274" s="176"/>
      <c r="AT274" s="170" t="s">
        <v>168</v>
      </c>
      <c r="AU274" s="170" t="s">
        <v>82</v>
      </c>
      <c r="AV274" s="13" t="s">
        <v>82</v>
      </c>
      <c r="AW274" s="13" t="s">
        <v>31</v>
      </c>
      <c r="AX274" s="13" t="s">
        <v>75</v>
      </c>
      <c r="AY274" s="170" t="s">
        <v>157</v>
      </c>
    </row>
    <row r="275" spans="1:65" s="15" customFormat="1">
      <c r="B275" s="185"/>
      <c r="D275" s="169" t="s">
        <v>168</v>
      </c>
      <c r="E275" s="186" t="s">
        <v>1</v>
      </c>
      <c r="F275" s="187" t="s">
        <v>1962</v>
      </c>
      <c r="H275" s="188">
        <v>2130.3000000000002</v>
      </c>
      <c r="I275" s="189"/>
      <c r="L275" s="185"/>
      <c r="M275" s="190"/>
      <c r="N275" s="191"/>
      <c r="O275" s="191"/>
      <c r="P275" s="191"/>
      <c r="Q275" s="191"/>
      <c r="R275" s="191"/>
      <c r="S275" s="191"/>
      <c r="T275" s="192"/>
      <c r="AT275" s="186" t="s">
        <v>168</v>
      </c>
      <c r="AU275" s="186" t="s">
        <v>82</v>
      </c>
      <c r="AV275" s="15" t="s">
        <v>164</v>
      </c>
      <c r="AW275" s="15" t="s">
        <v>31</v>
      </c>
      <c r="AX275" s="15" t="s">
        <v>32</v>
      </c>
      <c r="AY275" s="186" t="s">
        <v>157</v>
      </c>
    </row>
    <row r="276" spans="1:65" s="2" customFormat="1" ht="16.5" customHeight="1">
      <c r="A276" s="33"/>
      <c r="B276" s="149"/>
      <c r="C276" s="201" t="s">
        <v>459</v>
      </c>
      <c r="D276" s="201" t="s">
        <v>338</v>
      </c>
      <c r="E276" s="202" t="s">
        <v>2084</v>
      </c>
      <c r="F276" s="203" t="s">
        <v>2085</v>
      </c>
      <c r="G276" s="204" t="s">
        <v>162</v>
      </c>
      <c r="H276" s="205">
        <v>84.132999999999996</v>
      </c>
      <c r="I276" s="206"/>
      <c r="J276" s="207">
        <f>ROUND(I276*H276,2)</f>
        <v>0</v>
      </c>
      <c r="K276" s="203" t="s">
        <v>1</v>
      </c>
      <c r="L276" s="208"/>
      <c r="M276" s="209" t="s">
        <v>1</v>
      </c>
      <c r="N276" s="210" t="s">
        <v>40</v>
      </c>
      <c r="O276" s="59"/>
      <c r="P276" s="159">
        <f>O276*H276</f>
        <v>0</v>
      </c>
      <c r="Q276" s="159">
        <v>0.122</v>
      </c>
      <c r="R276" s="159">
        <f>Q276*H276</f>
        <v>10.264225999999999</v>
      </c>
      <c r="S276" s="159">
        <v>0</v>
      </c>
      <c r="T276" s="160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1" t="s">
        <v>219</v>
      </c>
      <c r="AT276" s="161" t="s">
        <v>338</v>
      </c>
      <c r="AU276" s="161" t="s">
        <v>82</v>
      </c>
      <c r="AY276" s="18" t="s">
        <v>157</v>
      </c>
      <c r="BE276" s="162">
        <f>IF(N276="základní",J276,0)</f>
        <v>0</v>
      </c>
      <c r="BF276" s="162">
        <f>IF(N276="snížená",J276,0)</f>
        <v>0</v>
      </c>
      <c r="BG276" s="162">
        <f>IF(N276="zákl. přenesená",J276,0)</f>
        <v>0</v>
      </c>
      <c r="BH276" s="162">
        <f>IF(N276="sníž. přenesená",J276,0)</f>
        <v>0</v>
      </c>
      <c r="BI276" s="162">
        <f>IF(N276="nulová",J276,0)</f>
        <v>0</v>
      </c>
      <c r="BJ276" s="18" t="s">
        <v>32</v>
      </c>
      <c r="BK276" s="162">
        <f>ROUND(I276*H276,2)</f>
        <v>0</v>
      </c>
      <c r="BL276" s="18" t="s">
        <v>164</v>
      </c>
      <c r="BM276" s="161" t="s">
        <v>683</v>
      </c>
    </row>
    <row r="277" spans="1:65" s="13" customFormat="1">
      <c r="B277" s="168"/>
      <c r="D277" s="169" t="s">
        <v>168</v>
      </c>
      <c r="E277" s="170" t="s">
        <v>1</v>
      </c>
      <c r="F277" s="171" t="s">
        <v>2086</v>
      </c>
      <c r="H277" s="172">
        <v>84.132999999999996</v>
      </c>
      <c r="I277" s="173"/>
      <c r="L277" s="168"/>
      <c r="M277" s="174"/>
      <c r="N277" s="175"/>
      <c r="O277" s="175"/>
      <c r="P277" s="175"/>
      <c r="Q277" s="175"/>
      <c r="R277" s="175"/>
      <c r="S277" s="175"/>
      <c r="T277" s="176"/>
      <c r="AT277" s="170" t="s">
        <v>168</v>
      </c>
      <c r="AU277" s="170" t="s">
        <v>82</v>
      </c>
      <c r="AV277" s="13" t="s">
        <v>82</v>
      </c>
      <c r="AW277" s="13" t="s">
        <v>31</v>
      </c>
      <c r="AX277" s="13" t="s">
        <v>75</v>
      </c>
      <c r="AY277" s="170" t="s">
        <v>157</v>
      </c>
    </row>
    <row r="278" spans="1:65" s="15" customFormat="1">
      <c r="B278" s="185"/>
      <c r="D278" s="169" t="s">
        <v>168</v>
      </c>
      <c r="E278" s="186" t="s">
        <v>1</v>
      </c>
      <c r="F278" s="187" t="s">
        <v>1962</v>
      </c>
      <c r="H278" s="188">
        <v>84.132999999999996</v>
      </c>
      <c r="I278" s="189"/>
      <c r="L278" s="185"/>
      <c r="M278" s="190"/>
      <c r="N278" s="191"/>
      <c r="O278" s="191"/>
      <c r="P278" s="191"/>
      <c r="Q278" s="191"/>
      <c r="R278" s="191"/>
      <c r="S278" s="191"/>
      <c r="T278" s="192"/>
      <c r="AT278" s="186" t="s">
        <v>168</v>
      </c>
      <c r="AU278" s="186" t="s">
        <v>82</v>
      </c>
      <c r="AV278" s="15" t="s">
        <v>164</v>
      </c>
      <c r="AW278" s="15" t="s">
        <v>31</v>
      </c>
      <c r="AX278" s="15" t="s">
        <v>32</v>
      </c>
      <c r="AY278" s="186" t="s">
        <v>157</v>
      </c>
    </row>
    <row r="279" spans="1:65" s="12" customFormat="1" ht="22.9" customHeight="1">
      <c r="B279" s="136"/>
      <c r="D279" s="137" t="s">
        <v>74</v>
      </c>
      <c r="E279" s="147" t="s">
        <v>226</v>
      </c>
      <c r="F279" s="147" t="s">
        <v>2087</v>
      </c>
      <c r="I279" s="139"/>
      <c r="J279" s="148">
        <f>BK279</f>
        <v>0</v>
      </c>
      <c r="L279" s="136"/>
      <c r="M279" s="141"/>
      <c r="N279" s="142"/>
      <c r="O279" s="142"/>
      <c r="P279" s="143">
        <f>SUM(P280:P315)</f>
        <v>0</v>
      </c>
      <c r="Q279" s="142"/>
      <c r="R279" s="143">
        <f>SUM(R280:R315)</f>
        <v>177.43602000000001</v>
      </c>
      <c r="S279" s="142"/>
      <c r="T279" s="144">
        <f>SUM(T280:T315)</f>
        <v>0</v>
      </c>
      <c r="AR279" s="137" t="s">
        <v>32</v>
      </c>
      <c r="AT279" s="145" t="s">
        <v>74</v>
      </c>
      <c r="AU279" s="145" t="s">
        <v>32</v>
      </c>
      <c r="AY279" s="137" t="s">
        <v>157</v>
      </c>
      <c r="BK279" s="146">
        <f>SUM(BK280:BK315)</f>
        <v>0</v>
      </c>
    </row>
    <row r="280" spans="1:65" s="2" customFormat="1" ht="16.5" customHeight="1">
      <c r="A280" s="33"/>
      <c r="B280" s="149"/>
      <c r="C280" s="150" t="s">
        <v>469</v>
      </c>
      <c r="D280" s="150" t="s">
        <v>159</v>
      </c>
      <c r="E280" s="151" t="s">
        <v>2088</v>
      </c>
      <c r="F280" s="152" t="s">
        <v>2089</v>
      </c>
      <c r="G280" s="153" t="s">
        <v>398</v>
      </c>
      <c r="H280" s="154">
        <v>5</v>
      </c>
      <c r="I280" s="155"/>
      <c r="J280" s="156">
        <f>ROUND(I280*H280,2)</f>
        <v>0</v>
      </c>
      <c r="K280" s="152" t="s">
        <v>163</v>
      </c>
      <c r="L280" s="34"/>
      <c r="M280" s="157" t="s">
        <v>1</v>
      </c>
      <c r="N280" s="158" t="s">
        <v>40</v>
      </c>
      <c r="O280" s="59"/>
      <c r="P280" s="159">
        <f>O280*H280</f>
        <v>0</v>
      </c>
      <c r="Q280" s="159">
        <v>6.9999999999999999E-4</v>
      </c>
      <c r="R280" s="159">
        <f>Q280*H280</f>
        <v>3.5000000000000001E-3</v>
      </c>
      <c r="S280" s="159">
        <v>0</v>
      </c>
      <c r="T280" s="160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1" t="s">
        <v>164</v>
      </c>
      <c r="AT280" s="161" t="s">
        <v>159</v>
      </c>
      <c r="AU280" s="161" t="s">
        <v>82</v>
      </c>
      <c r="AY280" s="18" t="s">
        <v>157</v>
      </c>
      <c r="BE280" s="162">
        <f>IF(N280="základní",J280,0)</f>
        <v>0</v>
      </c>
      <c r="BF280" s="162">
        <f>IF(N280="snížená",J280,0)</f>
        <v>0</v>
      </c>
      <c r="BG280" s="162">
        <f>IF(N280="zákl. přenesená",J280,0)</f>
        <v>0</v>
      </c>
      <c r="BH280" s="162">
        <f>IF(N280="sníž. přenesená",J280,0)</f>
        <v>0</v>
      </c>
      <c r="BI280" s="162">
        <f>IF(N280="nulová",J280,0)</f>
        <v>0</v>
      </c>
      <c r="BJ280" s="18" t="s">
        <v>32</v>
      </c>
      <c r="BK280" s="162">
        <f>ROUND(I280*H280,2)</f>
        <v>0</v>
      </c>
      <c r="BL280" s="18" t="s">
        <v>164</v>
      </c>
      <c r="BM280" s="161" t="s">
        <v>718</v>
      </c>
    </row>
    <row r="281" spans="1:65" s="2" customFormat="1">
      <c r="A281" s="33"/>
      <c r="B281" s="34"/>
      <c r="C281" s="33"/>
      <c r="D281" s="163" t="s">
        <v>166</v>
      </c>
      <c r="E281" s="33"/>
      <c r="F281" s="164" t="s">
        <v>2090</v>
      </c>
      <c r="G281" s="33"/>
      <c r="H281" s="33"/>
      <c r="I281" s="165"/>
      <c r="J281" s="33"/>
      <c r="K281" s="33"/>
      <c r="L281" s="34"/>
      <c r="M281" s="166"/>
      <c r="N281" s="167"/>
      <c r="O281" s="59"/>
      <c r="P281" s="59"/>
      <c r="Q281" s="59"/>
      <c r="R281" s="59"/>
      <c r="S281" s="59"/>
      <c r="T281" s="60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T281" s="18" t="s">
        <v>166</v>
      </c>
      <c r="AU281" s="18" t="s">
        <v>82</v>
      </c>
    </row>
    <row r="282" spans="1:65" s="2" customFormat="1" ht="19.5">
      <c r="A282" s="33"/>
      <c r="B282" s="34"/>
      <c r="C282" s="33"/>
      <c r="D282" s="169" t="s">
        <v>177</v>
      </c>
      <c r="E282" s="33"/>
      <c r="F282" s="177" t="s">
        <v>2004</v>
      </c>
      <c r="G282" s="33"/>
      <c r="H282" s="33"/>
      <c r="I282" s="165"/>
      <c r="J282" s="33"/>
      <c r="K282" s="33"/>
      <c r="L282" s="34"/>
      <c r="M282" s="166"/>
      <c r="N282" s="167"/>
      <c r="O282" s="59"/>
      <c r="P282" s="59"/>
      <c r="Q282" s="59"/>
      <c r="R282" s="59"/>
      <c r="S282" s="59"/>
      <c r="T282" s="60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177</v>
      </c>
      <c r="AU282" s="18" t="s">
        <v>82</v>
      </c>
    </row>
    <row r="283" spans="1:65" s="2" customFormat="1" ht="16.5" customHeight="1">
      <c r="A283" s="33"/>
      <c r="B283" s="149"/>
      <c r="C283" s="150" t="s">
        <v>474</v>
      </c>
      <c r="D283" s="150" t="s">
        <v>159</v>
      </c>
      <c r="E283" s="151" t="s">
        <v>2091</v>
      </c>
      <c r="F283" s="152" t="s">
        <v>2092</v>
      </c>
      <c r="G283" s="153" t="s">
        <v>398</v>
      </c>
      <c r="H283" s="154">
        <v>5</v>
      </c>
      <c r="I283" s="155"/>
      <c r="J283" s="156">
        <f>ROUND(I283*H283,2)</f>
        <v>0</v>
      </c>
      <c r="K283" s="152" t="s">
        <v>163</v>
      </c>
      <c r="L283" s="34"/>
      <c r="M283" s="157" t="s">
        <v>1</v>
      </c>
      <c r="N283" s="158" t="s">
        <v>40</v>
      </c>
      <c r="O283" s="59"/>
      <c r="P283" s="159">
        <f>O283*H283</f>
        <v>0</v>
      </c>
      <c r="Q283" s="159">
        <v>0.10940999999999999</v>
      </c>
      <c r="R283" s="159">
        <f>Q283*H283</f>
        <v>0.54704999999999993</v>
      </c>
      <c r="S283" s="159">
        <v>0</v>
      </c>
      <c r="T283" s="160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61" t="s">
        <v>164</v>
      </c>
      <c r="AT283" s="161" t="s">
        <v>159</v>
      </c>
      <c r="AU283" s="161" t="s">
        <v>82</v>
      </c>
      <c r="AY283" s="18" t="s">
        <v>157</v>
      </c>
      <c r="BE283" s="162">
        <f>IF(N283="základní",J283,0)</f>
        <v>0</v>
      </c>
      <c r="BF283" s="162">
        <f>IF(N283="snížená",J283,0)</f>
        <v>0</v>
      </c>
      <c r="BG283" s="162">
        <f>IF(N283="zákl. přenesená",J283,0)</f>
        <v>0</v>
      </c>
      <c r="BH283" s="162">
        <f>IF(N283="sníž. přenesená",J283,0)</f>
        <v>0</v>
      </c>
      <c r="BI283" s="162">
        <f>IF(N283="nulová",J283,0)</f>
        <v>0</v>
      </c>
      <c r="BJ283" s="18" t="s">
        <v>32</v>
      </c>
      <c r="BK283" s="162">
        <f>ROUND(I283*H283,2)</f>
        <v>0</v>
      </c>
      <c r="BL283" s="18" t="s">
        <v>164</v>
      </c>
      <c r="BM283" s="161" t="s">
        <v>732</v>
      </c>
    </row>
    <row r="284" spans="1:65" s="2" customFormat="1">
      <c r="A284" s="33"/>
      <c r="B284" s="34"/>
      <c r="C284" s="33"/>
      <c r="D284" s="163" t="s">
        <v>166</v>
      </c>
      <c r="E284" s="33"/>
      <c r="F284" s="164" t="s">
        <v>2093</v>
      </c>
      <c r="G284" s="33"/>
      <c r="H284" s="33"/>
      <c r="I284" s="165"/>
      <c r="J284" s="33"/>
      <c r="K284" s="33"/>
      <c r="L284" s="34"/>
      <c r="M284" s="166"/>
      <c r="N284" s="167"/>
      <c r="O284" s="59"/>
      <c r="P284" s="59"/>
      <c r="Q284" s="59"/>
      <c r="R284" s="59"/>
      <c r="S284" s="59"/>
      <c r="T284" s="60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166</v>
      </c>
      <c r="AU284" s="18" t="s">
        <v>82</v>
      </c>
    </row>
    <row r="285" spans="1:65" s="2" customFormat="1" ht="16.5" customHeight="1">
      <c r="A285" s="33"/>
      <c r="B285" s="149"/>
      <c r="C285" s="150" t="s">
        <v>479</v>
      </c>
      <c r="D285" s="150" t="s">
        <v>159</v>
      </c>
      <c r="E285" s="151" t="s">
        <v>227</v>
      </c>
      <c r="F285" s="152" t="s">
        <v>228</v>
      </c>
      <c r="G285" s="153" t="s">
        <v>212</v>
      </c>
      <c r="H285" s="154">
        <v>23</v>
      </c>
      <c r="I285" s="155"/>
      <c r="J285" s="156">
        <f>ROUND(I285*H285,2)</f>
        <v>0</v>
      </c>
      <c r="K285" s="152" t="s">
        <v>163</v>
      </c>
      <c r="L285" s="34"/>
      <c r="M285" s="157" t="s">
        <v>1</v>
      </c>
      <c r="N285" s="158" t="s">
        <v>40</v>
      </c>
      <c r="O285" s="59"/>
      <c r="P285" s="159">
        <f>O285*H285</f>
        <v>0</v>
      </c>
      <c r="Q285" s="159">
        <v>6.9999999999999994E-5</v>
      </c>
      <c r="R285" s="159">
        <f>Q285*H285</f>
        <v>1.6099999999999999E-3</v>
      </c>
      <c r="S285" s="159">
        <v>0</v>
      </c>
      <c r="T285" s="16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1" t="s">
        <v>164</v>
      </c>
      <c r="AT285" s="161" t="s">
        <v>159</v>
      </c>
      <c r="AU285" s="161" t="s">
        <v>82</v>
      </c>
      <c r="AY285" s="18" t="s">
        <v>157</v>
      </c>
      <c r="BE285" s="162">
        <f>IF(N285="základní",J285,0)</f>
        <v>0</v>
      </c>
      <c r="BF285" s="162">
        <f>IF(N285="snížená",J285,0)</f>
        <v>0</v>
      </c>
      <c r="BG285" s="162">
        <f>IF(N285="zákl. přenesená",J285,0)</f>
        <v>0</v>
      </c>
      <c r="BH285" s="162">
        <f>IF(N285="sníž. přenesená",J285,0)</f>
        <v>0</v>
      </c>
      <c r="BI285" s="162">
        <f>IF(N285="nulová",J285,0)</f>
        <v>0</v>
      </c>
      <c r="BJ285" s="18" t="s">
        <v>32</v>
      </c>
      <c r="BK285" s="162">
        <f>ROUND(I285*H285,2)</f>
        <v>0</v>
      </c>
      <c r="BL285" s="18" t="s">
        <v>164</v>
      </c>
      <c r="BM285" s="161" t="s">
        <v>2094</v>
      </c>
    </row>
    <row r="286" spans="1:65" s="2" customFormat="1">
      <c r="A286" s="33"/>
      <c r="B286" s="34"/>
      <c r="C286" s="33"/>
      <c r="D286" s="163" t="s">
        <v>166</v>
      </c>
      <c r="E286" s="33"/>
      <c r="F286" s="164" t="s">
        <v>230</v>
      </c>
      <c r="G286" s="33"/>
      <c r="H286" s="33"/>
      <c r="I286" s="165"/>
      <c r="J286" s="33"/>
      <c r="K286" s="33"/>
      <c r="L286" s="34"/>
      <c r="M286" s="166"/>
      <c r="N286" s="167"/>
      <c r="O286" s="59"/>
      <c r="P286" s="59"/>
      <c r="Q286" s="59"/>
      <c r="R286" s="59"/>
      <c r="S286" s="59"/>
      <c r="T286" s="60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166</v>
      </c>
      <c r="AU286" s="18" t="s">
        <v>82</v>
      </c>
    </row>
    <row r="287" spans="1:65" s="13" customFormat="1">
      <c r="B287" s="168"/>
      <c r="D287" s="169" t="s">
        <v>168</v>
      </c>
      <c r="E287" s="170" t="s">
        <v>1</v>
      </c>
      <c r="F287" s="171" t="s">
        <v>344</v>
      </c>
      <c r="H287" s="172">
        <v>23</v>
      </c>
      <c r="I287" s="173"/>
      <c r="L287" s="168"/>
      <c r="M287" s="174"/>
      <c r="N287" s="175"/>
      <c r="O287" s="175"/>
      <c r="P287" s="175"/>
      <c r="Q287" s="175"/>
      <c r="R287" s="175"/>
      <c r="S287" s="175"/>
      <c r="T287" s="176"/>
      <c r="AT287" s="170" t="s">
        <v>168</v>
      </c>
      <c r="AU287" s="170" t="s">
        <v>82</v>
      </c>
      <c r="AV287" s="13" t="s">
        <v>82</v>
      </c>
      <c r="AW287" s="13" t="s">
        <v>31</v>
      </c>
      <c r="AX287" s="13" t="s">
        <v>32</v>
      </c>
      <c r="AY287" s="170" t="s">
        <v>157</v>
      </c>
    </row>
    <row r="288" spans="1:65" s="2" customFormat="1" ht="21.75" customHeight="1">
      <c r="A288" s="33"/>
      <c r="B288" s="149"/>
      <c r="C288" s="150" t="s">
        <v>484</v>
      </c>
      <c r="D288" s="150" t="s">
        <v>159</v>
      </c>
      <c r="E288" s="151" t="s">
        <v>234</v>
      </c>
      <c r="F288" s="152" t="s">
        <v>235</v>
      </c>
      <c r="G288" s="153" t="s">
        <v>212</v>
      </c>
      <c r="H288" s="154">
        <v>23</v>
      </c>
      <c r="I288" s="155"/>
      <c r="J288" s="156">
        <f>ROUND(I288*H288,2)</f>
        <v>0</v>
      </c>
      <c r="K288" s="152" t="s">
        <v>1</v>
      </c>
      <c r="L288" s="34"/>
      <c r="M288" s="157" t="s">
        <v>1</v>
      </c>
      <c r="N288" s="158" t="s">
        <v>40</v>
      </c>
      <c r="O288" s="59"/>
      <c r="P288" s="159">
        <f>O288*H288</f>
        <v>0</v>
      </c>
      <c r="Q288" s="159">
        <v>7.9200000000000007E-2</v>
      </c>
      <c r="R288" s="159">
        <f>Q288*H288</f>
        <v>1.8216000000000001</v>
      </c>
      <c r="S288" s="159">
        <v>0</v>
      </c>
      <c r="T288" s="160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1" t="s">
        <v>164</v>
      </c>
      <c r="AT288" s="161" t="s">
        <v>159</v>
      </c>
      <c r="AU288" s="161" t="s">
        <v>82</v>
      </c>
      <c r="AY288" s="18" t="s">
        <v>157</v>
      </c>
      <c r="BE288" s="162">
        <f>IF(N288="základní",J288,0)</f>
        <v>0</v>
      </c>
      <c r="BF288" s="162">
        <f>IF(N288="snížená",J288,0)</f>
        <v>0</v>
      </c>
      <c r="BG288" s="162">
        <f>IF(N288="zákl. přenesená",J288,0)</f>
        <v>0</v>
      </c>
      <c r="BH288" s="162">
        <f>IF(N288="sníž. přenesená",J288,0)</f>
        <v>0</v>
      </c>
      <c r="BI288" s="162">
        <f>IF(N288="nulová",J288,0)</f>
        <v>0</v>
      </c>
      <c r="BJ288" s="18" t="s">
        <v>32</v>
      </c>
      <c r="BK288" s="162">
        <f>ROUND(I288*H288,2)</f>
        <v>0</v>
      </c>
      <c r="BL288" s="18" t="s">
        <v>164</v>
      </c>
      <c r="BM288" s="161" t="s">
        <v>2095</v>
      </c>
    </row>
    <row r="289" spans="1:65" s="13" customFormat="1">
      <c r="B289" s="168"/>
      <c r="D289" s="169" t="s">
        <v>168</v>
      </c>
      <c r="E289" s="170" t="s">
        <v>1</v>
      </c>
      <c r="F289" s="171" t="s">
        <v>344</v>
      </c>
      <c r="H289" s="172">
        <v>23</v>
      </c>
      <c r="I289" s="173"/>
      <c r="L289" s="168"/>
      <c r="M289" s="174"/>
      <c r="N289" s="175"/>
      <c r="O289" s="175"/>
      <c r="P289" s="175"/>
      <c r="Q289" s="175"/>
      <c r="R289" s="175"/>
      <c r="S289" s="175"/>
      <c r="T289" s="176"/>
      <c r="AT289" s="170" t="s">
        <v>168</v>
      </c>
      <c r="AU289" s="170" t="s">
        <v>82</v>
      </c>
      <c r="AV289" s="13" t="s">
        <v>82</v>
      </c>
      <c r="AW289" s="13" t="s">
        <v>31</v>
      </c>
      <c r="AX289" s="13" t="s">
        <v>32</v>
      </c>
      <c r="AY289" s="170" t="s">
        <v>157</v>
      </c>
    </row>
    <row r="290" spans="1:65" s="2" customFormat="1" ht="16.5" customHeight="1">
      <c r="A290" s="33"/>
      <c r="B290" s="149"/>
      <c r="C290" s="150" t="s">
        <v>489</v>
      </c>
      <c r="D290" s="150" t="s">
        <v>159</v>
      </c>
      <c r="E290" s="151" t="s">
        <v>2096</v>
      </c>
      <c r="F290" s="152" t="s">
        <v>2097</v>
      </c>
      <c r="G290" s="153" t="s">
        <v>212</v>
      </c>
      <c r="H290" s="154">
        <v>40</v>
      </c>
      <c r="I290" s="155"/>
      <c r="J290" s="156">
        <f>ROUND(I290*H290,2)</f>
        <v>0</v>
      </c>
      <c r="K290" s="152" t="s">
        <v>163</v>
      </c>
      <c r="L290" s="34"/>
      <c r="M290" s="157" t="s">
        <v>1</v>
      </c>
      <c r="N290" s="158" t="s">
        <v>40</v>
      </c>
      <c r="O290" s="59"/>
      <c r="P290" s="159">
        <f>O290*H290</f>
        <v>0</v>
      </c>
      <c r="Q290" s="159">
        <v>0</v>
      </c>
      <c r="R290" s="159">
        <f>Q290*H290</f>
        <v>0</v>
      </c>
      <c r="S290" s="159">
        <v>0</v>
      </c>
      <c r="T290" s="160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1" t="s">
        <v>164</v>
      </c>
      <c r="AT290" s="161" t="s">
        <v>159</v>
      </c>
      <c r="AU290" s="161" t="s">
        <v>82</v>
      </c>
      <c r="AY290" s="18" t="s">
        <v>157</v>
      </c>
      <c r="BE290" s="162">
        <f>IF(N290="základní",J290,0)</f>
        <v>0</v>
      </c>
      <c r="BF290" s="162">
        <f>IF(N290="snížená",J290,0)</f>
        <v>0</v>
      </c>
      <c r="BG290" s="162">
        <f>IF(N290="zákl. přenesená",J290,0)</f>
        <v>0</v>
      </c>
      <c r="BH290" s="162">
        <f>IF(N290="sníž. přenesená",J290,0)</f>
        <v>0</v>
      </c>
      <c r="BI290" s="162">
        <f>IF(N290="nulová",J290,0)</f>
        <v>0</v>
      </c>
      <c r="BJ290" s="18" t="s">
        <v>32</v>
      </c>
      <c r="BK290" s="162">
        <f>ROUND(I290*H290,2)</f>
        <v>0</v>
      </c>
      <c r="BL290" s="18" t="s">
        <v>164</v>
      </c>
      <c r="BM290" s="161" t="s">
        <v>743</v>
      </c>
    </row>
    <row r="291" spans="1:65" s="2" customFormat="1">
      <c r="A291" s="33"/>
      <c r="B291" s="34"/>
      <c r="C291" s="33"/>
      <c r="D291" s="163" t="s">
        <v>166</v>
      </c>
      <c r="E291" s="33"/>
      <c r="F291" s="164" t="s">
        <v>2098</v>
      </c>
      <c r="G291" s="33"/>
      <c r="H291" s="33"/>
      <c r="I291" s="165"/>
      <c r="J291" s="33"/>
      <c r="K291" s="33"/>
      <c r="L291" s="34"/>
      <c r="M291" s="166"/>
      <c r="N291" s="167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166</v>
      </c>
      <c r="AU291" s="18" t="s">
        <v>82</v>
      </c>
    </row>
    <row r="292" spans="1:65" s="2" customFormat="1" ht="19.5">
      <c r="A292" s="33"/>
      <c r="B292" s="34"/>
      <c r="C292" s="33"/>
      <c r="D292" s="169" t="s">
        <v>177</v>
      </c>
      <c r="E292" s="33"/>
      <c r="F292" s="177" t="s">
        <v>2004</v>
      </c>
      <c r="G292" s="33"/>
      <c r="H292" s="33"/>
      <c r="I292" s="165"/>
      <c r="J292" s="33"/>
      <c r="K292" s="33"/>
      <c r="L292" s="34"/>
      <c r="M292" s="166"/>
      <c r="N292" s="167"/>
      <c r="O292" s="59"/>
      <c r="P292" s="59"/>
      <c r="Q292" s="59"/>
      <c r="R292" s="59"/>
      <c r="S292" s="59"/>
      <c r="T292" s="60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177</v>
      </c>
      <c r="AU292" s="18" t="s">
        <v>82</v>
      </c>
    </row>
    <row r="293" spans="1:65" s="2" customFormat="1" ht="16.5" customHeight="1">
      <c r="A293" s="33"/>
      <c r="B293" s="149"/>
      <c r="C293" s="150" t="s">
        <v>493</v>
      </c>
      <c r="D293" s="150" t="s">
        <v>159</v>
      </c>
      <c r="E293" s="151" t="s">
        <v>2099</v>
      </c>
      <c r="F293" s="152" t="s">
        <v>2100</v>
      </c>
      <c r="G293" s="153" t="s">
        <v>212</v>
      </c>
      <c r="H293" s="154">
        <v>750.5</v>
      </c>
      <c r="I293" s="155"/>
      <c r="J293" s="156">
        <f>ROUND(I293*H293,2)</f>
        <v>0</v>
      </c>
      <c r="K293" s="152" t="s">
        <v>163</v>
      </c>
      <c r="L293" s="34"/>
      <c r="M293" s="157" t="s">
        <v>1</v>
      </c>
      <c r="N293" s="158" t="s">
        <v>40</v>
      </c>
      <c r="O293" s="59"/>
      <c r="P293" s="159">
        <f>O293*H293</f>
        <v>0</v>
      </c>
      <c r="Q293" s="159">
        <v>0.15540000000000001</v>
      </c>
      <c r="R293" s="159">
        <f>Q293*H293</f>
        <v>116.6277</v>
      </c>
      <c r="S293" s="159">
        <v>0</v>
      </c>
      <c r="T293" s="160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1" t="s">
        <v>164</v>
      </c>
      <c r="AT293" s="161" t="s">
        <v>159</v>
      </c>
      <c r="AU293" s="161" t="s">
        <v>82</v>
      </c>
      <c r="AY293" s="18" t="s">
        <v>157</v>
      </c>
      <c r="BE293" s="162">
        <f>IF(N293="základní",J293,0)</f>
        <v>0</v>
      </c>
      <c r="BF293" s="162">
        <f>IF(N293="snížená",J293,0)</f>
        <v>0</v>
      </c>
      <c r="BG293" s="162">
        <f>IF(N293="zákl. přenesená",J293,0)</f>
        <v>0</v>
      </c>
      <c r="BH293" s="162">
        <f>IF(N293="sníž. přenesená",J293,0)</f>
        <v>0</v>
      </c>
      <c r="BI293" s="162">
        <f>IF(N293="nulová",J293,0)</f>
        <v>0</v>
      </c>
      <c r="BJ293" s="18" t="s">
        <v>32</v>
      </c>
      <c r="BK293" s="162">
        <f>ROUND(I293*H293,2)</f>
        <v>0</v>
      </c>
      <c r="BL293" s="18" t="s">
        <v>164</v>
      </c>
      <c r="BM293" s="161" t="s">
        <v>1400</v>
      </c>
    </row>
    <row r="294" spans="1:65" s="2" customFormat="1">
      <c r="A294" s="33"/>
      <c r="B294" s="34"/>
      <c r="C294" s="33"/>
      <c r="D294" s="163" t="s">
        <v>166</v>
      </c>
      <c r="E294" s="33"/>
      <c r="F294" s="164" t="s">
        <v>2101</v>
      </c>
      <c r="G294" s="33"/>
      <c r="H294" s="33"/>
      <c r="I294" s="165"/>
      <c r="J294" s="33"/>
      <c r="K294" s="33"/>
      <c r="L294" s="34"/>
      <c r="M294" s="166"/>
      <c r="N294" s="167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166</v>
      </c>
      <c r="AU294" s="18" t="s">
        <v>82</v>
      </c>
    </row>
    <row r="295" spans="1:65" s="2" customFormat="1" ht="19.5">
      <c r="A295" s="33"/>
      <c r="B295" s="34"/>
      <c r="C295" s="33"/>
      <c r="D295" s="169" t="s">
        <v>177</v>
      </c>
      <c r="E295" s="33"/>
      <c r="F295" s="177" t="s">
        <v>2004</v>
      </c>
      <c r="G295" s="33"/>
      <c r="H295" s="33"/>
      <c r="I295" s="165"/>
      <c r="J295" s="33"/>
      <c r="K295" s="33"/>
      <c r="L295" s="34"/>
      <c r="M295" s="166"/>
      <c r="N295" s="167"/>
      <c r="O295" s="59"/>
      <c r="P295" s="59"/>
      <c r="Q295" s="59"/>
      <c r="R295" s="59"/>
      <c r="S295" s="59"/>
      <c r="T295" s="60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177</v>
      </c>
      <c r="AU295" s="18" t="s">
        <v>82</v>
      </c>
    </row>
    <row r="296" spans="1:65" s="13" customFormat="1">
      <c r="B296" s="168"/>
      <c r="D296" s="169" t="s">
        <v>168</v>
      </c>
      <c r="E296" s="170" t="s">
        <v>1</v>
      </c>
      <c r="F296" s="171" t="s">
        <v>2102</v>
      </c>
      <c r="H296" s="172">
        <v>750.5</v>
      </c>
      <c r="I296" s="173"/>
      <c r="L296" s="168"/>
      <c r="M296" s="174"/>
      <c r="N296" s="175"/>
      <c r="O296" s="175"/>
      <c r="P296" s="175"/>
      <c r="Q296" s="175"/>
      <c r="R296" s="175"/>
      <c r="S296" s="175"/>
      <c r="T296" s="176"/>
      <c r="AT296" s="170" t="s">
        <v>168</v>
      </c>
      <c r="AU296" s="170" t="s">
        <v>82</v>
      </c>
      <c r="AV296" s="13" t="s">
        <v>82</v>
      </c>
      <c r="AW296" s="13" t="s">
        <v>31</v>
      </c>
      <c r="AX296" s="13" t="s">
        <v>75</v>
      </c>
      <c r="AY296" s="170" t="s">
        <v>157</v>
      </c>
    </row>
    <row r="297" spans="1:65" s="15" customFormat="1">
      <c r="B297" s="185"/>
      <c r="D297" s="169" t="s">
        <v>168</v>
      </c>
      <c r="E297" s="186" t="s">
        <v>1</v>
      </c>
      <c r="F297" s="187" t="s">
        <v>1962</v>
      </c>
      <c r="H297" s="188">
        <v>750.5</v>
      </c>
      <c r="I297" s="189"/>
      <c r="L297" s="185"/>
      <c r="M297" s="190"/>
      <c r="N297" s="191"/>
      <c r="O297" s="191"/>
      <c r="P297" s="191"/>
      <c r="Q297" s="191"/>
      <c r="R297" s="191"/>
      <c r="S297" s="191"/>
      <c r="T297" s="192"/>
      <c r="AT297" s="186" t="s">
        <v>168</v>
      </c>
      <c r="AU297" s="186" t="s">
        <v>82</v>
      </c>
      <c r="AV297" s="15" t="s">
        <v>164</v>
      </c>
      <c r="AW297" s="15" t="s">
        <v>31</v>
      </c>
      <c r="AX297" s="15" t="s">
        <v>32</v>
      </c>
      <c r="AY297" s="186" t="s">
        <v>157</v>
      </c>
    </row>
    <row r="298" spans="1:65" s="2" customFormat="1" ht="16.5" customHeight="1">
      <c r="A298" s="33"/>
      <c r="B298" s="149"/>
      <c r="C298" s="201" t="s">
        <v>502</v>
      </c>
      <c r="D298" s="201" t="s">
        <v>338</v>
      </c>
      <c r="E298" s="202" t="s">
        <v>2103</v>
      </c>
      <c r="F298" s="203" t="s">
        <v>2104</v>
      </c>
      <c r="G298" s="204" t="s">
        <v>398</v>
      </c>
      <c r="H298" s="205">
        <v>6.5650000000000004</v>
      </c>
      <c r="I298" s="206"/>
      <c r="J298" s="207">
        <f>ROUND(I298*H298,2)</f>
        <v>0</v>
      </c>
      <c r="K298" s="203" t="s">
        <v>1</v>
      </c>
      <c r="L298" s="208"/>
      <c r="M298" s="209" t="s">
        <v>1</v>
      </c>
      <c r="N298" s="210" t="s">
        <v>40</v>
      </c>
      <c r="O298" s="59"/>
      <c r="P298" s="159">
        <f>O298*H298</f>
        <v>0</v>
      </c>
      <c r="Q298" s="159">
        <v>2.8000000000000001E-2</v>
      </c>
      <c r="R298" s="159">
        <f>Q298*H298</f>
        <v>0.18382000000000001</v>
      </c>
      <c r="S298" s="159">
        <v>0</v>
      </c>
      <c r="T298" s="16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1" t="s">
        <v>219</v>
      </c>
      <c r="AT298" s="161" t="s">
        <v>338</v>
      </c>
      <c r="AU298" s="161" t="s">
        <v>82</v>
      </c>
      <c r="AY298" s="18" t="s">
        <v>157</v>
      </c>
      <c r="BE298" s="162">
        <f>IF(N298="základní",J298,0)</f>
        <v>0</v>
      </c>
      <c r="BF298" s="162">
        <f>IF(N298="snížená",J298,0)</f>
        <v>0</v>
      </c>
      <c r="BG298" s="162">
        <f>IF(N298="zákl. přenesená",J298,0)</f>
        <v>0</v>
      </c>
      <c r="BH298" s="162">
        <f>IF(N298="sníž. přenesená",J298,0)</f>
        <v>0</v>
      </c>
      <c r="BI298" s="162">
        <f>IF(N298="nulová",J298,0)</f>
        <v>0</v>
      </c>
      <c r="BJ298" s="18" t="s">
        <v>32</v>
      </c>
      <c r="BK298" s="162">
        <f>ROUND(I298*H298,2)</f>
        <v>0</v>
      </c>
      <c r="BL298" s="18" t="s">
        <v>164</v>
      </c>
      <c r="BM298" s="161" t="s">
        <v>1410</v>
      </c>
    </row>
    <row r="299" spans="1:65" s="13" customFormat="1">
      <c r="B299" s="168"/>
      <c r="D299" s="169" t="s">
        <v>168</v>
      </c>
      <c r="E299" s="170" t="s">
        <v>1</v>
      </c>
      <c r="F299" s="171" t="s">
        <v>2105</v>
      </c>
      <c r="H299" s="172">
        <v>6.5650000000000004</v>
      </c>
      <c r="I299" s="173"/>
      <c r="L299" s="168"/>
      <c r="M299" s="174"/>
      <c r="N299" s="175"/>
      <c r="O299" s="175"/>
      <c r="P299" s="175"/>
      <c r="Q299" s="175"/>
      <c r="R299" s="175"/>
      <c r="S299" s="175"/>
      <c r="T299" s="176"/>
      <c r="AT299" s="170" t="s">
        <v>168</v>
      </c>
      <c r="AU299" s="170" t="s">
        <v>82</v>
      </c>
      <c r="AV299" s="13" t="s">
        <v>82</v>
      </c>
      <c r="AW299" s="13" t="s">
        <v>31</v>
      </c>
      <c r="AX299" s="13" t="s">
        <v>75</v>
      </c>
      <c r="AY299" s="170" t="s">
        <v>157</v>
      </c>
    </row>
    <row r="300" spans="1:65" s="15" customFormat="1">
      <c r="B300" s="185"/>
      <c r="D300" s="169" t="s">
        <v>168</v>
      </c>
      <c r="E300" s="186" t="s">
        <v>1</v>
      </c>
      <c r="F300" s="187" t="s">
        <v>1962</v>
      </c>
      <c r="H300" s="188">
        <v>6.5650000000000004</v>
      </c>
      <c r="I300" s="189"/>
      <c r="L300" s="185"/>
      <c r="M300" s="190"/>
      <c r="N300" s="191"/>
      <c r="O300" s="191"/>
      <c r="P300" s="191"/>
      <c r="Q300" s="191"/>
      <c r="R300" s="191"/>
      <c r="S300" s="191"/>
      <c r="T300" s="192"/>
      <c r="AT300" s="186" t="s">
        <v>168</v>
      </c>
      <c r="AU300" s="186" t="s">
        <v>82</v>
      </c>
      <c r="AV300" s="15" t="s">
        <v>164</v>
      </c>
      <c r="AW300" s="15" t="s">
        <v>31</v>
      </c>
      <c r="AX300" s="15" t="s">
        <v>32</v>
      </c>
      <c r="AY300" s="186" t="s">
        <v>157</v>
      </c>
    </row>
    <row r="301" spans="1:65" s="2" customFormat="1" ht="16.5" customHeight="1">
      <c r="A301" s="33"/>
      <c r="B301" s="149"/>
      <c r="C301" s="201" t="s">
        <v>508</v>
      </c>
      <c r="D301" s="201" t="s">
        <v>338</v>
      </c>
      <c r="E301" s="202" t="s">
        <v>2106</v>
      </c>
      <c r="F301" s="203" t="s">
        <v>2107</v>
      </c>
      <c r="G301" s="204" t="s">
        <v>398</v>
      </c>
      <c r="H301" s="205">
        <v>634.28</v>
      </c>
      <c r="I301" s="206"/>
      <c r="J301" s="207">
        <f>ROUND(I301*H301,2)</f>
        <v>0</v>
      </c>
      <c r="K301" s="203" t="s">
        <v>1</v>
      </c>
      <c r="L301" s="208"/>
      <c r="M301" s="209" t="s">
        <v>1</v>
      </c>
      <c r="N301" s="210" t="s">
        <v>40</v>
      </c>
      <c r="O301" s="59"/>
      <c r="P301" s="159">
        <f>O301*H301</f>
        <v>0</v>
      </c>
      <c r="Q301" s="159">
        <v>0.08</v>
      </c>
      <c r="R301" s="159">
        <f>Q301*H301</f>
        <v>50.742399999999996</v>
      </c>
      <c r="S301" s="159">
        <v>0</v>
      </c>
      <c r="T301" s="160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1" t="s">
        <v>219</v>
      </c>
      <c r="AT301" s="161" t="s">
        <v>338</v>
      </c>
      <c r="AU301" s="161" t="s">
        <v>82</v>
      </c>
      <c r="AY301" s="18" t="s">
        <v>157</v>
      </c>
      <c r="BE301" s="162">
        <f>IF(N301="základní",J301,0)</f>
        <v>0</v>
      </c>
      <c r="BF301" s="162">
        <f>IF(N301="snížená",J301,0)</f>
        <v>0</v>
      </c>
      <c r="BG301" s="162">
        <f>IF(N301="zákl. přenesená",J301,0)</f>
        <v>0</v>
      </c>
      <c r="BH301" s="162">
        <f>IF(N301="sníž. přenesená",J301,0)</f>
        <v>0</v>
      </c>
      <c r="BI301" s="162">
        <f>IF(N301="nulová",J301,0)</f>
        <v>0</v>
      </c>
      <c r="BJ301" s="18" t="s">
        <v>32</v>
      </c>
      <c r="BK301" s="162">
        <f>ROUND(I301*H301,2)</f>
        <v>0</v>
      </c>
      <c r="BL301" s="18" t="s">
        <v>164</v>
      </c>
      <c r="BM301" s="161" t="s">
        <v>1419</v>
      </c>
    </row>
    <row r="302" spans="1:65" s="13" customFormat="1">
      <c r="B302" s="168"/>
      <c r="D302" s="169" t="s">
        <v>168</v>
      </c>
      <c r="E302" s="170" t="s">
        <v>1</v>
      </c>
      <c r="F302" s="171" t="s">
        <v>2108</v>
      </c>
      <c r="H302" s="172">
        <v>634.28</v>
      </c>
      <c r="I302" s="173"/>
      <c r="L302" s="168"/>
      <c r="M302" s="174"/>
      <c r="N302" s="175"/>
      <c r="O302" s="175"/>
      <c r="P302" s="175"/>
      <c r="Q302" s="175"/>
      <c r="R302" s="175"/>
      <c r="S302" s="175"/>
      <c r="T302" s="176"/>
      <c r="AT302" s="170" t="s">
        <v>168</v>
      </c>
      <c r="AU302" s="170" t="s">
        <v>82</v>
      </c>
      <c r="AV302" s="13" t="s">
        <v>82</v>
      </c>
      <c r="AW302" s="13" t="s">
        <v>31</v>
      </c>
      <c r="AX302" s="13" t="s">
        <v>75</v>
      </c>
      <c r="AY302" s="170" t="s">
        <v>157</v>
      </c>
    </row>
    <row r="303" spans="1:65" s="15" customFormat="1">
      <c r="B303" s="185"/>
      <c r="D303" s="169" t="s">
        <v>168</v>
      </c>
      <c r="E303" s="186" t="s">
        <v>1</v>
      </c>
      <c r="F303" s="187" t="s">
        <v>1962</v>
      </c>
      <c r="H303" s="188">
        <v>634.28</v>
      </c>
      <c r="I303" s="189"/>
      <c r="L303" s="185"/>
      <c r="M303" s="190"/>
      <c r="N303" s="191"/>
      <c r="O303" s="191"/>
      <c r="P303" s="191"/>
      <c r="Q303" s="191"/>
      <c r="R303" s="191"/>
      <c r="S303" s="191"/>
      <c r="T303" s="192"/>
      <c r="AT303" s="186" t="s">
        <v>168</v>
      </c>
      <c r="AU303" s="186" t="s">
        <v>82</v>
      </c>
      <c r="AV303" s="15" t="s">
        <v>164</v>
      </c>
      <c r="AW303" s="15" t="s">
        <v>31</v>
      </c>
      <c r="AX303" s="15" t="s">
        <v>32</v>
      </c>
      <c r="AY303" s="186" t="s">
        <v>157</v>
      </c>
    </row>
    <row r="304" spans="1:65" s="2" customFormat="1" ht="16.5" customHeight="1">
      <c r="A304" s="33"/>
      <c r="B304" s="149"/>
      <c r="C304" s="201" t="s">
        <v>513</v>
      </c>
      <c r="D304" s="201" t="s">
        <v>338</v>
      </c>
      <c r="E304" s="202" t="s">
        <v>2109</v>
      </c>
      <c r="F304" s="203" t="s">
        <v>2110</v>
      </c>
      <c r="G304" s="204" t="s">
        <v>398</v>
      </c>
      <c r="H304" s="205">
        <v>82.82</v>
      </c>
      <c r="I304" s="206"/>
      <c r="J304" s="207">
        <f>ROUND(I304*H304,2)</f>
        <v>0</v>
      </c>
      <c r="K304" s="203" t="s">
        <v>1</v>
      </c>
      <c r="L304" s="208"/>
      <c r="M304" s="209" t="s">
        <v>1</v>
      </c>
      <c r="N304" s="210" t="s">
        <v>40</v>
      </c>
      <c r="O304" s="59"/>
      <c r="P304" s="159">
        <f>O304*H304</f>
        <v>0</v>
      </c>
      <c r="Q304" s="159">
        <v>5.5E-2</v>
      </c>
      <c r="R304" s="159">
        <f>Q304*H304</f>
        <v>4.5550999999999995</v>
      </c>
      <c r="S304" s="159">
        <v>0</v>
      </c>
      <c r="T304" s="160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1" t="s">
        <v>219</v>
      </c>
      <c r="AT304" s="161" t="s">
        <v>338</v>
      </c>
      <c r="AU304" s="161" t="s">
        <v>82</v>
      </c>
      <c r="AY304" s="18" t="s">
        <v>157</v>
      </c>
      <c r="BE304" s="162">
        <f>IF(N304="základní",J304,0)</f>
        <v>0</v>
      </c>
      <c r="BF304" s="162">
        <f>IF(N304="snížená",J304,0)</f>
        <v>0</v>
      </c>
      <c r="BG304" s="162">
        <f>IF(N304="zákl. přenesená",J304,0)</f>
        <v>0</v>
      </c>
      <c r="BH304" s="162">
        <f>IF(N304="sníž. přenesená",J304,0)</f>
        <v>0</v>
      </c>
      <c r="BI304" s="162">
        <f>IF(N304="nulová",J304,0)</f>
        <v>0</v>
      </c>
      <c r="BJ304" s="18" t="s">
        <v>32</v>
      </c>
      <c r="BK304" s="162">
        <f>ROUND(I304*H304,2)</f>
        <v>0</v>
      </c>
      <c r="BL304" s="18" t="s">
        <v>164</v>
      </c>
      <c r="BM304" s="161" t="s">
        <v>1430</v>
      </c>
    </row>
    <row r="305" spans="1:65" s="13" customFormat="1">
      <c r="B305" s="168"/>
      <c r="D305" s="169" t="s">
        <v>168</v>
      </c>
      <c r="E305" s="170" t="s">
        <v>1</v>
      </c>
      <c r="F305" s="171" t="s">
        <v>2111</v>
      </c>
      <c r="H305" s="172">
        <v>82.82</v>
      </c>
      <c r="I305" s="173"/>
      <c r="L305" s="168"/>
      <c r="M305" s="174"/>
      <c r="N305" s="175"/>
      <c r="O305" s="175"/>
      <c r="P305" s="175"/>
      <c r="Q305" s="175"/>
      <c r="R305" s="175"/>
      <c r="S305" s="175"/>
      <c r="T305" s="176"/>
      <c r="AT305" s="170" t="s">
        <v>168</v>
      </c>
      <c r="AU305" s="170" t="s">
        <v>82</v>
      </c>
      <c r="AV305" s="13" t="s">
        <v>82</v>
      </c>
      <c r="AW305" s="13" t="s">
        <v>31</v>
      </c>
      <c r="AX305" s="13" t="s">
        <v>75</v>
      </c>
      <c r="AY305" s="170" t="s">
        <v>157</v>
      </c>
    </row>
    <row r="306" spans="1:65" s="15" customFormat="1">
      <c r="B306" s="185"/>
      <c r="D306" s="169" t="s">
        <v>168</v>
      </c>
      <c r="E306" s="186" t="s">
        <v>1</v>
      </c>
      <c r="F306" s="187" t="s">
        <v>1962</v>
      </c>
      <c r="H306" s="188">
        <v>82.82</v>
      </c>
      <c r="I306" s="189"/>
      <c r="L306" s="185"/>
      <c r="M306" s="190"/>
      <c r="N306" s="191"/>
      <c r="O306" s="191"/>
      <c r="P306" s="191"/>
      <c r="Q306" s="191"/>
      <c r="R306" s="191"/>
      <c r="S306" s="191"/>
      <c r="T306" s="192"/>
      <c r="AT306" s="186" t="s">
        <v>168</v>
      </c>
      <c r="AU306" s="186" t="s">
        <v>82</v>
      </c>
      <c r="AV306" s="15" t="s">
        <v>164</v>
      </c>
      <c r="AW306" s="15" t="s">
        <v>31</v>
      </c>
      <c r="AX306" s="15" t="s">
        <v>32</v>
      </c>
      <c r="AY306" s="186" t="s">
        <v>157</v>
      </c>
    </row>
    <row r="307" spans="1:65" s="2" customFormat="1" ht="16.5" customHeight="1">
      <c r="A307" s="33"/>
      <c r="B307" s="149"/>
      <c r="C307" s="201" t="s">
        <v>518</v>
      </c>
      <c r="D307" s="201" t="s">
        <v>338</v>
      </c>
      <c r="E307" s="202" t="s">
        <v>2112</v>
      </c>
      <c r="F307" s="203" t="s">
        <v>2113</v>
      </c>
      <c r="G307" s="204" t="s">
        <v>398</v>
      </c>
      <c r="H307" s="205">
        <v>34.340000000000003</v>
      </c>
      <c r="I307" s="206"/>
      <c r="J307" s="207">
        <f>ROUND(I307*H307,2)</f>
        <v>0</v>
      </c>
      <c r="K307" s="203" t="s">
        <v>1</v>
      </c>
      <c r="L307" s="208"/>
      <c r="M307" s="209" t="s">
        <v>1</v>
      </c>
      <c r="N307" s="210" t="s">
        <v>40</v>
      </c>
      <c r="O307" s="59"/>
      <c r="P307" s="159">
        <f>O307*H307</f>
        <v>0</v>
      </c>
      <c r="Q307" s="159">
        <v>8.5999999999999993E-2</v>
      </c>
      <c r="R307" s="159">
        <f>Q307*H307</f>
        <v>2.9532400000000001</v>
      </c>
      <c r="S307" s="159">
        <v>0</v>
      </c>
      <c r="T307" s="16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1" t="s">
        <v>219</v>
      </c>
      <c r="AT307" s="161" t="s">
        <v>338</v>
      </c>
      <c r="AU307" s="161" t="s">
        <v>82</v>
      </c>
      <c r="AY307" s="18" t="s">
        <v>157</v>
      </c>
      <c r="BE307" s="162">
        <f>IF(N307="základní",J307,0)</f>
        <v>0</v>
      </c>
      <c r="BF307" s="162">
        <f>IF(N307="snížená",J307,0)</f>
        <v>0</v>
      </c>
      <c r="BG307" s="162">
        <f>IF(N307="zákl. přenesená",J307,0)</f>
        <v>0</v>
      </c>
      <c r="BH307" s="162">
        <f>IF(N307="sníž. přenesená",J307,0)</f>
        <v>0</v>
      </c>
      <c r="BI307" s="162">
        <f>IF(N307="nulová",J307,0)</f>
        <v>0</v>
      </c>
      <c r="BJ307" s="18" t="s">
        <v>32</v>
      </c>
      <c r="BK307" s="162">
        <f>ROUND(I307*H307,2)</f>
        <v>0</v>
      </c>
      <c r="BL307" s="18" t="s">
        <v>164</v>
      </c>
      <c r="BM307" s="161" t="s">
        <v>1440</v>
      </c>
    </row>
    <row r="308" spans="1:65" s="13" customFormat="1">
      <c r="B308" s="168"/>
      <c r="D308" s="169" t="s">
        <v>168</v>
      </c>
      <c r="E308" s="170" t="s">
        <v>1</v>
      </c>
      <c r="F308" s="171" t="s">
        <v>2114</v>
      </c>
      <c r="H308" s="172">
        <v>34.340000000000003</v>
      </c>
      <c r="I308" s="173"/>
      <c r="L308" s="168"/>
      <c r="M308" s="174"/>
      <c r="N308" s="175"/>
      <c r="O308" s="175"/>
      <c r="P308" s="175"/>
      <c r="Q308" s="175"/>
      <c r="R308" s="175"/>
      <c r="S308" s="175"/>
      <c r="T308" s="176"/>
      <c r="AT308" s="170" t="s">
        <v>168</v>
      </c>
      <c r="AU308" s="170" t="s">
        <v>82</v>
      </c>
      <c r="AV308" s="13" t="s">
        <v>82</v>
      </c>
      <c r="AW308" s="13" t="s">
        <v>31</v>
      </c>
      <c r="AX308" s="13" t="s">
        <v>75</v>
      </c>
      <c r="AY308" s="170" t="s">
        <v>157</v>
      </c>
    </row>
    <row r="309" spans="1:65" s="15" customFormat="1">
      <c r="B309" s="185"/>
      <c r="D309" s="169" t="s">
        <v>168</v>
      </c>
      <c r="E309" s="186" t="s">
        <v>1</v>
      </c>
      <c r="F309" s="187" t="s">
        <v>1962</v>
      </c>
      <c r="H309" s="188">
        <v>34.340000000000003</v>
      </c>
      <c r="I309" s="189"/>
      <c r="L309" s="185"/>
      <c r="M309" s="190"/>
      <c r="N309" s="191"/>
      <c r="O309" s="191"/>
      <c r="P309" s="191"/>
      <c r="Q309" s="191"/>
      <c r="R309" s="191"/>
      <c r="S309" s="191"/>
      <c r="T309" s="192"/>
      <c r="AT309" s="186" t="s">
        <v>168</v>
      </c>
      <c r="AU309" s="186" t="s">
        <v>82</v>
      </c>
      <c r="AV309" s="15" t="s">
        <v>164</v>
      </c>
      <c r="AW309" s="15" t="s">
        <v>31</v>
      </c>
      <c r="AX309" s="15" t="s">
        <v>32</v>
      </c>
      <c r="AY309" s="186" t="s">
        <v>157</v>
      </c>
    </row>
    <row r="310" spans="1:65" s="2" customFormat="1" ht="16.5" customHeight="1">
      <c r="A310" s="33"/>
      <c r="B310" s="149"/>
      <c r="C310" s="150" t="s">
        <v>523</v>
      </c>
      <c r="D310" s="150" t="s">
        <v>159</v>
      </c>
      <c r="E310" s="151" t="s">
        <v>2115</v>
      </c>
      <c r="F310" s="152" t="s">
        <v>2116</v>
      </c>
      <c r="G310" s="153" t="s">
        <v>207</v>
      </c>
      <c r="H310" s="154">
        <v>1</v>
      </c>
      <c r="I310" s="155"/>
      <c r="J310" s="156">
        <f>ROUND(I310*H310,2)</f>
        <v>0</v>
      </c>
      <c r="K310" s="152" t="s">
        <v>1</v>
      </c>
      <c r="L310" s="34"/>
      <c r="M310" s="157" t="s">
        <v>1</v>
      </c>
      <c r="N310" s="158" t="s">
        <v>40</v>
      </c>
      <c r="O310" s="59"/>
      <c r="P310" s="159">
        <f>O310*H310</f>
        <v>0</v>
      </c>
      <c r="Q310" s="159">
        <v>0</v>
      </c>
      <c r="R310" s="159">
        <f>Q310*H310</f>
        <v>0</v>
      </c>
      <c r="S310" s="159">
        <v>0</v>
      </c>
      <c r="T310" s="160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1" t="s">
        <v>164</v>
      </c>
      <c r="AT310" s="161" t="s">
        <v>159</v>
      </c>
      <c r="AU310" s="161" t="s">
        <v>82</v>
      </c>
      <c r="AY310" s="18" t="s">
        <v>157</v>
      </c>
      <c r="BE310" s="162">
        <f>IF(N310="základní",J310,0)</f>
        <v>0</v>
      </c>
      <c r="BF310" s="162">
        <f>IF(N310="snížená",J310,0)</f>
        <v>0</v>
      </c>
      <c r="BG310" s="162">
        <f>IF(N310="zákl. přenesená",J310,0)</f>
        <v>0</v>
      </c>
      <c r="BH310" s="162">
        <f>IF(N310="sníž. přenesená",J310,0)</f>
        <v>0</v>
      </c>
      <c r="BI310" s="162">
        <f>IF(N310="nulová",J310,0)</f>
        <v>0</v>
      </c>
      <c r="BJ310" s="18" t="s">
        <v>32</v>
      </c>
      <c r="BK310" s="162">
        <f>ROUND(I310*H310,2)</f>
        <v>0</v>
      </c>
      <c r="BL310" s="18" t="s">
        <v>164</v>
      </c>
      <c r="BM310" s="161" t="s">
        <v>2117</v>
      </c>
    </row>
    <row r="311" spans="1:65" s="13" customFormat="1">
      <c r="B311" s="168"/>
      <c r="D311" s="169" t="s">
        <v>168</v>
      </c>
      <c r="E311" s="170" t="s">
        <v>1</v>
      </c>
      <c r="F311" s="171" t="s">
        <v>32</v>
      </c>
      <c r="H311" s="172">
        <v>1</v>
      </c>
      <c r="I311" s="173"/>
      <c r="L311" s="168"/>
      <c r="M311" s="174"/>
      <c r="N311" s="175"/>
      <c r="O311" s="175"/>
      <c r="P311" s="175"/>
      <c r="Q311" s="175"/>
      <c r="R311" s="175"/>
      <c r="S311" s="175"/>
      <c r="T311" s="176"/>
      <c r="AT311" s="170" t="s">
        <v>168</v>
      </c>
      <c r="AU311" s="170" t="s">
        <v>82</v>
      </c>
      <c r="AV311" s="13" t="s">
        <v>82</v>
      </c>
      <c r="AW311" s="13" t="s">
        <v>31</v>
      </c>
      <c r="AX311" s="13" t="s">
        <v>32</v>
      </c>
      <c r="AY311" s="170" t="s">
        <v>157</v>
      </c>
    </row>
    <row r="312" spans="1:65" s="2" customFormat="1" ht="16.5" customHeight="1">
      <c r="A312" s="33"/>
      <c r="B312" s="149"/>
      <c r="C312" s="150" t="s">
        <v>528</v>
      </c>
      <c r="D312" s="150" t="s">
        <v>159</v>
      </c>
      <c r="E312" s="151" t="s">
        <v>2118</v>
      </c>
      <c r="F312" s="152" t="s">
        <v>2119</v>
      </c>
      <c r="G312" s="153" t="s">
        <v>207</v>
      </c>
      <c r="H312" s="154">
        <v>1</v>
      </c>
      <c r="I312" s="155"/>
      <c r="J312" s="156">
        <f>ROUND(I312*H312,2)</f>
        <v>0</v>
      </c>
      <c r="K312" s="152" t="s">
        <v>1</v>
      </c>
      <c r="L312" s="34"/>
      <c r="M312" s="157" t="s">
        <v>1</v>
      </c>
      <c r="N312" s="158" t="s">
        <v>40</v>
      </c>
      <c r="O312" s="59"/>
      <c r="P312" s="159">
        <f>O312*H312</f>
        <v>0</v>
      </c>
      <c r="Q312" s="159">
        <v>0</v>
      </c>
      <c r="R312" s="159">
        <f>Q312*H312</f>
        <v>0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164</v>
      </c>
      <c r="AT312" s="161" t="s">
        <v>159</v>
      </c>
      <c r="AU312" s="161" t="s">
        <v>82</v>
      </c>
      <c r="AY312" s="18" t="s">
        <v>157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32</v>
      </c>
      <c r="BK312" s="162">
        <f>ROUND(I312*H312,2)</f>
        <v>0</v>
      </c>
      <c r="BL312" s="18" t="s">
        <v>164</v>
      </c>
      <c r="BM312" s="161" t="s">
        <v>2120</v>
      </c>
    </row>
    <row r="313" spans="1:65" s="13" customFormat="1">
      <c r="B313" s="168"/>
      <c r="D313" s="169" t="s">
        <v>168</v>
      </c>
      <c r="E313" s="170" t="s">
        <v>1</v>
      </c>
      <c r="F313" s="171" t="s">
        <v>32</v>
      </c>
      <c r="H313" s="172">
        <v>1</v>
      </c>
      <c r="I313" s="173"/>
      <c r="L313" s="168"/>
      <c r="M313" s="174"/>
      <c r="N313" s="175"/>
      <c r="O313" s="175"/>
      <c r="P313" s="175"/>
      <c r="Q313" s="175"/>
      <c r="R313" s="175"/>
      <c r="S313" s="175"/>
      <c r="T313" s="176"/>
      <c r="AT313" s="170" t="s">
        <v>168</v>
      </c>
      <c r="AU313" s="170" t="s">
        <v>82</v>
      </c>
      <c r="AV313" s="13" t="s">
        <v>82</v>
      </c>
      <c r="AW313" s="13" t="s">
        <v>31</v>
      </c>
      <c r="AX313" s="13" t="s">
        <v>32</v>
      </c>
      <c r="AY313" s="170" t="s">
        <v>157</v>
      </c>
    </row>
    <row r="314" spans="1:65" s="2" customFormat="1" ht="16.5" customHeight="1">
      <c r="A314" s="33"/>
      <c r="B314" s="149"/>
      <c r="C314" s="150" t="s">
        <v>537</v>
      </c>
      <c r="D314" s="150" t="s">
        <v>159</v>
      </c>
      <c r="E314" s="151" t="s">
        <v>2121</v>
      </c>
      <c r="F314" s="152" t="s">
        <v>2122</v>
      </c>
      <c r="G314" s="153" t="s">
        <v>207</v>
      </c>
      <c r="H314" s="154">
        <v>1</v>
      </c>
      <c r="I314" s="155"/>
      <c r="J314" s="156">
        <f>ROUND(I314*H314,2)</f>
        <v>0</v>
      </c>
      <c r="K314" s="152" t="s">
        <v>1</v>
      </c>
      <c r="L314" s="34"/>
      <c r="M314" s="157" t="s">
        <v>1</v>
      </c>
      <c r="N314" s="158" t="s">
        <v>40</v>
      </c>
      <c r="O314" s="59"/>
      <c r="P314" s="159">
        <f>O314*H314</f>
        <v>0</v>
      </c>
      <c r="Q314" s="159">
        <v>0</v>
      </c>
      <c r="R314" s="159">
        <f>Q314*H314</f>
        <v>0</v>
      </c>
      <c r="S314" s="159">
        <v>0</v>
      </c>
      <c r="T314" s="160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1" t="s">
        <v>164</v>
      </c>
      <c r="AT314" s="161" t="s">
        <v>159</v>
      </c>
      <c r="AU314" s="161" t="s">
        <v>82</v>
      </c>
      <c r="AY314" s="18" t="s">
        <v>157</v>
      </c>
      <c r="BE314" s="162">
        <f>IF(N314="základní",J314,0)</f>
        <v>0</v>
      </c>
      <c r="BF314" s="162">
        <f>IF(N314="snížená",J314,0)</f>
        <v>0</v>
      </c>
      <c r="BG314" s="162">
        <f>IF(N314="zákl. přenesená",J314,0)</f>
        <v>0</v>
      </c>
      <c r="BH314" s="162">
        <f>IF(N314="sníž. přenesená",J314,0)</f>
        <v>0</v>
      </c>
      <c r="BI314" s="162">
        <f>IF(N314="nulová",J314,0)</f>
        <v>0</v>
      </c>
      <c r="BJ314" s="18" t="s">
        <v>32</v>
      </c>
      <c r="BK314" s="162">
        <f>ROUND(I314*H314,2)</f>
        <v>0</v>
      </c>
      <c r="BL314" s="18" t="s">
        <v>164</v>
      </c>
      <c r="BM314" s="161" t="s">
        <v>2123</v>
      </c>
    </row>
    <row r="315" spans="1:65" s="13" customFormat="1">
      <c r="B315" s="168"/>
      <c r="D315" s="169" t="s">
        <v>168</v>
      </c>
      <c r="E315" s="170" t="s">
        <v>1</v>
      </c>
      <c r="F315" s="171" t="s">
        <v>32</v>
      </c>
      <c r="H315" s="172">
        <v>1</v>
      </c>
      <c r="I315" s="173"/>
      <c r="L315" s="168"/>
      <c r="M315" s="174"/>
      <c r="N315" s="175"/>
      <c r="O315" s="175"/>
      <c r="P315" s="175"/>
      <c r="Q315" s="175"/>
      <c r="R315" s="175"/>
      <c r="S315" s="175"/>
      <c r="T315" s="176"/>
      <c r="AT315" s="170" t="s">
        <v>168</v>
      </c>
      <c r="AU315" s="170" t="s">
        <v>82</v>
      </c>
      <c r="AV315" s="13" t="s">
        <v>82</v>
      </c>
      <c r="AW315" s="13" t="s">
        <v>31</v>
      </c>
      <c r="AX315" s="13" t="s">
        <v>32</v>
      </c>
      <c r="AY315" s="170" t="s">
        <v>157</v>
      </c>
    </row>
    <row r="316" spans="1:65" s="12" customFormat="1" ht="22.9" customHeight="1">
      <c r="B316" s="136"/>
      <c r="D316" s="137" t="s">
        <v>74</v>
      </c>
      <c r="E316" s="147" t="s">
        <v>2124</v>
      </c>
      <c r="F316" s="147" t="s">
        <v>2125</v>
      </c>
      <c r="I316" s="139"/>
      <c r="J316" s="148">
        <f>BK316</f>
        <v>0</v>
      </c>
      <c r="L316" s="136"/>
      <c r="M316" s="141"/>
      <c r="N316" s="142"/>
      <c r="O316" s="142"/>
      <c r="P316" s="143">
        <f>SUM(P317:P318)</f>
        <v>0</v>
      </c>
      <c r="Q316" s="142"/>
      <c r="R316" s="143">
        <f>SUM(R317:R318)</f>
        <v>0</v>
      </c>
      <c r="S316" s="142"/>
      <c r="T316" s="144">
        <f>SUM(T317:T318)</f>
        <v>0</v>
      </c>
      <c r="AR316" s="137" t="s">
        <v>32</v>
      </c>
      <c r="AT316" s="145" t="s">
        <v>74</v>
      </c>
      <c r="AU316" s="145" t="s">
        <v>32</v>
      </c>
      <c r="AY316" s="137" t="s">
        <v>157</v>
      </c>
      <c r="BK316" s="146">
        <f>SUM(BK317:BK318)</f>
        <v>0</v>
      </c>
    </row>
    <row r="317" spans="1:65" s="2" customFormat="1" ht="16.5" customHeight="1">
      <c r="A317" s="33"/>
      <c r="B317" s="149"/>
      <c r="C317" s="150" t="s">
        <v>542</v>
      </c>
      <c r="D317" s="150" t="s">
        <v>159</v>
      </c>
      <c r="E317" s="151" t="s">
        <v>2126</v>
      </c>
      <c r="F317" s="152" t="s">
        <v>2127</v>
      </c>
      <c r="G317" s="153" t="s">
        <v>341</v>
      </c>
      <c r="H317" s="154">
        <v>269.49400000000003</v>
      </c>
      <c r="I317" s="155"/>
      <c r="J317" s="156">
        <f>ROUND(I317*H317,2)</f>
        <v>0</v>
      </c>
      <c r="K317" s="152" t="s">
        <v>163</v>
      </c>
      <c r="L317" s="34"/>
      <c r="M317" s="157" t="s">
        <v>1</v>
      </c>
      <c r="N317" s="158" t="s">
        <v>40</v>
      </c>
      <c r="O317" s="59"/>
      <c r="P317" s="159">
        <f>O317*H317</f>
        <v>0</v>
      </c>
      <c r="Q317" s="159">
        <v>0</v>
      </c>
      <c r="R317" s="159">
        <f>Q317*H317</f>
        <v>0</v>
      </c>
      <c r="S317" s="159">
        <v>0</v>
      </c>
      <c r="T317" s="16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1" t="s">
        <v>164</v>
      </c>
      <c r="AT317" s="161" t="s">
        <v>159</v>
      </c>
      <c r="AU317" s="161" t="s">
        <v>82</v>
      </c>
      <c r="AY317" s="18" t="s">
        <v>157</v>
      </c>
      <c r="BE317" s="162">
        <f>IF(N317="základní",J317,0)</f>
        <v>0</v>
      </c>
      <c r="BF317" s="162">
        <f>IF(N317="snížená",J317,0)</f>
        <v>0</v>
      </c>
      <c r="BG317" s="162">
        <f>IF(N317="zákl. přenesená",J317,0)</f>
        <v>0</v>
      </c>
      <c r="BH317" s="162">
        <f>IF(N317="sníž. přenesená",J317,0)</f>
        <v>0</v>
      </c>
      <c r="BI317" s="162">
        <f>IF(N317="nulová",J317,0)</f>
        <v>0</v>
      </c>
      <c r="BJ317" s="18" t="s">
        <v>32</v>
      </c>
      <c r="BK317" s="162">
        <f>ROUND(I317*H317,2)</f>
        <v>0</v>
      </c>
      <c r="BL317" s="18" t="s">
        <v>164</v>
      </c>
      <c r="BM317" s="161" t="s">
        <v>2128</v>
      </c>
    </row>
    <row r="318" spans="1:65" s="2" customFormat="1">
      <c r="A318" s="33"/>
      <c r="B318" s="34"/>
      <c r="C318" s="33"/>
      <c r="D318" s="163" t="s">
        <v>166</v>
      </c>
      <c r="E318" s="33"/>
      <c r="F318" s="164" t="s">
        <v>2129</v>
      </c>
      <c r="G318" s="33"/>
      <c r="H318" s="33"/>
      <c r="I318" s="165"/>
      <c r="J318" s="33"/>
      <c r="K318" s="33"/>
      <c r="L318" s="34"/>
      <c r="M318" s="211"/>
      <c r="N318" s="212"/>
      <c r="O318" s="213"/>
      <c r="P318" s="213"/>
      <c r="Q318" s="213"/>
      <c r="R318" s="213"/>
      <c r="S318" s="213"/>
      <c r="T318" s="214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T318" s="18" t="s">
        <v>166</v>
      </c>
      <c r="AU318" s="18" t="s">
        <v>82</v>
      </c>
    </row>
    <row r="319" spans="1:65" s="2" customFormat="1" ht="6.95" customHeight="1">
      <c r="A319" s="33"/>
      <c r="B319" s="48"/>
      <c r="C319" s="49"/>
      <c r="D319" s="49"/>
      <c r="E319" s="49"/>
      <c r="F319" s="49"/>
      <c r="G319" s="49"/>
      <c r="H319" s="49"/>
      <c r="I319" s="49"/>
      <c r="J319" s="49"/>
      <c r="K319" s="49"/>
      <c r="L319" s="34"/>
      <c r="M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</row>
  </sheetData>
  <autoFilter ref="C130:K318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hyperlinks>
    <hyperlink ref="F135" r:id="rId1"/>
    <hyperlink ref="F142" r:id="rId2"/>
    <hyperlink ref="F150" r:id="rId3"/>
    <hyperlink ref="F153" r:id="rId4"/>
    <hyperlink ref="F158" r:id="rId5"/>
    <hyperlink ref="F163" r:id="rId6"/>
    <hyperlink ref="F170" r:id="rId7"/>
    <hyperlink ref="F175" r:id="rId8"/>
    <hyperlink ref="F178" r:id="rId9"/>
    <hyperlink ref="F180" r:id="rId10"/>
    <hyperlink ref="F183" r:id="rId11"/>
    <hyperlink ref="F189" r:id="rId12"/>
    <hyperlink ref="F192" r:id="rId13"/>
    <hyperlink ref="F195" r:id="rId14"/>
    <hyperlink ref="F201" r:id="rId15"/>
    <hyperlink ref="F205" r:id="rId16"/>
    <hyperlink ref="F215" r:id="rId17"/>
    <hyperlink ref="F220" r:id="rId18"/>
    <hyperlink ref="F224" r:id="rId19"/>
    <hyperlink ref="F227" r:id="rId20"/>
    <hyperlink ref="F230" r:id="rId21"/>
    <hyperlink ref="F234" r:id="rId22"/>
    <hyperlink ref="F237" r:id="rId23"/>
    <hyperlink ref="F240" r:id="rId24"/>
    <hyperlink ref="F245" r:id="rId25"/>
    <hyperlink ref="F250" r:id="rId26"/>
    <hyperlink ref="F253" r:id="rId27"/>
    <hyperlink ref="F257" r:id="rId28"/>
    <hyperlink ref="F259" r:id="rId29"/>
    <hyperlink ref="F269" r:id="rId30"/>
    <hyperlink ref="F272" r:id="rId31"/>
    <hyperlink ref="F281" r:id="rId32"/>
    <hyperlink ref="F284" r:id="rId33"/>
    <hyperlink ref="F286" r:id="rId34"/>
    <hyperlink ref="F291" r:id="rId35"/>
    <hyperlink ref="F294" r:id="rId36"/>
    <hyperlink ref="F318" r:id="rId37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8"/>
  <sheetViews>
    <sheetView showGridLines="0" workbookViewId="0">
      <selection activeCell="J16" sqref="J1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106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ht="12.75">
      <c r="B8" s="21"/>
      <c r="D8" s="28" t="s">
        <v>126</v>
      </c>
      <c r="L8" s="21"/>
    </row>
    <row r="9" spans="1:46" s="1" customFormat="1" ht="16.5" customHeight="1">
      <c r="B9" s="21"/>
      <c r="E9" s="267" t="s">
        <v>127</v>
      </c>
      <c r="F9" s="236"/>
      <c r="G9" s="236"/>
      <c r="H9" s="236"/>
      <c r="L9" s="21"/>
    </row>
    <row r="10" spans="1:46" s="1" customFormat="1" ht="12" customHeight="1">
      <c r="B10" s="21"/>
      <c r="D10" s="28" t="s">
        <v>128</v>
      </c>
      <c r="L10" s="21"/>
    </row>
    <row r="11" spans="1:46" s="2" customFormat="1" ht="16.5" customHeight="1">
      <c r="A11" s="33"/>
      <c r="B11" s="34"/>
      <c r="C11" s="33"/>
      <c r="D11" s="33"/>
      <c r="E11" s="270" t="s">
        <v>1947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1948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62" t="s">
        <v>2130</v>
      </c>
      <c r="F13" s="266"/>
      <c r="G13" s="266"/>
      <c r="H13" s="266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Statutární město Brno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69" t="str">
        <f>'Rekapitulace stavby'!E14</f>
        <v>Vyplň údaj</v>
      </c>
      <c r="F22" s="253"/>
      <c r="G22" s="253"/>
      <c r="H22" s="253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33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34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0"/>
      <c r="B31" s="101"/>
      <c r="C31" s="100"/>
      <c r="D31" s="100"/>
      <c r="E31" s="257" t="s">
        <v>1</v>
      </c>
      <c r="F31" s="257"/>
      <c r="G31" s="257"/>
      <c r="H31" s="257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3" t="s">
        <v>35</v>
      </c>
      <c r="E34" s="33"/>
      <c r="F34" s="33"/>
      <c r="G34" s="33"/>
      <c r="H34" s="33"/>
      <c r="I34" s="33"/>
      <c r="J34" s="72">
        <f>ROUND(J130,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37</v>
      </c>
      <c r="G36" s="33"/>
      <c r="H36" s="33"/>
      <c r="I36" s="37" t="s">
        <v>36</v>
      </c>
      <c r="J36" s="37" t="s">
        <v>38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4" t="s">
        <v>39</v>
      </c>
      <c r="E37" s="28" t="s">
        <v>40</v>
      </c>
      <c r="F37" s="105">
        <f>ROUND((SUM(BE130:BE307)),  0)</f>
        <v>0</v>
      </c>
      <c r="G37" s="33"/>
      <c r="H37" s="33"/>
      <c r="I37" s="106">
        <v>0.21</v>
      </c>
      <c r="J37" s="105">
        <f>ROUND(((SUM(BE130:BE307))*I37),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41</v>
      </c>
      <c r="F38" s="105">
        <f>ROUND((SUM(BF130:BF307)),  0)</f>
        <v>0</v>
      </c>
      <c r="G38" s="33"/>
      <c r="H38" s="33"/>
      <c r="I38" s="106">
        <v>0.12</v>
      </c>
      <c r="J38" s="105">
        <f>ROUND(((SUM(BF130:BF307))*I38),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5">
        <f>ROUND((SUM(BG130:BG307)),  0)</f>
        <v>0</v>
      </c>
      <c r="G39" s="33"/>
      <c r="H39" s="33"/>
      <c r="I39" s="106">
        <v>0.21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43</v>
      </c>
      <c r="F40" s="105">
        <f>ROUND((SUM(BH130:BH307)),  0)</f>
        <v>0</v>
      </c>
      <c r="G40" s="33"/>
      <c r="H40" s="33"/>
      <c r="I40" s="106">
        <v>0.12</v>
      </c>
      <c r="J40" s="105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44</v>
      </c>
      <c r="F41" s="105">
        <f>ROUND((SUM(BI130:BI307)),  0)</f>
        <v>0</v>
      </c>
      <c r="G41" s="33"/>
      <c r="H41" s="33"/>
      <c r="I41" s="106">
        <v>0</v>
      </c>
      <c r="J41" s="105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7"/>
      <c r="D43" s="108" t="s">
        <v>45</v>
      </c>
      <c r="E43" s="61"/>
      <c r="F43" s="61"/>
      <c r="G43" s="109" t="s">
        <v>46</v>
      </c>
      <c r="H43" s="110" t="s">
        <v>47</v>
      </c>
      <c r="I43" s="61"/>
      <c r="J43" s="111">
        <f>SUM(J34:J41)</f>
        <v>0</v>
      </c>
      <c r="K43" s="112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1" customFormat="1" ht="16.5" customHeight="1">
      <c r="B87" s="21"/>
      <c r="E87" s="267" t="s">
        <v>127</v>
      </c>
      <c r="F87" s="236"/>
      <c r="G87" s="236"/>
      <c r="H87" s="236"/>
      <c r="L87" s="21"/>
    </row>
    <row r="88" spans="1:31" s="1" customFormat="1" ht="12" customHeight="1">
      <c r="B88" s="21"/>
      <c r="C88" s="28" t="s">
        <v>128</v>
      </c>
      <c r="L88" s="21"/>
    </row>
    <row r="89" spans="1:31" s="2" customFormat="1" ht="16.5" customHeight="1">
      <c r="A89" s="33"/>
      <c r="B89" s="34"/>
      <c r="C89" s="33"/>
      <c r="D89" s="33"/>
      <c r="E89" s="270" t="s">
        <v>1947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1948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62" t="str">
        <f>E13</f>
        <v>0002 - SO100.2 - Komunikační úpravy - chodníky</v>
      </c>
      <c r="F91" s="266"/>
      <c r="G91" s="266"/>
      <c r="H91" s="266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 t="str">
        <f>IF(J16="","",J16)</f>
        <v/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25.7" customHeight="1">
      <c r="A95" s="33"/>
      <c r="B95" s="34"/>
      <c r="C95" s="28" t="s">
        <v>23</v>
      </c>
      <c r="D95" s="33"/>
      <c r="E95" s="33"/>
      <c r="F95" s="26" t="str">
        <f>E19</f>
        <v>Statutární město Brno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33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5" t="s">
        <v>131</v>
      </c>
      <c r="D98" s="107"/>
      <c r="E98" s="107"/>
      <c r="F98" s="107"/>
      <c r="G98" s="107"/>
      <c r="H98" s="107"/>
      <c r="I98" s="107"/>
      <c r="J98" s="116" t="s">
        <v>132</v>
      </c>
      <c r="K98" s="107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7" t="s">
        <v>133</v>
      </c>
      <c r="D100" s="33"/>
      <c r="E100" s="33"/>
      <c r="F100" s="33"/>
      <c r="G100" s="33"/>
      <c r="H100" s="33"/>
      <c r="I100" s="33"/>
      <c r="J100" s="72">
        <f>J130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134</v>
      </c>
    </row>
    <row r="101" spans="1:47" s="9" customFormat="1" ht="24.95" customHeight="1">
      <c r="B101" s="118"/>
      <c r="D101" s="119" t="s">
        <v>135</v>
      </c>
      <c r="E101" s="120"/>
      <c r="F101" s="120"/>
      <c r="G101" s="120"/>
      <c r="H101" s="120"/>
      <c r="I101" s="120"/>
      <c r="J101" s="121">
        <f>J131</f>
        <v>0</v>
      </c>
      <c r="L101" s="118"/>
    </row>
    <row r="102" spans="1:47" s="10" customFormat="1" ht="19.899999999999999" customHeight="1">
      <c r="B102" s="122"/>
      <c r="D102" s="123" t="s">
        <v>136</v>
      </c>
      <c r="E102" s="124"/>
      <c r="F102" s="124"/>
      <c r="G102" s="124"/>
      <c r="H102" s="124"/>
      <c r="I102" s="124"/>
      <c r="J102" s="125">
        <f>J132</f>
        <v>0</v>
      </c>
      <c r="L102" s="122"/>
    </row>
    <row r="103" spans="1:47" s="10" customFormat="1" ht="19.899999999999999" customHeight="1">
      <c r="B103" s="122"/>
      <c r="D103" s="123" t="s">
        <v>1950</v>
      </c>
      <c r="E103" s="124"/>
      <c r="F103" s="124"/>
      <c r="G103" s="124"/>
      <c r="H103" s="124"/>
      <c r="I103" s="124"/>
      <c r="J103" s="125">
        <f>J189</f>
        <v>0</v>
      </c>
      <c r="L103" s="122"/>
    </row>
    <row r="104" spans="1:47" s="10" customFormat="1" ht="19.899999999999999" customHeight="1">
      <c r="B104" s="122"/>
      <c r="D104" s="123" t="s">
        <v>1951</v>
      </c>
      <c r="E104" s="124"/>
      <c r="F104" s="124"/>
      <c r="G104" s="124"/>
      <c r="H104" s="124"/>
      <c r="I104" s="124"/>
      <c r="J104" s="125">
        <f>J241</f>
        <v>0</v>
      </c>
      <c r="L104" s="122"/>
    </row>
    <row r="105" spans="1:47" s="10" customFormat="1" ht="19.899999999999999" customHeight="1">
      <c r="B105" s="122"/>
      <c r="D105" s="123" t="s">
        <v>2131</v>
      </c>
      <c r="E105" s="124"/>
      <c r="F105" s="124"/>
      <c r="G105" s="124"/>
      <c r="H105" s="124"/>
      <c r="I105" s="124"/>
      <c r="J105" s="125">
        <f>J283</f>
        <v>0</v>
      </c>
      <c r="L105" s="122"/>
    </row>
    <row r="106" spans="1:47" s="10" customFormat="1" ht="19.899999999999999" customHeight="1">
      <c r="B106" s="122"/>
      <c r="D106" s="123" t="s">
        <v>1953</v>
      </c>
      <c r="E106" s="124"/>
      <c r="F106" s="124"/>
      <c r="G106" s="124"/>
      <c r="H106" s="124"/>
      <c r="I106" s="124"/>
      <c r="J106" s="125">
        <f>J306</f>
        <v>0</v>
      </c>
      <c r="L106" s="122"/>
    </row>
    <row r="107" spans="1:47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47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4.95" customHeight="1">
      <c r="A113" s="33"/>
      <c r="B113" s="34"/>
      <c r="C113" s="22" t="s">
        <v>142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6.5" customHeight="1">
      <c r="A116" s="33"/>
      <c r="B116" s="34"/>
      <c r="C116" s="33"/>
      <c r="D116" s="33"/>
      <c r="E116" s="267" t="str">
        <f>E7</f>
        <v>Brno, Čelakovského, Petrůvky Nevrklova - rekonstrukce kanalizace a vodovodu</v>
      </c>
      <c r="F116" s="268"/>
      <c r="G116" s="268"/>
      <c r="H116" s="268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1" customFormat="1" ht="12" customHeight="1">
      <c r="B117" s="21"/>
      <c r="C117" s="28" t="s">
        <v>126</v>
      </c>
      <c r="L117" s="21"/>
    </row>
    <row r="118" spans="1:31" s="1" customFormat="1" ht="16.5" customHeight="1">
      <c r="B118" s="21"/>
      <c r="E118" s="267" t="s">
        <v>127</v>
      </c>
      <c r="F118" s="236"/>
      <c r="G118" s="236"/>
      <c r="H118" s="236"/>
      <c r="L118" s="21"/>
    </row>
    <row r="119" spans="1:31" s="1" customFormat="1" ht="12" customHeight="1">
      <c r="B119" s="21"/>
      <c r="C119" s="28" t="s">
        <v>128</v>
      </c>
      <c r="L119" s="21"/>
    </row>
    <row r="120" spans="1:31" s="2" customFormat="1" ht="16.5" customHeight="1">
      <c r="A120" s="33"/>
      <c r="B120" s="34"/>
      <c r="C120" s="33"/>
      <c r="D120" s="33"/>
      <c r="E120" s="270" t="s">
        <v>1947</v>
      </c>
      <c r="F120" s="266"/>
      <c r="G120" s="266"/>
      <c r="H120" s="266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1948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62" t="str">
        <f>E13</f>
        <v>0002 - SO100.2 - Komunikační úpravy - chodníky</v>
      </c>
      <c r="F122" s="266"/>
      <c r="G122" s="266"/>
      <c r="H122" s="266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20</v>
      </c>
      <c r="D124" s="33"/>
      <c r="E124" s="33"/>
      <c r="F124" s="26" t="str">
        <f>F16</f>
        <v xml:space="preserve"> </v>
      </c>
      <c r="G124" s="33"/>
      <c r="H124" s="33"/>
      <c r="I124" s="28" t="s">
        <v>22</v>
      </c>
      <c r="J124" s="56" t="str">
        <f>IF(J16="","",J16)</f>
        <v/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25.7" customHeight="1">
      <c r="A126" s="33"/>
      <c r="B126" s="34"/>
      <c r="C126" s="28" t="s">
        <v>23</v>
      </c>
      <c r="D126" s="33"/>
      <c r="E126" s="33"/>
      <c r="F126" s="26" t="str">
        <f>E19</f>
        <v>Statutární město Brno</v>
      </c>
      <c r="G126" s="33"/>
      <c r="H126" s="33"/>
      <c r="I126" s="28" t="s">
        <v>29</v>
      </c>
      <c r="J126" s="31" t="str">
        <f>E25</f>
        <v>Sweco Hydroprojekt a.s., divize Morava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27</v>
      </c>
      <c r="D127" s="33"/>
      <c r="E127" s="33"/>
      <c r="F127" s="26" t="str">
        <f>IF(E22="","",E22)</f>
        <v>Vyplň údaj</v>
      </c>
      <c r="G127" s="33"/>
      <c r="H127" s="33"/>
      <c r="I127" s="28" t="s">
        <v>33</v>
      </c>
      <c r="J127" s="31" t="str">
        <f>E28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26"/>
      <c r="B129" s="127"/>
      <c r="C129" s="128" t="s">
        <v>143</v>
      </c>
      <c r="D129" s="129" t="s">
        <v>60</v>
      </c>
      <c r="E129" s="129" t="s">
        <v>56</v>
      </c>
      <c r="F129" s="129" t="s">
        <v>57</v>
      </c>
      <c r="G129" s="129" t="s">
        <v>144</v>
      </c>
      <c r="H129" s="129" t="s">
        <v>145</v>
      </c>
      <c r="I129" s="129" t="s">
        <v>146</v>
      </c>
      <c r="J129" s="129" t="s">
        <v>132</v>
      </c>
      <c r="K129" s="130" t="s">
        <v>147</v>
      </c>
      <c r="L129" s="131"/>
      <c r="M129" s="63" t="s">
        <v>1</v>
      </c>
      <c r="N129" s="64" t="s">
        <v>39</v>
      </c>
      <c r="O129" s="64" t="s">
        <v>148</v>
      </c>
      <c r="P129" s="64" t="s">
        <v>149</v>
      </c>
      <c r="Q129" s="64" t="s">
        <v>150</v>
      </c>
      <c r="R129" s="64" t="s">
        <v>151</v>
      </c>
      <c r="S129" s="64" t="s">
        <v>152</v>
      </c>
      <c r="T129" s="65" t="s">
        <v>153</v>
      </c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</row>
    <row r="130" spans="1:65" s="2" customFormat="1" ht="22.9" customHeight="1">
      <c r="A130" s="33"/>
      <c r="B130" s="34"/>
      <c r="C130" s="70" t="s">
        <v>154</v>
      </c>
      <c r="D130" s="33"/>
      <c r="E130" s="33"/>
      <c r="F130" s="33"/>
      <c r="G130" s="33"/>
      <c r="H130" s="33"/>
      <c r="I130" s="33"/>
      <c r="J130" s="132">
        <f>BK130</f>
        <v>0</v>
      </c>
      <c r="K130" s="33"/>
      <c r="L130" s="34"/>
      <c r="M130" s="66"/>
      <c r="N130" s="57"/>
      <c r="O130" s="67"/>
      <c r="P130" s="133">
        <f>P131</f>
        <v>0</v>
      </c>
      <c r="Q130" s="67"/>
      <c r="R130" s="133">
        <f>R131</f>
        <v>1161.3979816000001</v>
      </c>
      <c r="S130" s="67"/>
      <c r="T130" s="134">
        <f>T131</f>
        <v>482.01690000000002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74</v>
      </c>
      <c r="AU130" s="18" t="s">
        <v>134</v>
      </c>
      <c r="BK130" s="135">
        <f>BK131</f>
        <v>0</v>
      </c>
    </row>
    <row r="131" spans="1:65" s="12" customFormat="1" ht="25.9" customHeight="1">
      <c r="B131" s="136"/>
      <c r="D131" s="137" t="s">
        <v>74</v>
      </c>
      <c r="E131" s="138" t="s">
        <v>155</v>
      </c>
      <c r="F131" s="138" t="s">
        <v>156</v>
      </c>
      <c r="I131" s="139"/>
      <c r="J131" s="140">
        <f>BK131</f>
        <v>0</v>
      </c>
      <c r="L131" s="136"/>
      <c r="M131" s="141"/>
      <c r="N131" s="142"/>
      <c r="O131" s="142"/>
      <c r="P131" s="143">
        <f>P132+P189+P241+P283+P306</f>
        <v>0</v>
      </c>
      <c r="Q131" s="142"/>
      <c r="R131" s="143">
        <f>R132+R189+R241+R283+R306</f>
        <v>1161.3979816000001</v>
      </c>
      <c r="S131" s="142"/>
      <c r="T131" s="144">
        <f>T132+T189+T241+T283+T306</f>
        <v>482.01690000000002</v>
      </c>
      <c r="AR131" s="137" t="s">
        <v>32</v>
      </c>
      <c r="AT131" s="145" t="s">
        <v>74</v>
      </c>
      <c r="AU131" s="145" t="s">
        <v>75</v>
      </c>
      <c r="AY131" s="137" t="s">
        <v>157</v>
      </c>
      <c r="BK131" s="146">
        <f>BK132+BK189+BK241+BK283+BK306</f>
        <v>0</v>
      </c>
    </row>
    <row r="132" spans="1:65" s="12" customFormat="1" ht="22.9" customHeight="1">
      <c r="B132" s="136"/>
      <c r="D132" s="137" t="s">
        <v>74</v>
      </c>
      <c r="E132" s="147" t="s">
        <v>32</v>
      </c>
      <c r="F132" s="147" t="s">
        <v>158</v>
      </c>
      <c r="I132" s="139"/>
      <c r="J132" s="148">
        <f>BK132</f>
        <v>0</v>
      </c>
      <c r="L132" s="136"/>
      <c r="M132" s="141"/>
      <c r="N132" s="142"/>
      <c r="O132" s="142"/>
      <c r="P132" s="143">
        <f>SUM(P133:P188)</f>
        <v>0</v>
      </c>
      <c r="Q132" s="142"/>
      <c r="R132" s="143">
        <f>SUM(R133:R188)</f>
        <v>2.0003E-2</v>
      </c>
      <c r="S132" s="142"/>
      <c r="T132" s="144">
        <f>SUM(T133:T188)</f>
        <v>0</v>
      </c>
      <c r="AR132" s="137" t="s">
        <v>32</v>
      </c>
      <c r="AT132" s="145" t="s">
        <v>74</v>
      </c>
      <c r="AU132" s="145" t="s">
        <v>32</v>
      </c>
      <c r="AY132" s="137" t="s">
        <v>157</v>
      </c>
      <c r="BK132" s="146">
        <f>SUM(BK133:BK188)</f>
        <v>0</v>
      </c>
    </row>
    <row r="133" spans="1:65" s="2" customFormat="1" ht="16.5" customHeight="1">
      <c r="A133" s="33"/>
      <c r="B133" s="149"/>
      <c r="C133" s="150" t="s">
        <v>32</v>
      </c>
      <c r="D133" s="150" t="s">
        <v>159</v>
      </c>
      <c r="E133" s="151" t="s">
        <v>861</v>
      </c>
      <c r="F133" s="152" t="s">
        <v>862</v>
      </c>
      <c r="G133" s="153" t="s">
        <v>162</v>
      </c>
      <c r="H133" s="154">
        <v>632.5</v>
      </c>
      <c r="I133" s="155"/>
      <c r="J133" s="156">
        <f>ROUND(I133*H133,2)</f>
        <v>0</v>
      </c>
      <c r="K133" s="152" t="s">
        <v>163</v>
      </c>
      <c r="L133" s="34"/>
      <c r="M133" s="157" t="s">
        <v>1</v>
      </c>
      <c r="N133" s="158" t="s">
        <v>40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6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164</v>
      </c>
      <c r="AT133" s="161" t="s">
        <v>159</v>
      </c>
      <c r="AU133" s="161" t="s">
        <v>82</v>
      </c>
      <c r="AY133" s="18" t="s">
        <v>157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32</v>
      </c>
      <c r="BK133" s="162">
        <f>ROUND(I133*H133,2)</f>
        <v>0</v>
      </c>
      <c r="BL133" s="18" t="s">
        <v>164</v>
      </c>
      <c r="BM133" s="161" t="s">
        <v>2132</v>
      </c>
    </row>
    <row r="134" spans="1:65" s="2" customFormat="1">
      <c r="A134" s="33"/>
      <c r="B134" s="34"/>
      <c r="C134" s="33"/>
      <c r="D134" s="163" t="s">
        <v>166</v>
      </c>
      <c r="E134" s="33"/>
      <c r="F134" s="164" t="s">
        <v>864</v>
      </c>
      <c r="G134" s="33"/>
      <c r="H134" s="33"/>
      <c r="I134" s="165"/>
      <c r="J134" s="33"/>
      <c r="K134" s="33"/>
      <c r="L134" s="34"/>
      <c r="M134" s="166"/>
      <c r="N134" s="167"/>
      <c r="O134" s="59"/>
      <c r="P134" s="59"/>
      <c r="Q134" s="59"/>
      <c r="R134" s="59"/>
      <c r="S134" s="59"/>
      <c r="T134" s="60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166</v>
      </c>
      <c r="AU134" s="18" t="s">
        <v>82</v>
      </c>
    </row>
    <row r="135" spans="1:65" s="13" customFormat="1">
      <c r="B135" s="168"/>
      <c r="D135" s="169" t="s">
        <v>168</v>
      </c>
      <c r="E135" s="170" t="s">
        <v>1</v>
      </c>
      <c r="F135" s="171" t="s">
        <v>2133</v>
      </c>
      <c r="H135" s="172">
        <v>632.5</v>
      </c>
      <c r="I135" s="173"/>
      <c r="L135" s="168"/>
      <c r="M135" s="174"/>
      <c r="N135" s="175"/>
      <c r="O135" s="175"/>
      <c r="P135" s="175"/>
      <c r="Q135" s="175"/>
      <c r="R135" s="175"/>
      <c r="S135" s="175"/>
      <c r="T135" s="176"/>
      <c r="AT135" s="170" t="s">
        <v>168</v>
      </c>
      <c r="AU135" s="170" t="s">
        <v>82</v>
      </c>
      <c r="AV135" s="13" t="s">
        <v>82</v>
      </c>
      <c r="AW135" s="13" t="s">
        <v>31</v>
      </c>
      <c r="AX135" s="13" t="s">
        <v>32</v>
      </c>
      <c r="AY135" s="170" t="s">
        <v>157</v>
      </c>
    </row>
    <row r="136" spans="1:65" s="2" customFormat="1" ht="16.5" customHeight="1">
      <c r="A136" s="33"/>
      <c r="B136" s="149"/>
      <c r="C136" s="201" t="s">
        <v>82</v>
      </c>
      <c r="D136" s="201" t="s">
        <v>338</v>
      </c>
      <c r="E136" s="202" t="s">
        <v>865</v>
      </c>
      <c r="F136" s="203" t="s">
        <v>866</v>
      </c>
      <c r="G136" s="204" t="s">
        <v>341</v>
      </c>
      <c r="H136" s="205">
        <v>101.2</v>
      </c>
      <c r="I136" s="206"/>
      <c r="J136" s="207">
        <f>ROUND(I136*H136,2)</f>
        <v>0</v>
      </c>
      <c r="K136" s="203" t="s">
        <v>163</v>
      </c>
      <c r="L136" s="208"/>
      <c r="M136" s="209" t="s">
        <v>1</v>
      </c>
      <c r="N136" s="210" t="s">
        <v>40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</v>
      </c>
      <c r="T136" s="16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219</v>
      </c>
      <c r="AT136" s="161" t="s">
        <v>338</v>
      </c>
      <c r="AU136" s="161" t="s">
        <v>82</v>
      </c>
      <c r="AY136" s="18" t="s">
        <v>157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32</v>
      </c>
      <c r="BK136" s="162">
        <f>ROUND(I136*H136,2)</f>
        <v>0</v>
      </c>
      <c r="BL136" s="18" t="s">
        <v>164</v>
      </c>
      <c r="BM136" s="161" t="s">
        <v>2134</v>
      </c>
    </row>
    <row r="137" spans="1:65" s="13" customFormat="1">
      <c r="B137" s="168"/>
      <c r="D137" s="169" t="s">
        <v>168</v>
      </c>
      <c r="E137" s="170" t="s">
        <v>1</v>
      </c>
      <c r="F137" s="171" t="s">
        <v>2135</v>
      </c>
      <c r="H137" s="172">
        <v>101.2</v>
      </c>
      <c r="I137" s="173"/>
      <c r="L137" s="168"/>
      <c r="M137" s="174"/>
      <c r="N137" s="175"/>
      <c r="O137" s="175"/>
      <c r="P137" s="175"/>
      <c r="Q137" s="175"/>
      <c r="R137" s="175"/>
      <c r="S137" s="175"/>
      <c r="T137" s="176"/>
      <c r="AT137" s="170" t="s">
        <v>168</v>
      </c>
      <c r="AU137" s="170" t="s">
        <v>82</v>
      </c>
      <c r="AV137" s="13" t="s">
        <v>82</v>
      </c>
      <c r="AW137" s="13" t="s">
        <v>31</v>
      </c>
      <c r="AX137" s="13" t="s">
        <v>75</v>
      </c>
      <c r="AY137" s="170" t="s">
        <v>157</v>
      </c>
    </row>
    <row r="138" spans="1:65" s="15" customFormat="1">
      <c r="B138" s="185"/>
      <c r="D138" s="169" t="s">
        <v>168</v>
      </c>
      <c r="E138" s="186" t="s">
        <v>1</v>
      </c>
      <c r="F138" s="187" t="s">
        <v>190</v>
      </c>
      <c r="H138" s="188">
        <v>101.2</v>
      </c>
      <c r="I138" s="189"/>
      <c r="L138" s="185"/>
      <c r="M138" s="190"/>
      <c r="N138" s="191"/>
      <c r="O138" s="191"/>
      <c r="P138" s="191"/>
      <c r="Q138" s="191"/>
      <c r="R138" s="191"/>
      <c r="S138" s="191"/>
      <c r="T138" s="192"/>
      <c r="AT138" s="186" t="s">
        <v>168</v>
      </c>
      <c r="AU138" s="186" t="s">
        <v>82</v>
      </c>
      <c r="AV138" s="15" t="s">
        <v>164</v>
      </c>
      <c r="AW138" s="15" t="s">
        <v>31</v>
      </c>
      <c r="AX138" s="15" t="s">
        <v>32</v>
      </c>
      <c r="AY138" s="186" t="s">
        <v>157</v>
      </c>
    </row>
    <row r="139" spans="1:65" s="2" customFormat="1" ht="16.5" customHeight="1">
      <c r="A139" s="33"/>
      <c r="B139" s="149"/>
      <c r="C139" s="150" t="s">
        <v>102</v>
      </c>
      <c r="D139" s="150" t="s">
        <v>159</v>
      </c>
      <c r="E139" s="151" t="s">
        <v>364</v>
      </c>
      <c r="F139" s="152" t="s">
        <v>365</v>
      </c>
      <c r="G139" s="153" t="s">
        <v>240</v>
      </c>
      <c r="H139" s="154">
        <v>63.25</v>
      </c>
      <c r="I139" s="155"/>
      <c r="J139" s="156">
        <f>ROUND(I139*H139,2)</f>
        <v>0</v>
      </c>
      <c r="K139" s="152" t="s">
        <v>163</v>
      </c>
      <c r="L139" s="34"/>
      <c r="M139" s="157" t="s">
        <v>1</v>
      </c>
      <c r="N139" s="158" t="s">
        <v>40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164</v>
      </c>
      <c r="AT139" s="161" t="s">
        <v>159</v>
      </c>
      <c r="AU139" s="161" t="s">
        <v>82</v>
      </c>
      <c r="AY139" s="18" t="s">
        <v>157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32</v>
      </c>
      <c r="BK139" s="162">
        <f>ROUND(I139*H139,2)</f>
        <v>0</v>
      </c>
      <c r="BL139" s="18" t="s">
        <v>164</v>
      </c>
      <c r="BM139" s="161" t="s">
        <v>2136</v>
      </c>
    </row>
    <row r="140" spans="1:65" s="2" customFormat="1">
      <c r="A140" s="33"/>
      <c r="B140" s="34"/>
      <c r="C140" s="33"/>
      <c r="D140" s="163" t="s">
        <v>166</v>
      </c>
      <c r="E140" s="33"/>
      <c r="F140" s="164" t="s">
        <v>367</v>
      </c>
      <c r="G140" s="33"/>
      <c r="H140" s="33"/>
      <c r="I140" s="165"/>
      <c r="J140" s="33"/>
      <c r="K140" s="33"/>
      <c r="L140" s="34"/>
      <c r="M140" s="166"/>
      <c r="N140" s="167"/>
      <c r="O140" s="59"/>
      <c r="P140" s="59"/>
      <c r="Q140" s="59"/>
      <c r="R140" s="59"/>
      <c r="S140" s="59"/>
      <c r="T140" s="60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166</v>
      </c>
      <c r="AU140" s="18" t="s">
        <v>82</v>
      </c>
    </row>
    <row r="141" spans="1:65" s="13" customFormat="1">
      <c r="B141" s="168"/>
      <c r="D141" s="169" t="s">
        <v>168</v>
      </c>
      <c r="E141" s="170" t="s">
        <v>1</v>
      </c>
      <c r="F141" s="171" t="s">
        <v>2137</v>
      </c>
      <c r="H141" s="172">
        <v>63.25</v>
      </c>
      <c r="I141" s="173"/>
      <c r="L141" s="168"/>
      <c r="M141" s="174"/>
      <c r="N141" s="175"/>
      <c r="O141" s="175"/>
      <c r="P141" s="175"/>
      <c r="Q141" s="175"/>
      <c r="R141" s="175"/>
      <c r="S141" s="175"/>
      <c r="T141" s="176"/>
      <c r="AT141" s="170" t="s">
        <v>168</v>
      </c>
      <c r="AU141" s="170" t="s">
        <v>82</v>
      </c>
      <c r="AV141" s="13" t="s">
        <v>82</v>
      </c>
      <c r="AW141" s="13" t="s">
        <v>31</v>
      </c>
      <c r="AX141" s="13" t="s">
        <v>75</v>
      </c>
      <c r="AY141" s="170" t="s">
        <v>157</v>
      </c>
    </row>
    <row r="142" spans="1:65" s="15" customFormat="1">
      <c r="B142" s="185"/>
      <c r="D142" s="169" t="s">
        <v>168</v>
      </c>
      <c r="E142" s="186" t="s">
        <v>1</v>
      </c>
      <c r="F142" s="187" t="s">
        <v>190</v>
      </c>
      <c r="H142" s="188">
        <v>63.25</v>
      </c>
      <c r="I142" s="189"/>
      <c r="L142" s="185"/>
      <c r="M142" s="190"/>
      <c r="N142" s="191"/>
      <c r="O142" s="191"/>
      <c r="P142" s="191"/>
      <c r="Q142" s="191"/>
      <c r="R142" s="191"/>
      <c r="S142" s="191"/>
      <c r="T142" s="192"/>
      <c r="AT142" s="186" t="s">
        <v>168</v>
      </c>
      <c r="AU142" s="186" t="s">
        <v>82</v>
      </c>
      <c r="AV142" s="15" t="s">
        <v>164</v>
      </c>
      <c r="AW142" s="15" t="s">
        <v>31</v>
      </c>
      <c r="AX142" s="15" t="s">
        <v>32</v>
      </c>
      <c r="AY142" s="186" t="s">
        <v>157</v>
      </c>
    </row>
    <row r="143" spans="1:65" s="2" customFormat="1" ht="21.75" customHeight="1">
      <c r="A143" s="33"/>
      <c r="B143" s="149"/>
      <c r="C143" s="150" t="s">
        <v>164</v>
      </c>
      <c r="D143" s="150" t="s">
        <v>159</v>
      </c>
      <c r="E143" s="151" t="s">
        <v>351</v>
      </c>
      <c r="F143" s="152" t="s">
        <v>352</v>
      </c>
      <c r="G143" s="153" t="s">
        <v>240</v>
      </c>
      <c r="H143" s="154">
        <v>63.25</v>
      </c>
      <c r="I143" s="155"/>
      <c r="J143" s="156">
        <f>ROUND(I143*H143,2)</f>
        <v>0</v>
      </c>
      <c r="K143" s="152" t="s">
        <v>163</v>
      </c>
      <c r="L143" s="34"/>
      <c r="M143" s="157" t="s">
        <v>1</v>
      </c>
      <c r="N143" s="158" t="s">
        <v>40</v>
      </c>
      <c r="O143" s="59"/>
      <c r="P143" s="159">
        <f>O143*H143</f>
        <v>0</v>
      </c>
      <c r="Q143" s="159">
        <v>0</v>
      </c>
      <c r="R143" s="159">
        <f>Q143*H143</f>
        <v>0</v>
      </c>
      <c r="S143" s="159">
        <v>0</v>
      </c>
      <c r="T143" s="160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164</v>
      </c>
      <c r="AT143" s="161" t="s">
        <v>159</v>
      </c>
      <c r="AU143" s="161" t="s">
        <v>82</v>
      </c>
      <c r="AY143" s="18" t="s">
        <v>157</v>
      </c>
      <c r="BE143" s="162">
        <f>IF(N143="základní",J143,0)</f>
        <v>0</v>
      </c>
      <c r="BF143" s="162">
        <f>IF(N143="snížená",J143,0)</f>
        <v>0</v>
      </c>
      <c r="BG143" s="162">
        <f>IF(N143="zákl. přenesená",J143,0)</f>
        <v>0</v>
      </c>
      <c r="BH143" s="162">
        <f>IF(N143="sníž. přenesená",J143,0)</f>
        <v>0</v>
      </c>
      <c r="BI143" s="162">
        <f>IF(N143="nulová",J143,0)</f>
        <v>0</v>
      </c>
      <c r="BJ143" s="18" t="s">
        <v>32</v>
      </c>
      <c r="BK143" s="162">
        <f>ROUND(I143*H143,2)</f>
        <v>0</v>
      </c>
      <c r="BL143" s="18" t="s">
        <v>164</v>
      </c>
      <c r="BM143" s="161" t="s">
        <v>2138</v>
      </c>
    </row>
    <row r="144" spans="1:65" s="2" customFormat="1">
      <c r="A144" s="33"/>
      <c r="B144" s="34"/>
      <c r="C144" s="33"/>
      <c r="D144" s="163" t="s">
        <v>166</v>
      </c>
      <c r="E144" s="33"/>
      <c r="F144" s="164" t="s">
        <v>354</v>
      </c>
      <c r="G144" s="33"/>
      <c r="H144" s="33"/>
      <c r="I144" s="165"/>
      <c r="J144" s="33"/>
      <c r="K144" s="33"/>
      <c r="L144" s="34"/>
      <c r="M144" s="166"/>
      <c r="N144" s="167"/>
      <c r="O144" s="59"/>
      <c r="P144" s="59"/>
      <c r="Q144" s="59"/>
      <c r="R144" s="59"/>
      <c r="S144" s="59"/>
      <c r="T144" s="60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166</v>
      </c>
      <c r="AU144" s="18" t="s">
        <v>82</v>
      </c>
    </row>
    <row r="145" spans="1:65" s="13" customFormat="1">
      <c r="B145" s="168"/>
      <c r="D145" s="169" t="s">
        <v>168</v>
      </c>
      <c r="E145" s="170" t="s">
        <v>1</v>
      </c>
      <c r="F145" s="171" t="s">
        <v>2139</v>
      </c>
      <c r="H145" s="172">
        <v>63.25</v>
      </c>
      <c r="I145" s="173"/>
      <c r="L145" s="168"/>
      <c r="M145" s="174"/>
      <c r="N145" s="175"/>
      <c r="O145" s="175"/>
      <c r="P145" s="175"/>
      <c r="Q145" s="175"/>
      <c r="R145" s="175"/>
      <c r="S145" s="175"/>
      <c r="T145" s="176"/>
      <c r="AT145" s="170" t="s">
        <v>168</v>
      </c>
      <c r="AU145" s="170" t="s">
        <v>82</v>
      </c>
      <c r="AV145" s="13" t="s">
        <v>82</v>
      </c>
      <c r="AW145" s="13" t="s">
        <v>31</v>
      </c>
      <c r="AX145" s="13" t="s">
        <v>32</v>
      </c>
      <c r="AY145" s="170" t="s">
        <v>157</v>
      </c>
    </row>
    <row r="146" spans="1:65" s="2" customFormat="1" ht="16.5" customHeight="1">
      <c r="A146" s="33"/>
      <c r="B146" s="149"/>
      <c r="C146" s="150" t="s">
        <v>197</v>
      </c>
      <c r="D146" s="150" t="s">
        <v>159</v>
      </c>
      <c r="E146" s="151" t="s">
        <v>2140</v>
      </c>
      <c r="F146" s="152" t="s">
        <v>870</v>
      </c>
      <c r="G146" s="153" t="s">
        <v>162</v>
      </c>
      <c r="H146" s="154">
        <v>635</v>
      </c>
      <c r="I146" s="155"/>
      <c r="J146" s="156">
        <f>ROUND(I146*H146,2)</f>
        <v>0</v>
      </c>
      <c r="K146" s="152" t="s">
        <v>163</v>
      </c>
      <c r="L146" s="34"/>
      <c r="M146" s="157" t="s">
        <v>1</v>
      </c>
      <c r="N146" s="158" t="s">
        <v>40</v>
      </c>
      <c r="O146" s="59"/>
      <c r="P146" s="159">
        <f>O146*H146</f>
        <v>0</v>
      </c>
      <c r="Q146" s="159">
        <v>0</v>
      </c>
      <c r="R146" s="159">
        <f>Q146*H146</f>
        <v>0</v>
      </c>
      <c r="S146" s="159">
        <v>0</v>
      </c>
      <c r="T146" s="16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164</v>
      </c>
      <c r="AT146" s="161" t="s">
        <v>159</v>
      </c>
      <c r="AU146" s="161" t="s">
        <v>82</v>
      </c>
      <c r="AY146" s="18" t="s">
        <v>157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32</v>
      </c>
      <c r="BK146" s="162">
        <f>ROUND(I146*H146,2)</f>
        <v>0</v>
      </c>
      <c r="BL146" s="18" t="s">
        <v>164</v>
      </c>
      <c r="BM146" s="161" t="s">
        <v>2141</v>
      </c>
    </row>
    <row r="147" spans="1:65" s="2" customFormat="1">
      <c r="A147" s="33"/>
      <c r="B147" s="34"/>
      <c r="C147" s="33"/>
      <c r="D147" s="163" t="s">
        <v>166</v>
      </c>
      <c r="E147" s="33"/>
      <c r="F147" s="164" t="s">
        <v>2142</v>
      </c>
      <c r="G147" s="33"/>
      <c r="H147" s="33"/>
      <c r="I147" s="165"/>
      <c r="J147" s="33"/>
      <c r="K147" s="33"/>
      <c r="L147" s="34"/>
      <c r="M147" s="166"/>
      <c r="N147" s="167"/>
      <c r="O147" s="59"/>
      <c r="P147" s="59"/>
      <c r="Q147" s="59"/>
      <c r="R147" s="59"/>
      <c r="S147" s="59"/>
      <c r="T147" s="60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166</v>
      </c>
      <c r="AU147" s="18" t="s">
        <v>82</v>
      </c>
    </row>
    <row r="148" spans="1:65" s="13" customFormat="1">
      <c r="B148" s="168"/>
      <c r="D148" s="169" t="s">
        <v>168</v>
      </c>
      <c r="E148" s="170" t="s">
        <v>1</v>
      </c>
      <c r="F148" s="171" t="s">
        <v>2143</v>
      </c>
      <c r="H148" s="172">
        <v>635</v>
      </c>
      <c r="I148" s="173"/>
      <c r="L148" s="168"/>
      <c r="M148" s="174"/>
      <c r="N148" s="175"/>
      <c r="O148" s="175"/>
      <c r="P148" s="175"/>
      <c r="Q148" s="175"/>
      <c r="R148" s="175"/>
      <c r="S148" s="175"/>
      <c r="T148" s="176"/>
      <c r="AT148" s="170" t="s">
        <v>168</v>
      </c>
      <c r="AU148" s="170" t="s">
        <v>82</v>
      </c>
      <c r="AV148" s="13" t="s">
        <v>82</v>
      </c>
      <c r="AW148" s="13" t="s">
        <v>31</v>
      </c>
      <c r="AX148" s="13" t="s">
        <v>32</v>
      </c>
      <c r="AY148" s="170" t="s">
        <v>157</v>
      </c>
    </row>
    <row r="149" spans="1:65" s="2" customFormat="1" ht="16.5" customHeight="1">
      <c r="A149" s="33"/>
      <c r="B149" s="149"/>
      <c r="C149" s="201" t="s">
        <v>204</v>
      </c>
      <c r="D149" s="201" t="s">
        <v>338</v>
      </c>
      <c r="E149" s="202" t="s">
        <v>874</v>
      </c>
      <c r="F149" s="203" t="s">
        <v>875</v>
      </c>
      <c r="G149" s="204" t="s">
        <v>876</v>
      </c>
      <c r="H149" s="205">
        <v>20.003</v>
      </c>
      <c r="I149" s="206"/>
      <c r="J149" s="207">
        <f>ROUND(I149*H149,2)</f>
        <v>0</v>
      </c>
      <c r="K149" s="203" t="s">
        <v>163</v>
      </c>
      <c r="L149" s="208"/>
      <c r="M149" s="209" t="s">
        <v>1</v>
      </c>
      <c r="N149" s="210" t="s">
        <v>40</v>
      </c>
      <c r="O149" s="59"/>
      <c r="P149" s="159">
        <f>O149*H149</f>
        <v>0</v>
      </c>
      <c r="Q149" s="159">
        <v>1E-3</v>
      </c>
      <c r="R149" s="159">
        <f>Q149*H149</f>
        <v>2.0003E-2</v>
      </c>
      <c r="S149" s="159">
        <v>0</v>
      </c>
      <c r="T149" s="16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1" t="s">
        <v>219</v>
      </c>
      <c r="AT149" s="161" t="s">
        <v>338</v>
      </c>
      <c r="AU149" s="161" t="s">
        <v>82</v>
      </c>
      <c r="AY149" s="18" t="s">
        <v>157</v>
      </c>
      <c r="BE149" s="162">
        <f>IF(N149="základní",J149,0)</f>
        <v>0</v>
      </c>
      <c r="BF149" s="162">
        <f>IF(N149="snížená",J149,0)</f>
        <v>0</v>
      </c>
      <c r="BG149" s="162">
        <f>IF(N149="zákl. přenesená",J149,0)</f>
        <v>0</v>
      </c>
      <c r="BH149" s="162">
        <f>IF(N149="sníž. přenesená",J149,0)</f>
        <v>0</v>
      </c>
      <c r="BI149" s="162">
        <f>IF(N149="nulová",J149,0)</f>
        <v>0</v>
      </c>
      <c r="BJ149" s="18" t="s">
        <v>32</v>
      </c>
      <c r="BK149" s="162">
        <f>ROUND(I149*H149,2)</f>
        <v>0</v>
      </c>
      <c r="BL149" s="18" t="s">
        <v>164</v>
      </c>
      <c r="BM149" s="161" t="s">
        <v>2144</v>
      </c>
    </row>
    <row r="150" spans="1:65" s="13" customFormat="1">
      <c r="B150" s="168"/>
      <c r="D150" s="169" t="s">
        <v>168</v>
      </c>
      <c r="E150" s="170" t="s">
        <v>1</v>
      </c>
      <c r="F150" s="171" t="s">
        <v>2145</v>
      </c>
      <c r="H150" s="172">
        <v>20.003</v>
      </c>
      <c r="I150" s="173"/>
      <c r="L150" s="168"/>
      <c r="M150" s="174"/>
      <c r="N150" s="175"/>
      <c r="O150" s="175"/>
      <c r="P150" s="175"/>
      <c r="Q150" s="175"/>
      <c r="R150" s="175"/>
      <c r="S150" s="175"/>
      <c r="T150" s="176"/>
      <c r="AT150" s="170" t="s">
        <v>168</v>
      </c>
      <c r="AU150" s="170" t="s">
        <v>82</v>
      </c>
      <c r="AV150" s="13" t="s">
        <v>82</v>
      </c>
      <c r="AW150" s="13" t="s">
        <v>31</v>
      </c>
      <c r="AX150" s="13" t="s">
        <v>75</v>
      </c>
      <c r="AY150" s="170" t="s">
        <v>157</v>
      </c>
    </row>
    <row r="151" spans="1:65" s="15" customFormat="1">
      <c r="B151" s="185"/>
      <c r="D151" s="169" t="s">
        <v>168</v>
      </c>
      <c r="E151" s="186" t="s">
        <v>1</v>
      </c>
      <c r="F151" s="187" t="s">
        <v>190</v>
      </c>
      <c r="H151" s="188">
        <v>20.003</v>
      </c>
      <c r="I151" s="189"/>
      <c r="L151" s="185"/>
      <c r="M151" s="190"/>
      <c r="N151" s="191"/>
      <c r="O151" s="191"/>
      <c r="P151" s="191"/>
      <c r="Q151" s="191"/>
      <c r="R151" s="191"/>
      <c r="S151" s="191"/>
      <c r="T151" s="192"/>
      <c r="AT151" s="186" t="s">
        <v>168</v>
      </c>
      <c r="AU151" s="186" t="s">
        <v>82</v>
      </c>
      <c r="AV151" s="15" t="s">
        <v>164</v>
      </c>
      <c r="AW151" s="15" t="s">
        <v>31</v>
      </c>
      <c r="AX151" s="15" t="s">
        <v>32</v>
      </c>
      <c r="AY151" s="186" t="s">
        <v>157</v>
      </c>
    </row>
    <row r="152" spans="1:65" s="2" customFormat="1" ht="16.5" customHeight="1">
      <c r="A152" s="33"/>
      <c r="B152" s="149"/>
      <c r="C152" s="150" t="s">
        <v>209</v>
      </c>
      <c r="D152" s="150" t="s">
        <v>159</v>
      </c>
      <c r="E152" s="151" t="s">
        <v>879</v>
      </c>
      <c r="F152" s="152" t="s">
        <v>880</v>
      </c>
      <c r="G152" s="153" t="s">
        <v>162</v>
      </c>
      <c r="H152" s="154">
        <v>635.20000000000005</v>
      </c>
      <c r="I152" s="155"/>
      <c r="J152" s="156">
        <f>ROUND(I152*H152,2)</f>
        <v>0</v>
      </c>
      <c r="K152" s="152" t="s">
        <v>1</v>
      </c>
      <c r="L152" s="34"/>
      <c r="M152" s="157" t="s">
        <v>1</v>
      </c>
      <c r="N152" s="158" t="s">
        <v>40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164</v>
      </c>
      <c r="AT152" s="161" t="s">
        <v>159</v>
      </c>
      <c r="AU152" s="161" t="s">
        <v>82</v>
      </c>
      <c r="AY152" s="18" t="s">
        <v>157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32</v>
      </c>
      <c r="BK152" s="162">
        <f>ROUND(I152*H152,2)</f>
        <v>0</v>
      </c>
      <c r="BL152" s="18" t="s">
        <v>164</v>
      </c>
      <c r="BM152" s="161" t="s">
        <v>2146</v>
      </c>
    </row>
    <row r="153" spans="1:65" s="13" customFormat="1">
      <c r="B153" s="168"/>
      <c r="D153" s="169" t="s">
        <v>168</v>
      </c>
      <c r="E153" s="170" t="s">
        <v>1</v>
      </c>
      <c r="F153" s="171" t="s">
        <v>2147</v>
      </c>
      <c r="H153" s="172">
        <v>635.20000000000005</v>
      </c>
      <c r="I153" s="173"/>
      <c r="L153" s="168"/>
      <c r="M153" s="174"/>
      <c r="N153" s="175"/>
      <c r="O153" s="175"/>
      <c r="P153" s="175"/>
      <c r="Q153" s="175"/>
      <c r="R153" s="175"/>
      <c r="S153" s="175"/>
      <c r="T153" s="176"/>
      <c r="AT153" s="170" t="s">
        <v>168</v>
      </c>
      <c r="AU153" s="170" t="s">
        <v>82</v>
      </c>
      <c r="AV153" s="13" t="s">
        <v>82</v>
      </c>
      <c r="AW153" s="13" t="s">
        <v>31</v>
      </c>
      <c r="AX153" s="13" t="s">
        <v>32</v>
      </c>
      <c r="AY153" s="170" t="s">
        <v>157</v>
      </c>
    </row>
    <row r="154" spans="1:65" s="2" customFormat="1" ht="24.2" customHeight="1">
      <c r="A154" s="33"/>
      <c r="B154" s="149"/>
      <c r="C154" s="150" t="s">
        <v>219</v>
      </c>
      <c r="D154" s="150" t="s">
        <v>159</v>
      </c>
      <c r="E154" s="151" t="s">
        <v>2148</v>
      </c>
      <c r="F154" s="152" t="s">
        <v>2149</v>
      </c>
      <c r="G154" s="153" t="s">
        <v>240</v>
      </c>
      <c r="H154" s="154">
        <v>98.64</v>
      </c>
      <c r="I154" s="155"/>
      <c r="J154" s="156">
        <f>ROUND(I154*H154,2)</f>
        <v>0</v>
      </c>
      <c r="K154" s="152" t="s">
        <v>163</v>
      </c>
      <c r="L154" s="34"/>
      <c r="M154" s="157" t="s">
        <v>1</v>
      </c>
      <c r="N154" s="158" t="s">
        <v>40</v>
      </c>
      <c r="O154" s="59"/>
      <c r="P154" s="159">
        <f>O154*H154</f>
        <v>0</v>
      </c>
      <c r="Q154" s="159">
        <v>0</v>
      </c>
      <c r="R154" s="159">
        <f>Q154*H154</f>
        <v>0</v>
      </c>
      <c r="S154" s="159">
        <v>0</v>
      </c>
      <c r="T154" s="16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164</v>
      </c>
      <c r="AT154" s="161" t="s">
        <v>159</v>
      </c>
      <c r="AU154" s="161" t="s">
        <v>82</v>
      </c>
      <c r="AY154" s="18" t="s">
        <v>157</v>
      </c>
      <c r="BE154" s="162">
        <f>IF(N154="základní",J154,0)</f>
        <v>0</v>
      </c>
      <c r="BF154" s="162">
        <f>IF(N154="snížená",J154,0)</f>
        <v>0</v>
      </c>
      <c r="BG154" s="162">
        <f>IF(N154="zákl. přenesená",J154,0)</f>
        <v>0</v>
      </c>
      <c r="BH154" s="162">
        <f>IF(N154="sníž. přenesená",J154,0)</f>
        <v>0</v>
      </c>
      <c r="BI154" s="162">
        <f>IF(N154="nulová",J154,0)</f>
        <v>0</v>
      </c>
      <c r="BJ154" s="18" t="s">
        <v>32</v>
      </c>
      <c r="BK154" s="162">
        <f>ROUND(I154*H154,2)</f>
        <v>0</v>
      </c>
      <c r="BL154" s="18" t="s">
        <v>164</v>
      </c>
      <c r="BM154" s="161" t="s">
        <v>2150</v>
      </c>
    </row>
    <row r="155" spans="1:65" s="2" customFormat="1">
      <c r="A155" s="33"/>
      <c r="B155" s="34"/>
      <c r="C155" s="33"/>
      <c r="D155" s="163" t="s">
        <v>166</v>
      </c>
      <c r="E155" s="33"/>
      <c r="F155" s="164" t="s">
        <v>2151</v>
      </c>
      <c r="G155" s="33"/>
      <c r="H155" s="33"/>
      <c r="I155" s="165"/>
      <c r="J155" s="33"/>
      <c r="K155" s="33"/>
      <c r="L155" s="34"/>
      <c r="M155" s="166"/>
      <c r="N155" s="167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166</v>
      </c>
      <c r="AU155" s="18" t="s">
        <v>82</v>
      </c>
    </row>
    <row r="156" spans="1:65" s="13" customFormat="1">
      <c r="B156" s="168"/>
      <c r="D156" s="169" t="s">
        <v>168</v>
      </c>
      <c r="E156" s="170" t="s">
        <v>1</v>
      </c>
      <c r="F156" s="171" t="s">
        <v>2152</v>
      </c>
      <c r="H156" s="172">
        <v>6.01</v>
      </c>
      <c r="I156" s="173"/>
      <c r="L156" s="168"/>
      <c r="M156" s="174"/>
      <c r="N156" s="175"/>
      <c r="O156" s="175"/>
      <c r="P156" s="175"/>
      <c r="Q156" s="175"/>
      <c r="R156" s="175"/>
      <c r="S156" s="175"/>
      <c r="T156" s="176"/>
      <c r="AT156" s="170" t="s">
        <v>168</v>
      </c>
      <c r="AU156" s="170" t="s">
        <v>82</v>
      </c>
      <c r="AV156" s="13" t="s">
        <v>82</v>
      </c>
      <c r="AW156" s="13" t="s">
        <v>31</v>
      </c>
      <c r="AX156" s="13" t="s">
        <v>75</v>
      </c>
      <c r="AY156" s="170" t="s">
        <v>157</v>
      </c>
    </row>
    <row r="157" spans="1:65" s="14" customFormat="1">
      <c r="B157" s="178"/>
      <c r="D157" s="169" t="s">
        <v>168</v>
      </c>
      <c r="E157" s="179" t="s">
        <v>1</v>
      </c>
      <c r="F157" s="180" t="s">
        <v>2153</v>
      </c>
      <c r="H157" s="179" t="s">
        <v>1</v>
      </c>
      <c r="I157" s="181"/>
      <c r="L157" s="178"/>
      <c r="M157" s="182"/>
      <c r="N157" s="183"/>
      <c r="O157" s="183"/>
      <c r="P157" s="183"/>
      <c r="Q157" s="183"/>
      <c r="R157" s="183"/>
      <c r="S157" s="183"/>
      <c r="T157" s="184"/>
      <c r="AT157" s="179" t="s">
        <v>168</v>
      </c>
      <c r="AU157" s="179" t="s">
        <v>82</v>
      </c>
      <c r="AV157" s="14" t="s">
        <v>32</v>
      </c>
      <c r="AW157" s="14" t="s">
        <v>31</v>
      </c>
      <c r="AX157" s="14" t="s">
        <v>75</v>
      </c>
      <c r="AY157" s="179" t="s">
        <v>157</v>
      </c>
    </row>
    <row r="158" spans="1:65" s="13" customFormat="1">
      <c r="B158" s="168"/>
      <c r="D158" s="169" t="s">
        <v>168</v>
      </c>
      <c r="E158" s="170" t="s">
        <v>1</v>
      </c>
      <c r="F158" s="171" t="s">
        <v>2154</v>
      </c>
      <c r="H158" s="172">
        <v>117.32</v>
      </c>
      <c r="I158" s="173"/>
      <c r="L158" s="168"/>
      <c r="M158" s="174"/>
      <c r="N158" s="175"/>
      <c r="O158" s="175"/>
      <c r="P158" s="175"/>
      <c r="Q158" s="175"/>
      <c r="R158" s="175"/>
      <c r="S158" s="175"/>
      <c r="T158" s="176"/>
      <c r="AT158" s="170" t="s">
        <v>168</v>
      </c>
      <c r="AU158" s="170" t="s">
        <v>82</v>
      </c>
      <c r="AV158" s="13" t="s">
        <v>82</v>
      </c>
      <c r="AW158" s="13" t="s">
        <v>31</v>
      </c>
      <c r="AX158" s="13" t="s">
        <v>75</v>
      </c>
      <c r="AY158" s="170" t="s">
        <v>157</v>
      </c>
    </row>
    <row r="159" spans="1:65" s="14" customFormat="1">
      <c r="B159" s="178"/>
      <c r="D159" s="169" t="s">
        <v>168</v>
      </c>
      <c r="E159" s="179" t="s">
        <v>1</v>
      </c>
      <c r="F159" s="180" t="s">
        <v>1959</v>
      </c>
      <c r="H159" s="179" t="s">
        <v>1</v>
      </c>
      <c r="I159" s="181"/>
      <c r="L159" s="178"/>
      <c r="M159" s="182"/>
      <c r="N159" s="183"/>
      <c r="O159" s="183"/>
      <c r="P159" s="183"/>
      <c r="Q159" s="183"/>
      <c r="R159" s="183"/>
      <c r="S159" s="183"/>
      <c r="T159" s="184"/>
      <c r="AT159" s="179" t="s">
        <v>168</v>
      </c>
      <c r="AU159" s="179" t="s">
        <v>82</v>
      </c>
      <c r="AV159" s="14" t="s">
        <v>32</v>
      </c>
      <c r="AW159" s="14" t="s">
        <v>31</v>
      </c>
      <c r="AX159" s="14" t="s">
        <v>75</v>
      </c>
      <c r="AY159" s="179" t="s">
        <v>157</v>
      </c>
    </row>
    <row r="160" spans="1:65" s="15" customFormat="1">
      <c r="B160" s="185"/>
      <c r="D160" s="169" t="s">
        <v>168</v>
      </c>
      <c r="E160" s="186" t="s">
        <v>1</v>
      </c>
      <c r="F160" s="187" t="s">
        <v>1962</v>
      </c>
      <c r="H160" s="188">
        <v>123.33</v>
      </c>
      <c r="I160" s="189"/>
      <c r="L160" s="185"/>
      <c r="M160" s="190"/>
      <c r="N160" s="191"/>
      <c r="O160" s="191"/>
      <c r="P160" s="191"/>
      <c r="Q160" s="191"/>
      <c r="R160" s="191"/>
      <c r="S160" s="191"/>
      <c r="T160" s="192"/>
      <c r="AT160" s="186" t="s">
        <v>168</v>
      </c>
      <c r="AU160" s="186" t="s">
        <v>82</v>
      </c>
      <c r="AV160" s="15" t="s">
        <v>164</v>
      </c>
      <c r="AW160" s="15" t="s">
        <v>31</v>
      </c>
      <c r="AX160" s="15" t="s">
        <v>75</v>
      </c>
      <c r="AY160" s="186" t="s">
        <v>157</v>
      </c>
    </row>
    <row r="161" spans="1:65" s="13" customFormat="1">
      <c r="B161" s="168"/>
      <c r="D161" s="169" t="s">
        <v>168</v>
      </c>
      <c r="E161" s="170" t="s">
        <v>1</v>
      </c>
      <c r="F161" s="171" t="s">
        <v>2155</v>
      </c>
      <c r="H161" s="172">
        <v>98.64</v>
      </c>
      <c r="I161" s="173"/>
      <c r="L161" s="168"/>
      <c r="M161" s="174"/>
      <c r="N161" s="175"/>
      <c r="O161" s="175"/>
      <c r="P161" s="175"/>
      <c r="Q161" s="175"/>
      <c r="R161" s="175"/>
      <c r="S161" s="175"/>
      <c r="T161" s="176"/>
      <c r="AT161" s="170" t="s">
        <v>168</v>
      </c>
      <c r="AU161" s="170" t="s">
        <v>82</v>
      </c>
      <c r="AV161" s="13" t="s">
        <v>82</v>
      </c>
      <c r="AW161" s="13" t="s">
        <v>31</v>
      </c>
      <c r="AX161" s="13" t="s">
        <v>32</v>
      </c>
      <c r="AY161" s="170" t="s">
        <v>157</v>
      </c>
    </row>
    <row r="162" spans="1:65" s="2" customFormat="1" ht="24.2" customHeight="1">
      <c r="A162" s="33"/>
      <c r="B162" s="149"/>
      <c r="C162" s="150" t="s">
        <v>226</v>
      </c>
      <c r="D162" s="150" t="s">
        <v>159</v>
      </c>
      <c r="E162" s="151" t="s">
        <v>2156</v>
      </c>
      <c r="F162" s="152" t="s">
        <v>2157</v>
      </c>
      <c r="G162" s="153" t="s">
        <v>240</v>
      </c>
      <c r="H162" s="154">
        <v>24.66</v>
      </c>
      <c r="I162" s="155"/>
      <c r="J162" s="156">
        <f>ROUND(I162*H162,2)</f>
        <v>0</v>
      </c>
      <c r="K162" s="152" t="s">
        <v>163</v>
      </c>
      <c r="L162" s="34"/>
      <c r="M162" s="157" t="s">
        <v>1</v>
      </c>
      <c r="N162" s="158" t="s">
        <v>40</v>
      </c>
      <c r="O162" s="59"/>
      <c r="P162" s="159">
        <f>O162*H162</f>
        <v>0</v>
      </c>
      <c r="Q162" s="159">
        <v>0</v>
      </c>
      <c r="R162" s="159">
        <f>Q162*H162</f>
        <v>0</v>
      </c>
      <c r="S162" s="159">
        <v>0</v>
      </c>
      <c r="T162" s="16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1" t="s">
        <v>164</v>
      </c>
      <c r="AT162" s="161" t="s">
        <v>159</v>
      </c>
      <c r="AU162" s="161" t="s">
        <v>82</v>
      </c>
      <c r="AY162" s="18" t="s">
        <v>157</v>
      </c>
      <c r="BE162" s="162">
        <f>IF(N162="základní",J162,0)</f>
        <v>0</v>
      </c>
      <c r="BF162" s="162">
        <f>IF(N162="snížená",J162,0)</f>
        <v>0</v>
      </c>
      <c r="BG162" s="162">
        <f>IF(N162="zákl. přenesená",J162,0)</f>
        <v>0</v>
      </c>
      <c r="BH162" s="162">
        <f>IF(N162="sníž. přenesená",J162,0)</f>
        <v>0</v>
      </c>
      <c r="BI162" s="162">
        <f>IF(N162="nulová",J162,0)</f>
        <v>0</v>
      </c>
      <c r="BJ162" s="18" t="s">
        <v>32</v>
      </c>
      <c r="BK162" s="162">
        <f>ROUND(I162*H162,2)</f>
        <v>0</v>
      </c>
      <c r="BL162" s="18" t="s">
        <v>164</v>
      </c>
      <c r="BM162" s="161" t="s">
        <v>2158</v>
      </c>
    </row>
    <row r="163" spans="1:65" s="2" customFormat="1">
      <c r="A163" s="33"/>
      <c r="B163" s="34"/>
      <c r="C163" s="33"/>
      <c r="D163" s="163" t="s">
        <v>166</v>
      </c>
      <c r="E163" s="33"/>
      <c r="F163" s="164" t="s">
        <v>2159</v>
      </c>
      <c r="G163" s="33"/>
      <c r="H163" s="33"/>
      <c r="I163" s="165"/>
      <c r="J163" s="33"/>
      <c r="K163" s="33"/>
      <c r="L163" s="34"/>
      <c r="M163" s="166"/>
      <c r="N163" s="167"/>
      <c r="O163" s="59"/>
      <c r="P163" s="59"/>
      <c r="Q163" s="59"/>
      <c r="R163" s="59"/>
      <c r="S163" s="59"/>
      <c r="T163" s="60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166</v>
      </c>
      <c r="AU163" s="18" t="s">
        <v>82</v>
      </c>
    </row>
    <row r="164" spans="1:65" s="13" customFormat="1">
      <c r="B164" s="168"/>
      <c r="D164" s="169" t="s">
        <v>168</v>
      </c>
      <c r="E164" s="170" t="s">
        <v>1</v>
      </c>
      <c r="F164" s="171" t="s">
        <v>2160</v>
      </c>
      <c r="H164" s="172">
        <v>24.66</v>
      </c>
      <c r="I164" s="173"/>
      <c r="L164" s="168"/>
      <c r="M164" s="174"/>
      <c r="N164" s="175"/>
      <c r="O164" s="175"/>
      <c r="P164" s="175"/>
      <c r="Q164" s="175"/>
      <c r="R164" s="175"/>
      <c r="S164" s="175"/>
      <c r="T164" s="176"/>
      <c r="AT164" s="170" t="s">
        <v>168</v>
      </c>
      <c r="AU164" s="170" t="s">
        <v>82</v>
      </c>
      <c r="AV164" s="13" t="s">
        <v>82</v>
      </c>
      <c r="AW164" s="13" t="s">
        <v>31</v>
      </c>
      <c r="AX164" s="13" t="s">
        <v>32</v>
      </c>
      <c r="AY164" s="170" t="s">
        <v>157</v>
      </c>
    </row>
    <row r="165" spans="1:65" s="2" customFormat="1" ht="24.2" customHeight="1">
      <c r="A165" s="33"/>
      <c r="B165" s="149"/>
      <c r="C165" s="150" t="s">
        <v>233</v>
      </c>
      <c r="D165" s="150" t="s">
        <v>159</v>
      </c>
      <c r="E165" s="151" t="s">
        <v>2161</v>
      </c>
      <c r="F165" s="152" t="s">
        <v>2162</v>
      </c>
      <c r="G165" s="153" t="s">
        <v>240</v>
      </c>
      <c r="H165" s="154">
        <v>16.239999999999998</v>
      </c>
      <c r="I165" s="155"/>
      <c r="J165" s="156">
        <f>ROUND(I165*H165,2)</f>
        <v>0</v>
      </c>
      <c r="K165" s="152" t="s">
        <v>163</v>
      </c>
      <c r="L165" s="34"/>
      <c r="M165" s="157" t="s">
        <v>1</v>
      </c>
      <c r="N165" s="158" t="s">
        <v>40</v>
      </c>
      <c r="O165" s="59"/>
      <c r="P165" s="159">
        <f>O165*H165</f>
        <v>0</v>
      </c>
      <c r="Q165" s="159">
        <v>0</v>
      </c>
      <c r="R165" s="159">
        <f>Q165*H165</f>
        <v>0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164</v>
      </c>
      <c r="AT165" s="161" t="s">
        <v>159</v>
      </c>
      <c r="AU165" s="161" t="s">
        <v>82</v>
      </c>
      <c r="AY165" s="18" t="s">
        <v>157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32</v>
      </c>
      <c r="BK165" s="162">
        <f>ROUND(I165*H165,2)</f>
        <v>0</v>
      </c>
      <c r="BL165" s="18" t="s">
        <v>164</v>
      </c>
      <c r="BM165" s="161" t="s">
        <v>2163</v>
      </c>
    </row>
    <row r="166" spans="1:65" s="2" customFormat="1">
      <c r="A166" s="33"/>
      <c r="B166" s="34"/>
      <c r="C166" s="33"/>
      <c r="D166" s="163" t="s">
        <v>166</v>
      </c>
      <c r="E166" s="33"/>
      <c r="F166" s="164" t="s">
        <v>2164</v>
      </c>
      <c r="G166" s="33"/>
      <c r="H166" s="33"/>
      <c r="I166" s="165"/>
      <c r="J166" s="33"/>
      <c r="K166" s="33"/>
      <c r="L166" s="34"/>
      <c r="M166" s="166"/>
      <c r="N166" s="167"/>
      <c r="O166" s="59"/>
      <c r="P166" s="59"/>
      <c r="Q166" s="59"/>
      <c r="R166" s="59"/>
      <c r="S166" s="59"/>
      <c r="T166" s="60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8" t="s">
        <v>166</v>
      </c>
      <c r="AU166" s="18" t="s">
        <v>82</v>
      </c>
    </row>
    <row r="167" spans="1:65" s="13" customFormat="1">
      <c r="B167" s="168"/>
      <c r="D167" s="169" t="s">
        <v>168</v>
      </c>
      <c r="E167" s="170" t="s">
        <v>1</v>
      </c>
      <c r="F167" s="171" t="s">
        <v>2165</v>
      </c>
      <c r="H167" s="172">
        <v>20.3</v>
      </c>
      <c r="I167" s="173"/>
      <c r="L167" s="168"/>
      <c r="M167" s="174"/>
      <c r="N167" s="175"/>
      <c r="O167" s="175"/>
      <c r="P167" s="175"/>
      <c r="Q167" s="175"/>
      <c r="R167" s="175"/>
      <c r="S167" s="175"/>
      <c r="T167" s="176"/>
      <c r="AT167" s="170" t="s">
        <v>168</v>
      </c>
      <c r="AU167" s="170" t="s">
        <v>82</v>
      </c>
      <c r="AV167" s="13" t="s">
        <v>82</v>
      </c>
      <c r="AW167" s="13" t="s">
        <v>31</v>
      </c>
      <c r="AX167" s="13" t="s">
        <v>75</v>
      </c>
      <c r="AY167" s="170" t="s">
        <v>157</v>
      </c>
    </row>
    <row r="168" spans="1:65" s="15" customFormat="1">
      <c r="B168" s="185"/>
      <c r="D168" s="169" t="s">
        <v>168</v>
      </c>
      <c r="E168" s="186" t="s">
        <v>1</v>
      </c>
      <c r="F168" s="187" t="s">
        <v>1962</v>
      </c>
      <c r="H168" s="188">
        <v>20.3</v>
      </c>
      <c r="I168" s="189"/>
      <c r="L168" s="185"/>
      <c r="M168" s="190"/>
      <c r="N168" s="191"/>
      <c r="O168" s="191"/>
      <c r="P168" s="191"/>
      <c r="Q168" s="191"/>
      <c r="R168" s="191"/>
      <c r="S168" s="191"/>
      <c r="T168" s="192"/>
      <c r="AT168" s="186" t="s">
        <v>168</v>
      </c>
      <c r="AU168" s="186" t="s">
        <v>82</v>
      </c>
      <c r="AV168" s="15" t="s">
        <v>164</v>
      </c>
      <c r="AW168" s="15" t="s">
        <v>31</v>
      </c>
      <c r="AX168" s="15" t="s">
        <v>75</v>
      </c>
      <c r="AY168" s="186" t="s">
        <v>157</v>
      </c>
    </row>
    <row r="169" spans="1:65" s="13" customFormat="1">
      <c r="B169" s="168"/>
      <c r="D169" s="169" t="s">
        <v>168</v>
      </c>
      <c r="E169" s="170" t="s">
        <v>1</v>
      </c>
      <c r="F169" s="171" t="s">
        <v>2166</v>
      </c>
      <c r="H169" s="172">
        <v>16.239999999999998</v>
      </c>
      <c r="I169" s="173"/>
      <c r="L169" s="168"/>
      <c r="M169" s="174"/>
      <c r="N169" s="175"/>
      <c r="O169" s="175"/>
      <c r="P169" s="175"/>
      <c r="Q169" s="175"/>
      <c r="R169" s="175"/>
      <c r="S169" s="175"/>
      <c r="T169" s="176"/>
      <c r="AT169" s="170" t="s">
        <v>168</v>
      </c>
      <c r="AU169" s="170" t="s">
        <v>82</v>
      </c>
      <c r="AV169" s="13" t="s">
        <v>82</v>
      </c>
      <c r="AW169" s="13" t="s">
        <v>31</v>
      </c>
      <c r="AX169" s="13" t="s">
        <v>32</v>
      </c>
      <c r="AY169" s="170" t="s">
        <v>157</v>
      </c>
    </row>
    <row r="170" spans="1:65" s="2" customFormat="1" ht="24.2" customHeight="1">
      <c r="A170" s="33"/>
      <c r="B170" s="149"/>
      <c r="C170" s="150" t="s">
        <v>237</v>
      </c>
      <c r="D170" s="150" t="s">
        <v>159</v>
      </c>
      <c r="E170" s="151" t="s">
        <v>1972</v>
      </c>
      <c r="F170" s="152" t="s">
        <v>1973</v>
      </c>
      <c r="G170" s="153" t="s">
        <v>240</v>
      </c>
      <c r="H170" s="154">
        <v>4.0599999999999996</v>
      </c>
      <c r="I170" s="155"/>
      <c r="J170" s="156">
        <f>ROUND(I170*H170,2)</f>
        <v>0</v>
      </c>
      <c r="K170" s="152" t="s">
        <v>163</v>
      </c>
      <c r="L170" s="34"/>
      <c r="M170" s="157" t="s">
        <v>1</v>
      </c>
      <c r="N170" s="158" t="s">
        <v>40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0</v>
      </c>
      <c r="T170" s="16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164</v>
      </c>
      <c r="AT170" s="161" t="s">
        <v>159</v>
      </c>
      <c r="AU170" s="161" t="s">
        <v>82</v>
      </c>
      <c r="AY170" s="18" t="s">
        <v>157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32</v>
      </c>
      <c r="BK170" s="162">
        <f>ROUND(I170*H170,2)</f>
        <v>0</v>
      </c>
      <c r="BL170" s="18" t="s">
        <v>164</v>
      </c>
      <c r="BM170" s="161" t="s">
        <v>2167</v>
      </c>
    </row>
    <row r="171" spans="1:65" s="2" customFormat="1">
      <c r="A171" s="33"/>
      <c r="B171" s="34"/>
      <c r="C171" s="33"/>
      <c r="D171" s="163" t="s">
        <v>166</v>
      </c>
      <c r="E171" s="33"/>
      <c r="F171" s="164" t="s">
        <v>1975</v>
      </c>
      <c r="G171" s="33"/>
      <c r="H171" s="33"/>
      <c r="I171" s="165"/>
      <c r="J171" s="33"/>
      <c r="K171" s="33"/>
      <c r="L171" s="34"/>
      <c r="M171" s="166"/>
      <c r="N171" s="167"/>
      <c r="O171" s="59"/>
      <c r="P171" s="59"/>
      <c r="Q171" s="59"/>
      <c r="R171" s="59"/>
      <c r="S171" s="59"/>
      <c r="T171" s="60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166</v>
      </c>
      <c r="AU171" s="18" t="s">
        <v>82</v>
      </c>
    </row>
    <row r="172" spans="1:65" s="13" customFormat="1">
      <c r="B172" s="168"/>
      <c r="D172" s="169" t="s">
        <v>168</v>
      </c>
      <c r="E172" s="170" t="s">
        <v>1</v>
      </c>
      <c r="F172" s="171" t="s">
        <v>2168</v>
      </c>
      <c r="H172" s="172">
        <v>4.0599999999999996</v>
      </c>
      <c r="I172" s="173"/>
      <c r="L172" s="168"/>
      <c r="M172" s="174"/>
      <c r="N172" s="175"/>
      <c r="O172" s="175"/>
      <c r="P172" s="175"/>
      <c r="Q172" s="175"/>
      <c r="R172" s="175"/>
      <c r="S172" s="175"/>
      <c r="T172" s="176"/>
      <c r="AT172" s="170" t="s">
        <v>168</v>
      </c>
      <c r="AU172" s="170" t="s">
        <v>82</v>
      </c>
      <c r="AV172" s="13" t="s">
        <v>82</v>
      </c>
      <c r="AW172" s="13" t="s">
        <v>31</v>
      </c>
      <c r="AX172" s="13" t="s">
        <v>32</v>
      </c>
      <c r="AY172" s="170" t="s">
        <v>157</v>
      </c>
    </row>
    <row r="173" spans="1:65" s="2" customFormat="1" ht="21.75" customHeight="1">
      <c r="A173" s="33"/>
      <c r="B173" s="149"/>
      <c r="C173" s="150" t="s">
        <v>8</v>
      </c>
      <c r="D173" s="150" t="s">
        <v>159</v>
      </c>
      <c r="E173" s="151" t="s">
        <v>280</v>
      </c>
      <c r="F173" s="152" t="s">
        <v>281</v>
      </c>
      <c r="G173" s="153" t="s">
        <v>240</v>
      </c>
      <c r="H173" s="154">
        <v>143.63</v>
      </c>
      <c r="I173" s="155"/>
      <c r="J173" s="156">
        <f>ROUND(I173*H173,2)</f>
        <v>0</v>
      </c>
      <c r="K173" s="152" t="s">
        <v>163</v>
      </c>
      <c r="L173" s="34"/>
      <c r="M173" s="157" t="s">
        <v>1</v>
      </c>
      <c r="N173" s="158" t="s">
        <v>40</v>
      </c>
      <c r="O173" s="59"/>
      <c r="P173" s="159">
        <f>O173*H173</f>
        <v>0</v>
      </c>
      <c r="Q173" s="159">
        <v>0</v>
      </c>
      <c r="R173" s="159">
        <f>Q173*H173</f>
        <v>0</v>
      </c>
      <c r="S173" s="159">
        <v>0</v>
      </c>
      <c r="T173" s="16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1" t="s">
        <v>164</v>
      </c>
      <c r="AT173" s="161" t="s">
        <v>159</v>
      </c>
      <c r="AU173" s="161" t="s">
        <v>82</v>
      </c>
      <c r="AY173" s="18" t="s">
        <v>157</v>
      </c>
      <c r="BE173" s="162">
        <f>IF(N173="základní",J173,0)</f>
        <v>0</v>
      </c>
      <c r="BF173" s="162">
        <f>IF(N173="snížená",J173,0)</f>
        <v>0</v>
      </c>
      <c r="BG173" s="162">
        <f>IF(N173="zákl. přenesená",J173,0)</f>
        <v>0</v>
      </c>
      <c r="BH173" s="162">
        <f>IF(N173="sníž. přenesená",J173,0)</f>
        <v>0</v>
      </c>
      <c r="BI173" s="162">
        <f>IF(N173="nulová",J173,0)</f>
        <v>0</v>
      </c>
      <c r="BJ173" s="18" t="s">
        <v>32</v>
      </c>
      <c r="BK173" s="162">
        <f>ROUND(I173*H173,2)</f>
        <v>0</v>
      </c>
      <c r="BL173" s="18" t="s">
        <v>164</v>
      </c>
      <c r="BM173" s="161" t="s">
        <v>2169</v>
      </c>
    </row>
    <row r="174" spans="1:65" s="2" customFormat="1">
      <c r="A174" s="33"/>
      <c r="B174" s="34"/>
      <c r="C174" s="33"/>
      <c r="D174" s="163" t="s">
        <v>166</v>
      </c>
      <c r="E174" s="33"/>
      <c r="F174" s="164" t="s">
        <v>283</v>
      </c>
      <c r="G174" s="33"/>
      <c r="H174" s="33"/>
      <c r="I174" s="165"/>
      <c r="J174" s="33"/>
      <c r="K174" s="33"/>
      <c r="L174" s="34"/>
      <c r="M174" s="166"/>
      <c r="N174" s="167"/>
      <c r="O174" s="59"/>
      <c r="P174" s="59"/>
      <c r="Q174" s="59"/>
      <c r="R174" s="59"/>
      <c r="S174" s="59"/>
      <c r="T174" s="60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166</v>
      </c>
      <c r="AU174" s="18" t="s">
        <v>82</v>
      </c>
    </row>
    <row r="175" spans="1:65" s="13" customFormat="1">
      <c r="B175" s="168"/>
      <c r="D175" s="169" t="s">
        <v>168</v>
      </c>
      <c r="E175" s="170" t="s">
        <v>1</v>
      </c>
      <c r="F175" s="171" t="s">
        <v>2170</v>
      </c>
      <c r="H175" s="172">
        <v>143.63</v>
      </c>
      <c r="I175" s="173"/>
      <c r="L175" s="168"/>
      <c r="M175" s="174"/>
      <c r="N175" s="175"/>
      <c r="O175" s="175"/>
      <c r="P175" s="175"/>
      <c r="Q175" s="175"/>
      <c r="R175" s="175"/>
      <c r="S175" s="175"/>
      <c r="T175" s="176"/>
      <c r="AT175" s="170" t="s">
        <v>168</v>
      </c>
      <c r="AU175" s="170" t="s">
        <v>82</v>
      </c>
      <c r="AV175" s="13" t="s">
        <v>82</v>
      </c>
      <c r="AW175" s="13" t="s">
        <v>31</v>
      </c>
      <c r="AX175" s="13" t="s">
        <v>75</v>
      </c>
      <c r="AY175" s="170" t="s">
        <v>157</v>
      </c>
    </row>
    <row r="176" spans="1:65" s="15" customFormat="1">
      <c r="B176" s="185"/>
      <c r="D176" s="169" t="s">
        <v>168</v>
      </c>
      <c r="E176" s="186" t="s">
        <v>1</v>
      </c>
      <c r="F176" s="187" t="s">
        <v>190</v>
      </c>
      <c r="H176" s="188">
        <v>143.63</v>
      </c>
      <c r="I176" s="189"/>
      <c r="L176" s="185"/>
      <c r="M176" s="190"/>
      <c r="N176" s="191"/>
      <c r="O176" s="191"/>
      <c r="P176" s="191"/>
      <c r="Q176" s="191"/>
      <c r="R176" s="191"/>
      <c r="S176" s="191"/>
      <c r="T176" s="192"/>
      <c r="AT176" s="186" t="s">
        <v>168</v>
      </c>
      <c r="AU176" s="186" t="s">
        <v>82</v>
      </c>
      <c r="AV176" s="15" t="s">
        <v>164</v>
      </c>
      <c r="AW176" s="15" t="s">
        <v>31</v>
      </c>
      <c r="AX176" s="15" t="s">
        <v>32</v>
      </c>
      <c r="AY176" s="186" t="s">
        <v>157</v>
      </c>
    </row>
    <row r="177" spans="1:65" s="2" customFormat="1" ht="16.5" customHeight="1">
      <c r="A177" s="33"/>
      <c r="B177" s="149"/>
      <c r="C177" s="150" t="s">
        <v>258</v>
      </c>
      <c r="D177" s="150" t="s">
        <v>159</v>
      </c>
      <c r="E177" s="151" t="s">
        <v>292</v>
      </c>
      <c r="F177" s="152" t="s">
        <v>293</v>
      </c>
      <c r="G177" s="153" t="s">
        <v>240</v>
      </c>
      <c r="H177" s="154">
        <v>143.63</v>
      </c>
      <c r="I177" s="155"/>
      <c r="J177" s="156">
        <f>ROUND(I177*H177,2)</f>
        <v>0</v>
      </c>
      <c r="K177" s="152" t="s">
        <v>163</v>
      </c>
      <c r="L177" s="34"/>
      <c r="M177" s="157" t="s">
        <v>1</v>
      </c>
      <c r="N177" s="158" t="s">
        <v>40</v>
      </c>
      <c r="O177" s="59"/>
      <c r="P177" s="159">
        <f>O177*H177</f>
        <v>0</v>
      </c>
      <c r="Q177" s="159">
        <v>0</v>
      </c>
      <c r="R177" s="159">
        <f>Q177*H177</f>
        <v>0</v>
      </c>
      <c r="S177" s="159">
        <v>0</v>
      </c>
      <c r="T177" s="160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1" t="s">
        <v>164</v>
      </c>
      <c r="AT177" s="161" t="s">
        <v>159</v>
      </c>
      <c r="AU177" s="161" t="s">
        <v>82</v>
      </c>
      <c r="AY177" s="18" t="s">
        <v>157</v>
      </c>
      <c r="BE177" s="162">
        <f>IF(N177="základní",J177,0)</f>
        <v>0</v>
      </c>
      <c r="BF177" s="162">
        <f>IF(N177="snížená",J177,0)</f>
        <v>0</v>
      </c>
      <c r="BG177" s="162">
        <f>IF(N177="zákl. přenesená",J177,0)</f>
        <v>0</v>
      </c>
      <c r="BH177" s="162">
        <f>IF(N177="sníž. přenesená",J177,0)</f>
        <v>0</v>
      </c>
      <c r="BI177" s="162">
        <f>IF(N177="nulová",J177,0)</f>
        <v>0</v>
      </c>
      <c r="BJ177" s="18" t="s">
        <v>32</v>
      </c>
      <c r="BK177" s="162">
        <f>ROUND(I177*H177,2)</f>
        <v>0</v>
      </c>
      <c r="BL177" s="18" t="s">
        <v>164</v>
      </c>
      <c r="BM177" s="161" t="s">
        <v>2171</v>
      </c>
    </row>
    <row r="178" spans="1:65" s="2" customFormat="1">
      <c r="A178" s="33"/>
      <c r="B178" s="34"/>
      <c r="C178" s="33"/>
      <c r="D178" s="163" t="s">
        <v>166</v>
      </c>
      <c r="E178" s="33"/>
      <c r="F178" s="164" t="s">
        <v>295</v>
      </c>
      <c r="G178" s="33"/>
      <c r="H178" s="33"/>
      <c r="I178" s="165"/>
      <c r="J178" s="33"/>
      <c r="K178" s="33"/>
      <c r="L178" s="34"/>
      <c r="M178" s="166"/>
      <c r="N178" s="167"/>
      <c r="O178" s="59"/>
      <c r="P178" s="59"/>
      <c r="Q178" s="59"/>
      <c r="R178" s="59"/>
      <c r="S178" s="59"/>
      <c r="T178" s="60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8" t="s">
        <v>166</v>
      </c>
      <c r="AU178" s="18" t="s">
        <v>82</v>
      </c>
    </row>
    <row r="179" spans="1:65" s="13" customFormat="1">
      <c r="B179" s="168"/>
      <c r="D179" s="169" t="s">
        <v>168</v>
      </c>
      <c r="E179" s="170" t="s">
        <v>1</v>
      </c>
      <c r="F179" s="171" t="s">
        <v>2172</v>
      </c>
      <c r="H179" s="172">
        <v>143.63</v>
      </c>
      <c r="I179" s="173"/>
      <c r="L179" s="168"/>
      <c r="M179" s="174"/>
      <c r="N179" s="175"/>
      <c r="O179" s="175"/>
      <c r="P179" s="175"/>
      <c r="Q179" s="175"/>
      <c r="R179" s="175"/>
      <c r="S179" s="175"/>
      <c r="T179" s="176"/>
      <c r="AT179" s="170" t="s">
        <v>168</v>
      </c>
      <c r="AU179" s="170" t="s">
        <v>82</v>
      </c>
      <c r="AV179" s="13" t="s">
        <v>82</v>
      </c>
      <c r="AW179" s="13" t="s">
        <v>31</v>
      </c>
      <c r="AX179" s="13" t="s">
        <v>32</v>
      </c>
      <c r="AY179" s="170" t="s">
        <v>157</v>
      </c>
    </row>
    <row r="180" spans="1:65" s="2" customFormat="1" ht="16.5" customHeight="1">
      <c r="A180" s="33"/>
      <c r="B180" s="149"/>
      <c r="C180" s="150" t="s">
        <v>264</v>
      </c>
      <c r="D180" s="150" t="s">
        <v>159</v>
      </c>
      <c r="E180" s="151" t="s">
        <v>303</v>
      </c>
      <c r="F180" s="152" t="s">
        <v>304</v>
      </c>
      <c r="G180" s="153" t="s">
        <v>240</v>
      </c>
      <c r="H180" s="154">
        <v>143.63</v>
      </c>
      <c r="I180" s="155"/>
      <c r="J180" s="156">
        <f>ROUND(I180*H180,2)</f>
        <v>0</v>
      </c>
      <c r="K180" s="152" t="s">
        <v>1</v>
      </c>
      <c r="L180" s="34"/>
      <c r="M180" s="157" t="s">
        <v>1</v>
      </c>
      <c r="N180" s="158" t="s">
        <v>40</v>
      </c>
      <c r="O180" s="59"/>
      <c r="P180" s="159">
        <f>O180*H180</f>
        <v>0</v>
      </c>
      <c r="Q180" s="159">
        <v>0</v>
      </c>
      <c r="R180" s="159">
        <f>Q180*H180</f>
        <v>0</v>
      </c>
      <c r="S180" s="159">
        <v>0</v>
      </c>
      <c r="T180" s="16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1" t="s">
        <v>164</v>
      </c>
      <c r="AT180" s="161" t="s">
        <v>159</v>
      </c>
      <c r="AU180" s="161" t="s">
        <v>82</v>
      </c>
      <c r="AY180" s="18" t="s">
        <v>157</v>
      </c>
      <c r="BE180" s="162">
        <f>IF(N180="základní",J180,0)</f>
        <v>0</v>
      </c>
      <c r="BF180" s="162">
        <f>IF(N180="snížená",J180,0)</f>
        <v>0</v>
      </c>
      <c r="BG180" s="162">
        <f>IF(N180="zákl. přenesená",J180,0)</f>
        <v>0</v>
      </c>
      <c r="BH180" s="162">
        <f>IF(N180="sníž. přenesená",J180,0)</f>
        <v>0</v>
      </c>
      <c r="BI180" s="162">
        <f>IF(N180="nulová",J180,0)</f>
        <v>0</v>
      </c>
      <c r="BJ180" s="18" t="s">
        <v>32</v>
      </c>
      <c r="BK180" s="162">
        <f>ROUND(I180*H180,2)</f>
        <v>0</v>
      </c>
      <c r="BL180" s="18" t="s">
        <v>164</v>
      </c>
      <c r="BM180" s="161" t="s">
        <v>2173</v>
      </c>
    </row>
    <row r="181" spans="1:65" s="13" customFormat="1">
      <c r="B181" s="168"/>
      <c r="D181" s="169" t="s">
        <v>168</v>
      </c>
      <c r="E181" s="170" t="s">
        <v>1</v>
      </c>
      <c r="F181" s="171" t="s">
        <v>2172</v>
      </c>
      <c r="H181" s="172">
        <v>143.63</v>
      </c>
      <c r="I181" s="173"/>
      <c r="L181" s="168"/>
      <c r="M181" s="174"/>
      <c r="N181" s="175"/>
      <c r="O181" s="175"/>
      <c r="P181" s="175"/>
      <c r="Q181" s="175"/>
      <c r="R181" s="175"/>
      <c r="S181" s="175"/>
      <c r="T181" s="176"/>
      <c r="AT181" s="170" t="s">
        <v>168</v>
      </c>
      <c r="AU181" s="170" t="s">
        <v>82</v>
      </c>
      <c r="AV181" s="13" t="s">
        <v>82</v>
      </c>
      <c r="AW181" s="13" t="s">
        <v>31</v>
      </c>
      <c r="AX181" s="13" t="s">
        <v>32</v>
      </c>
      <c r="AY181" s="170" t="s">
        <v>157</v>
      </c>
    </row>
    <row r="182" spans="1:65" s="2" customFormat="1" ht="16.5" customHeight="1">
      <c r="A182" s="33"/>
      <c r="B182" s="149"/>
      <c r="C182" s="150" t="s">
        <v>273</v>
      </c>
      <c r="D182" s="150" t="s">
        <v>159</v>
      </c>
      <c r="E182" s="151" t="s">
        <v>1990</v>
      </c>
      <c r="F182" s="152" t="s">
        <v>1991</v>
      </c>
      <c r="G182" s="153" t="s">
        <v>162</v>
      </c>
      <c r="H182" s="154">
        <v>1195.06</v>
      </c>
      <c r="I182" s="155"/>
      <c r="J182" s="156">
        <f>ROUND(I182*H182,2)</f>
        <v>0</v>
      </c>
      <c r="K182" s="152" t="s">
        <v>163</v>
      </c>
      <c r="L182" s="34"/>
      <c r="M182" s="157" t="s">
        <v>1</v>
      </c>
      <c r="N182" s="158" t="s">
        <v>40</v>
      </c>
      <c r="O182" s="59"/>
      <c r="P182" s="159">
        <f>O182*H182</f>
        <v>0</v>
      </c>
      <c r="Q182" s="159">
        <v>0</v>
      </c>
      <c r="R182" s="159">
        <f>Q182*H182</f>
        <v>0</v>
      </c>
      <c r="S182" s="159">
        <v>0</v>
      </c>
      <c r="T182" s="16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1" t="s">
        <v>164</v>
      </c>
      <c r="AT182" s="161" t="s">
        <v>159</v>
      </c>
      <c r="AU182" s="161" t="s">
        <v>82</v>
      </c>
      <c r="AY182" s="18" t="s">
        <v>157</v>
      </c>
      <c r="BE182" s="162">
        <f>IF(N182="základní",J182,0)</f>
        <v>0</v>
      </c>
      <c r="BF182" s="162">
        <f>IF(N182="snížená",J182,0)</f>
        <v>0</v>
      </c>
      <c r="BG182" s="162">
        <f>IF(N182="zákl. přenesená",J182,0)</f>
        <v>0</v>
      </c>
      <c r="BH182" s="162">
        <f>IF(N182="sníž. přenesená",J182,0)</f>
        <v>0</v>
      </c>
      <c r="BI182" s="162">
        <f>IF(N182="nulová",J182,0)</f>
        <v>0</v>
      </c>
      <c r="BJ182" s="18" t="s">
        <v>32</v>
      </c>
      <c r="BK182" s="162">
        <f>ROUND(I182*H182,2)</f>
        <v>0</v>
      </c>
      <c r="BL182" s="18" t="s">
        <v>164</v>
      </c>
      <c r="BM182" s="161" t="s">
        <v>2174</v>
      </c>
    </row>
    <row r="183" spans="1:65" s="2" customFormat="1">
      <c r="A183" s="33"/>
      <c r="B183" s="34"/>
      <c r="C183" s="33"/>
      <c r="D183" s="163" t="s">
        <v>166</v>
      </c>
      <c r="E183" s="33"/>
      <c r="F183" s="164" t="s">
        <v>1993</v>
      </c>
      <c r="G183" s="33"/>
      <c r="H183" s="33"/>
      <c r="I183" s="165"/>
      <c r="J183" s="33"/>
      <c r="K183" s="33"/>
      <c r="L183" s="34"/>
      <c r="M183" s="166"/>
      <c r="N183" s="167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166</v>
      </c>
      <c r="AU183" s="18" t="s">
        <v>82</v>
      </c>
    </row>
    <row r="184" spans="1:65" s="13" customFormat="1">
      <c r="B184" s="168"/>
      <c r="D184" s="169" t="s">
        <v>168</v>
      </c>
      <c r="E184" s="170" t="s">
        <v>1</v>
      </c>
      <c r="F184" s="171" t="s">
        <v>2175</v>
      </c>
      <c r="H184" s="172">
        <v>1195.06</v>
      </c>
      <c r="I184" s="173"/>
      <c r="L184" s="168"/>
      <c r="M184" s="174"/>
      <c r="N184" s="175"/>
      <c r="O184" s="175"/>
      <c r="P184" s="175"/>
      <c r="Q184" s="175"/>
      <c r="R184" s="175"/>
      <c r="S184" s="175"/>
      <c r="T184" s="176"/>
      <c r="AT184" s="170" t="s">
        <v>168</v>
      </c>
      <c r="AU184" s="170" t="s">
        <v>82</v>
      </c>
      <c r="AV184" s="13" t="s">
        <v>82</v>
      </c>
      <c r="AW184" s="13" t="s">
        <v>31</v>
      </c>
      <c r="AX184" s="13" t="s">
        <v>75</v>
      </c>
      <c r="AY184" s="170" t="s">
        <v>157</v>
      </c>
    </row>
    <row r="185" spans="1:65" s="15" customFormat="1">
      <c r="B185" s="185"/>
      <c r="D185" s="169" t="s">
        <v>168</v>
      </c>
      <c r="E185" s="186" t="s">
        <v>1</v>
      </c>
      <c r="F185" s="187" t="s">
        <v>1962</v>
      </c>
      <c r="H185" s="188">
        <v>1195.06</v>
      </c>
      <c r="I185" s="189"/>
      <c r="L185" s="185"/>
      <c r="M185" s="190"/>
      <c r="N185" s="191"/>
      <c r="O185" s="191"/>
      <c r="P185" s="191"/>
      <c r="Q185" s="191"/>
      <c r="R185" s="191"/>
      <c r="S185" s="191"/>
      <c r="T185" s="192"/>
      <c r="AT185" s="186" t="s">
        <v>168</v>
      </c>
      <c r="AU185" s="186" t="s">
        <v>82</v>
      </c>
      <c r="AV185" s="15" t="s">
        <v>164</v>
      </c>
      <c r="AW185" s="15" t="s">
        <v>31</v>
      </c>
      <c r="AX185" s="15" t="s">
        <v>32</v>
      </c>
      <c r="AY185" s="186" t="s">
        <v>157</v>
      </c>
    </row>
    <row r="186" spans="1:65" s="2" customFormat="1" ht="16.5" customHeight="1">
      <c r="A186" s="33"/>
      <c r="B186" s="149"/>
      <c r="C186" s="150" t="s">
        <v>279</v>
      </c>
      <c r="D186" s="150" t="s">
        <v>159</v>
      </c>
      <c r="E186" s="151" t="s">
        <v>2176</v>
      </c>
      <c r="F186" s="152" t="s">
        <v>2177</v>
      </c>
      <c r="G186" s="153" t="s">
        <v>162</v>
      </c>
      <c r="H186" s="154">
        <v>635.20000000000005</v>
      </c>
      <c r="I186" s="155"/>
      <c r="J186" s="156">
        <f>ROUND(I186*H186,2)</f>
        <v>0</v>
      </c>
      <c r="K186" s="152" t="s">
        <v>163</v>
      </c>
      <c r="L186" s="34"/>
      <c r="M186" s="157" t="s">
        <v>1</v>
      </c>
      <c r="N186" s="158" t="s">
        <v>40</v>
      </c>
      <c r="O186" s="59"/>
      <c r="P186" s="159">
        <f>O186*H186</f>
        <v>0</v>
      </c>
      <c r="Q186" s="159">
        <v>0</v>
      </c>
      <c r="R186" s="159">
        <f>Q186*H186</f>
        <v>0</v>
      </c>
      <c r="S186" s="159">
        <v>0</v>
      </c>
      <c r="T186" s="16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1" t="s">
        <v>164</v>
      </c>
      <c r="AT186" s="161" t="s">
        <v>159</v>
      </c>
      <c r="AU186" s="161" t="s">
        <v>82</v>
      </c>
      <c r="AY186" s="18" t="s">
        <v>157</v>
      </c>
      <c r="BE186" s="162">
        <f>IF(N186="základní",J186,0)</f>
        <v>0</v>
      </c>
      <c r="BF186" s="162">
        <f>IF(N186="snížená",J186,0)</f>
        <v>0</v>
      </c>
      <c r="BG186" s="162">
        <f>IF(N186="zákl. přenesená",J186,0)</f>
        <v>0</v>
      </c>
      <c r="BH186" s="162">
        <f>IF(N186="sníž. přenesená",J186,0)</f>
        <v>0</v>
      </c>
      <c r="BI186" s="162">
        <f>IF(N186="nulová",J186,0)</f>
        <v>0</v>
      </c>
      <c r="BJ186" s="18" t="s">
        <v>32</v>
      </c>
      <c r="BK186" s="162">
        <f>ROUND(I186*H186,2)</f>
        <v>0</v>
      </c>
      <c r="BL186" s="18" t="s">
        <v>164</v>
      </c>
      <c r="BM186" s="161" t="s">
        <v>2178</v>
      </c>
    </row>
    <row r="187" spans="1:65" s="2" customFormat="1">
      <c r="A187" s="33"/>
      <c r="B187" s="34"/>
      <c r="C187" s="33"/>
      <c r="D187" s="163" t="s">
        <v>166</v>
      </c>
      <c r="E187" s="33"/>
      <c r="F187" s="164" t="s">
        <v>2179</v>
      </c>
      <c r="G187" s="33"/>
      <c r="H187" s="33"/>
      <c r="I187" s="165"/>
      <c r="J187" s="33"/>
      <c r="K187" s="33"/>
      <c r="L187" s="34"/>
      <c r="M187" s="166"/>
      <c r="N187" s="167"/>
      <c r="O187" s="59"/>
      <c r="P187" s="59"/>
      <c r="Q187" s="59"/>
      <c r="R187" s="59"/>
      <c r="S187" s="59"/>
      <c r="T187" s="60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8" t="s">
        <v>166</v>
      </c>
      <c r="AU187" s="18" t="s">
        <v>82</v>
      </c>
    </row>
    <row r="188" spans="1:65" s="13" customFormat="1">
      <c r="B188" s="168"/>
      <c r="D188" s="169" t="s">
        <v>168</v>
      </c>
      <c r="E188" s="170" t="s">
        <v>1</v>
      </c>
      <c r="F188" s="171" t="s">
        <v>2147</v>
      </c>
      <c r="H188" s="172">
        <v>635.20000000000005</v>
      </c>
      <c r="I188" s="173"/>
      <c r="L188" s="168"/>
      <c r="M188" s="174"/>
      <c r="N188" s="175"/>
      <c r="O188" s="175"/>
      <c r="P188" s="175"/>
      <c r="Q188" s="175"/>
      <c r="R188" s="175"/>
      <c r="S188" s="175"/>
      <c r="T188" s="176"/>
      <c r="AT188" s="170" t="s">
        <v>168</v>
      </c>
      <c r="AU188" s="170" t="s">
        <v>82</v>
      </c>
      <c r="AV188" s="13" t="s">
        <v>82</v>
      </c>
      <c r="AW188" s="13" t="s">
        <v>31</v>
      </c>
      <c r="AX188" s="13" t="s">
        <v>32</v>
      </c>
      <c r="AY188" s="170" t="s">
        <v>157</v>
      </c>
    </row>
    <row r="189" spans="1:65" s="12" customFormat="1" ht="22.9" customHeight="1">
      <c r="B189" s="136"/>
      <c r="D189" s="137" t="s">
        <v>74</v>
      </c>
      <c r="E189" s="147" t="s">
        <v>237</v>
      </c>
      <c r="F189" s="147" t="s">
        <v>1995</v>
      </c>
      <c r="I189" s="139"/>
      <c r="J189" s="148">
        <f>BK189</f>
        <v>0</v>
      </c>
      <c r="L189" s="136"/>
      <c r="M189" s="141"/>
      <c r="N189" s="142"/>
      <c r="O189" s="142"/>
      <c r="P189" s="143">
        <f>SUM(P190:P240)</f>
        <v>0</v>
      </c>
      <c r="Q189" s="142"/>
      <c r="R189" s="143">
        <f>SUM(R190:R240)</f>
        <v>0</v>
      </c>
      <c r="S189" s="142"/>
      <c r="T189" s="144">
        <f>SUM(T190:T240)</f>
        <v>482.01690000000002</v>
      </c>
      <c r="AR189" s="137" t="s">
        <v>32</v>
      </c>
      <c r="AT189" s="145" t="s">
        <v>74</v>
      </c>
      <c r="AU189" s="145" t="s">
        <v>32</v>
      </c>
      <c r="AY189" s="137" t="s">
        <v>157</v>
      </c>
      <c r="BK189" s="146">
        <f>SUM(BK190:BK240)</f>
        <v>0</v>
      </c>
    </row>
    <row r="190" spans="1:65" s="2" customFormat="1" ht="16.5" customHeight="1">
      <c r="A190" s="33"/>
      <c r="B190" s="149"/>
      <c r="C190" s="150" t="s">
        <v>285</v>
      </c>
      <c r="D190" s="150" t="s">
        <v>159</v>
      </c>
      <c r="E190" s="151" t="s">
        <v>2180</v>
      </c>
      <c r="F190" s="152" t="s">
        <v>2181</v>
      </c>
      <c r="G190" s="153" t="s">
        <v>162</v>
      </c>
      <c r="H190" s="154">
        <v>610.20000000000005</v>
      </c>
      <c r="I190" s="155"/>
      <c r="J190" s="156">
        <f>ROUND(I190*H190,2)</f>
        <v>0</v>
      </c>
      <c r="K190" s="152" t="s">
        <v>163</v>
      </c>
      <c r="L190" s="34"/>
      <c r="M190" s="157" t="s">
        <v>1</v>
      </c>
      <c r="N190" s="158" t="s">
        <v>40</v>
      </c>
      <c r="O190" s="59"/>
      <c r="P190" s="159">
        <f>O190*H190</f>
        <v>0</v>
      </c>
      <c r="Q190" s="159">
        <v>0</v>
      </c>
      <c r="R190" s="159">
        <f>Q190*H190</f>
        <v>0</v>
      </c>
      <c r="S190" s="159">
        <v>0.29499999999999998</v>
      </c>
      <c r="T190" s="160">
        <f>S190*H190</f>
        <v>180.00900000000001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164</v>
      </c>
      <c r="AT190" s="161" t="s">
        <v>159</v>
      </c>
      <c r="AU190" s="161" t="s">
        <v>82</v>
      </c>
      <c r="AY190" s="18" t="s">
        <v>157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32</v>
      </c>
      <c r="BK190" s="162">
        <f>ROUND(I190*H190,2)</f>
        <v>0</v>
      </c>
      <c r="BL190" s="18" t="s">
        <v>164</v>
      </c>
      <c r="BM190" s="161" t="s">
        <v>2182</v>
      </c>
    </row>
    <row r="191" spans="1:65" s="2" customFormat="1">
      <c r="A191" s="33"/>
      <c r="B191" s="34"/>
      <c r="C191" s="33"/>
      <c r="D191" s="163" t="s">
        <v>166</v>
      </c>
      <c r="E191" s="33"/>
      <c r="F191" s="164" t="s">
        <v>2183</v>
      </c>
      <c r="G191" s="33"/>
      <c r="H191" s="33"/>
      <c r="I191" s="165"/>
      <c r="J191" s="33"/>
      <c r="K191" s="33"/>
      <c r="L191" s="34"/>
      <c r="M191" s="166"/>
      <c r="N191" s="167"/>
      <c r="O191" s="59"/>
      <c r="P191" s="59"/>
      <c r="Q191" s="59"/>
      <c r="R191" s="59"/>
      <c r="S191" s="59"/>
      <c r="T191" s="60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166</v>
      </c>
      <c r="AU191" s="18" t="s">
        <v>82</v>
      </c>
    </row>
    <row r="192" spans="1:65" s="13" customFormat="1">
      <c r="B192" s="168"/>
      <c r="D192" s="169" t="s">
        <v>168</v>
      </c>
      <c r="E192" s="170" t="s">
        <v>1</v>
      </c>
      <c r="F192" s="171" t="s">
        <v>2184</v>
      </c>
      <c r="H192" s="172">
        <v>610.20000000000005</v>
      </c>
      <c r="I192" s="173"/>
      <c r="L192" s="168"/>
      <c r="M192" s="174"/>
      <c r="N192" s="175"/>
      <c r="O192" s="175"/>
      <c r="P192" s="175"/>
      <c r="Q192" s="175"/>
      <c r="R192" s="175"/>
      <c r="S192" s="175"/>
      <c r="T192" s="176"/>
      <c r="AT192" s="170" t="s">
        <v>168</v>
      </c>
      <c r="AU192" s="170" t="s">
        <v>82</v>
      </c>
      <c r="AV192" s="13" t="s">
        <v>82</v>
      </c>
      <c r="AW192" s="13" t="s">
        <v>31</v>
      </c>
      <c r="AX192" s="13" t="s">
        <v>75</v>
      </c>
      <c r="AY192" s="170" t="s">
        <v>157</v>
      </c>
    </row>
    <row r="193" spans="1:65" s="15" customFormat="1">
      <c r="B193" s="185"/>
      <c r="D193" s="169" t="s">
        <v>168</v>
      </c>
      <c r="E193" s="186" t="s">
        <v>1</v>
      </c>
      <c r="F193" s="187" t="s">
        <v>1962</v>
      </c>
      <c r="H193" s="188">
        <v>610.20000000000005</v>
      </c>
      <c r="I193" s="189"/>
      <c r="L193" s="185"/>
      <c r="M193" s="190"/>
      <c r="N193" s="191"/>
      <c r="O193" s="191"/>
      <c r="P193" s="191"/>
      <c r="Q193" s="191"/>
      <c r="R193" s="191"/>
      <c r="S193" s="191"/>
      <c r="T193" s="192"/>
      <c r="AT193" s="186" t="s">
        <v>168</v>
      </c>
      <c r="AU193" s="186" t="s">
        <v>82</v>
      </c>
      <c r="AV193" s="15" t="s">
        <v>164</v>
      </c>
      <c r="AW193" s="15" t="s">
        <v>31</v>
      </c>
      <c r="AX193" s="15" t="s">
        <v>32</v>
      </c>
      <c r="AY193" s="186" t="s">
        <v>157</v>
      </c>
    </row>
    <row r="194" spans="1:65" s="2" customFormat="1" ht="16.5" customHeight="1">
      <c r="A194" s="33"/>
      <c r="B194" s="149"/>
      <c r="C194" s="150" t="s">
        <v>291</v>
      </c>
      <c r="D194" s="150" t="s">
        <v>159</v>
      </c>
      <c r="E194" s="151" t="s">
        <v>2185</v>
      </c>
      <c r="F194" s="152" t="s">
        <v>2186</v>
      </c>
      <c r="G194" s="153" t="s">
        <v>162</v>
      </c>
      <c r="H194" s="154">
        <v>41.7</v>
      </c>
      <c r="I194" s="155"/>
      <c r="J194" s="156">
        <f>ROUND(I194*H194,2)</f>
        <v>0</v>
      </c>
      <c r="K194" s="152" t="s">
        <v>163</v>
      </c>
      <c r="L194" s="34"/>
      <c r="M194" s="157" t="s">
        <v>1</v>
      </c>
      <c r="N194" s="158" t="s">
        <v>40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0.41699999999999998</v>
      </c>
      <c r="T194" s="160">
        <f>S194*H194</f>
        <v>17.3889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164</v>
      </c>
      <c r="AT194" s="161" t="s">
        <v>159</v>
      </c>
      <c r="AU194" s="161" t="s">
        <v>82</v>
      </c>
      <c r="AY194" s="18" t="s">
        <v>157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32</v>
      </c>
      <c r="BK194" s="162">
        <f>ROUND(I194*H194,2)</f>
        <v>0</v>
      </c>
      <c r="BL194" s="18" t="s">
        <v>164</v>
      </c>
      <c r="BM194" s="161" t="s">
        <v>388</v>
      </c>
    </row>
    <row r="195" spans="1:65" s="2" customFormat="1">
      <c r="A195" s="33"/>
      <c r="B195" s="34"/>
      <c r="C195" s="33"/>
      <c r="D195" s="163" t="s">
        <v>166</v>
      </c>
      <c r="E195" s="33"/>
      <c r="F195" s="164" t="s">
        <v>2187</v>
      </c>
      <c r="G195" s="33"/>
      <c r="H195" s="33"/>
      <c r="I195" s="165"/>
      <c r="J195" s="33"/>
      <c r="K195" s="33"/>
      <c r="L195" s="34"/>
      <c r="M195" s="166"/>
      <c r="N195" s="167"/>
      <c r="O195" s="59"/>
      <c r="P195" s="59"/>
      <c r="Q195" s="59"/>
      <c r="R195" s="59"/>
      <c r="S195" s="59"/>
      <c r="T195" s="60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166</v>
      </c>
      <c r="AU195" s="18" t="s">
        <v>82</v>
      </c>
    </row>
    <row r="196" spans="1:65" s="2" customFormat="1" ht="19.5">
      <c r="A196" s="33"/>
      <c r="B196" s="34"/>
      <c r="C196" s="33"/>
      <c r="D196" s="169" t="s">
        <v>177</v>
      </c>
      <c r="E196" s="33"/>
      <c r="F196" s="177" t="s">
        <v>2004</v>
      </c>
      <c r="G196" s="33"/>
      <c r="H196" s="33"/>
      <c r="I196" s="165"/>
      <c r="J196" s="33"/>
      <c r="K196" s="33"/>
      <c r="L196" s="34"/>
      <c r="M196" s="166"/>
      <c r="N196" s="167"/>
      <c r="O196" s="59"/>
      <c r="P196" s="59"/>
      <c r="Q196" s="59"/>
      <c r="R196" s="59"/>
      <c r="S196" s="59"/>
      <c r="T196" s="60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8" t="s">
        <v>177</v>
      </c>
      <c r="AU196" s="18" t="s">
        <v>82</v>
      </c>
    </row>
    <row r="197" spans="1:65" s="2" customFormat="1" ht="16.5" customHeight="1">
      <c r="A197" s="33"/>
      <c r="B197" s="149"/>
      <c r="C197" s="150" t="s">
        <v>297</v>
      </c>
      <c r="D197" s="150" t="s">
        <v>159</v>
      </c>
      <c r="E197" s="151" t="s">
        <v>2009</v>
      </c>
      <c r="F197" s="152" t="s">
        <v>2010</v>
      </c>
      <c r="G197" s="153" t="s">
        <v>212</v>
      </c>
      <c r="H197" s="154">
        <v>97</v>
      </c>
      <c r="I197" s="155"/>
      <c r="J197" s="156">
        <f>ROUND(I197*H197,2)</f>
        <v>0</v>
      </c>
      <c r="K197" s="152" t="s">
        <v>163</v>
      </c>
      <c r="L197" s="34"/>
      <c r="M197" s="157" t="s">
        <v>1</v>
      </c>
      <c r="N197" s="158" t="s">
        <v>40</v>
      </c>
      <c r="O197" s="59"/>
      <c r="P197" s="159">
        <f>O197*H197</f>
        <v>0</v>
      </c>
      <c r="Q197" s="159">
        <v>0</v>
      </c>
      <c r="R197" s="159">
        <f>Q197*H197</f>
        <v>0</v>
      </c>
      <c r="S197" s="159">
        <v>0.115</v>
      </c>
      <c r="T197" s="160">
        <f>S197*H197</f>
        <v>11.155000000000001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1" t="s">
        <v>164</v>
      </c>
      <c r="AT197" s="161" t="s">
        <v>159</v>
      </c>
      <c r="AU197" s="161" t="s">
        <v>82</v>
      </c>
      <c r="AY197" s="18" t="s">
        <v>157</v>
      </c>
      <c r="BE197" s="162">
        <f>IF(N197="základní",J197,0)</f>
        <v>0</v>
      </c>
      <c r="BF197" s="162">
        <f>IF(N197="snížená",J197,0)</f>
        <v>0</v>
      </c>
      <c r="BG197" s="162">
        <f>IF(N197="zákl. přenesená",J197,0)</f>
        <v>0</v>
      </c>
      <c r="BH197" s="162">
        <f>IF(N197="sníž. přenesená",J197,0)</f>
        <v>0</v>
      </c>
      <c r="BI197" s="162">
        <f>IF(N197="nulová",J197,0)</f>
        <v>0</v>
      </c>
      <c r="BJ197" s="18" t="s">
        <v>32</v>
      </c>
      <c r="BK197" s="162">
        <f>ROUND(I197*H197,2)</f>
        <v>0</v>
      </c>
      <c r="BL197" s="18" t="s">
        <v>164</v>
      </c>
      <c r="BM197" s="161" t="s">
        <v>401</v>
      </c>
    </row>
    <row r="198" spans="1:65" s="2" customFormat="1">
      <c r="A198" s="33"/>
      <c r="B198" s="34"/>
      <c r="C198" s="33"/>
      <c r="D198" s="163" t="s">
        <v>166</v>
      </c>
      <c r="E198" s="33"/>
      <c r="F198" s="164" t="s">
        <v>2011</v>
      </c>
      <c r="G198" s="33"/>
      <c r="H198" s="33"/>
      <c r="I198" s="165"/>
      <c r="J198" s="33"/>
      <c r="K198" s="33"/>
      <c r="L198" s="34"/>
      <c r="M198" s="166"/>
      <c r="N198" s="167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166</v>
      </c>
      <c r="AU198" s="18" t="s">
        <v>82</v>
      </c>
    </row>
    <row r="199" spans="1:65" s="2" customFormat="1" ht="16.5" customHeight="1">
      <c r="A199" s="33"/>
      <c r="B199" s="149"/>
      <c r="C199" s="150" t="s">
        <v>302</v>
      </c>
      <c r="D199" s="150" t="s">
        <v>159</v>
      </c>
      <c r="E199" s="151" t="s">
        <v>762</v>
      </c>
      <c r="F199" s="152" t="s">
        <v>763</v>
      </c>
      <c r="G199" s="153" t="s">
        <v>162</v>
      </c>
      <c r="H199" s="154">
        <v>634.20000000000005</v>
      </c>
      <c r="I199" s="155"/>
      <c r="J199" s="156">
        <f>ROUND(I199*H199,2)</f>
        <v>0</v>
      </c>
      <c r="K199" s="152" t="s">
        <v>163</v>
      </c>
      <c r="L199" s="34"/>
      <c r="M199" s="157" t="s">
        <v>1</v>
      </c>
      <c r="N199" s="158" t="s">
        <v>40</v>
      </c>
      <c r="O199" s="59"/>
      <c r="P199" s="159">
        <f>O199*H199</f>
        <v>0</v>
      </c>
      <c r="Q199" s="159">
        <v>0</v>
      </c>
      <c r="R199" s="159">
        <f>Q199*H199</f>
        <v>0</v>
      </c>
      <c r="S199" s="159">
        <v>0.28999999999999998</v>
      </c>
      <c r="T199" s="160">
        <f>S199*H199</f>
        <v>183.91800000000001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1" t="s">
        <v>164</v>
      </c>
      <c r="AT199" s="161" t="s">
        <v>159</v>
      </c>
      <c r="AU199" s="161" t="s">
        <v>82</v>
      </c>
      <c r="AY199" s="18" t="s">
        <v>157</v>
      </c>
      <c r="BE199" s="162">
        <f>IF(N199="základní",J199,0)</f>
        <v>0</v>
      </c>
      <c r="BF199" s="162">
        <f>IF(N199="snížená",J199,0)</f>
        <v>0</v>
      </c>
      <c r="BG199" s="162">
        <f>IF(N199="zákl. přenesená",J199,0)</f>
        <v>0</v>
      </c>
      <c r="BH199" s="162">
        <f>IF(N199="sníž. přenesená",J199,0)</f>
        <v>0</v>
      </c>
      <c r="BI199" s="162">
        <f>IF(N199="nulová",J199,0)</f>
        <v>0</v>
      </c>
      <c r="BJ199" s="18" t="s">
        <v>32</v>
      </c>
      <c r="BK199" s="162">
        <f>ROUND(I199*H199,2)</f>
        <v>0</v>
      </c>
      <c r="BL199" s="18" t="s">
        <v>164</v>
      </c>
      <c r="BM199" s="161" t="s">
        <v>2188</v>
      </c>
    </row>
    <row r="200" spans="1:65" s="2" customFormat="1">
      <c r="A200" s="33"/>
      <c r="B200" s="34"/>
      <c r="C200" s="33"/>
      <c r="D200" s="163" t="s">
        <v>166</v>
      </c>
      <c r="E200" s="33"/>
      <c r="F200" s="164" t="s">
        <v>765</v>
      </c>
      <c r="G200" s="33"/>
      <c r="H200" s="33"/>
      <c r="I200" s="165"/>
      <c r="J200" s="33"/>
      <c r="K200" s="33"/>
      <c r="L200" s="34"/>
      <c r="M200" s="166"/>
      <c r="N200" s="167"/>
      <c r="O200" s="59"/>
      <c r="P200" s="59"/>
      <c r="Q200" s="59"/>
      <c r="R200" s="59"/>
      <c r="S200" s="59"/>
      <c r="T200" s="60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T200" s="18" t="s">
        <v>166</v>
      </c>
      <c r="AU200" s="18" t="s">
        <v>82</v>
      </c>
    </row>
    <row r="201" spans="1:65" s="13" customFormat="1">
      <c r="B201" s="168"/>
      <c r="D201" s="169" t="s">
        <v>168</v>
      </c>
      <c r="E201" s="170" t="s">
        <v>1</v>
      </c>
      <c r="F201" s="171" t="s">
        <v>2189</v>
      </c>
      <c r="H201" s="172">
        <v>634.20000000000005</v>
      </c>
      <c r="I201" s="173"/>
      <c r="L201" s="168"/>
      <c r="M201" s="174"/>
      <c r="N201" s="175"/>
      <c r="O201" s="175"/>
      <c r="P201" s="175"/>
      <c r="Q201" s="175"/>
      <c r="R201" s="175"/>
      <c r="S201" s="175"/>
      <c r="T201" s="176"/>
      <c r="AT201" s="170" t="s">
        <v>168</v>
      </c>
      <c r="AU201" s="170" t="s">
        <v>82</v>
      </c>
      <c r="AV201" s="13" t="s">
        <v>82</v>
      </c>
      <c r="AW201" s="13" t="s">
        <v>31</v>
      </c>
      <c r="AX201" s="13" t="s">
        <v>75</v>
      </c>
      <c r="AY201" s="170" t="s">
        <v>157</v>
      </c>
    </row>
    <row r="202" spans="1:65" s="15" customFormat="1">
      <c r="B202" s="185"/>
      <c r="D202" s="169" t="s">
        <v>168</v>
      </c>
      <c r="E202" s="186" t="s">
        <v>1</v>
      </c>
      <c r="F202" s="187" t="s">
        <v>1962</v>
      </c>
      <c r="H202" s="188">
        <v>634.20000000000005</v>
      </c>
      <c r="I202" s="189"/>
      <c r="L202" s="185"/>
      <c r="M202" s="190"/>
      <c r="N202" s="191"/>
      <c r="O202" s="191"/>
      <c r="P202" s="191"/>
      <c r="Q202" s="191"/>
      <c r="R202" s="191"/>
      <c r="S202" s="191"/>
      <c r="T202" s="192"/>
      <c r="AT202" s="186" t="s">
        <v>168</v>
      </c>
      <c r="AU202" s="186" t="s">
        <v>82</v>
      </c>
      <c r="AV202" s="15" t="s">
        <v>164</v>
      </c>
      <c r="AW202" s="15" t="s">
        <v>31</v>
      </c>
      <c r="AX202" s="15" t="s">
        <v>32</v>
      </c>
      <c r="AY202" s="186" t="s">
        <v>157</v>
      </c>
    </row>
    <row r="203" spans="1:65" s="2" customFormat="1" ht="16.5" customHeight="1">
      <c r="A203" s="33"/>
      <c r="B203" s="149"/>
      <c r="C203" s="150" t="s">
        <v>7</v>
      </c>
      <c r="D203" s="150" t="s">
        <v>159</v>
      </c>
      <c r="E203" s="151" t="s">
        <v>2190</v>
      </c>
      <c r="F203" s="152" t="s">
        <v>2191</v>
      </c>
      <c r="G203" s="153" t="s">
        <v>162</v>
      </c>
      <c r="H203" s="154">
        <v>64.8</v>
      </c>
      <c r="I203" s="155"/>
      <c r="J203" s="156">
        <f>ROUND(I203*H203,2)</f>
        <v>0</v>
      </c>
      <c r="K203" s="152" t="s">
        <v>163</v>
      </c>
      <c r="L203" s="34"/>
      <c r="M203" s="157" t="s">
        <v>1</v>
      </c>
      <c r="N203" s="158" t="s">
        <v>40</v>
      </c>
      <c r="O203" s="59"/>
      <c r="P203" s="159">
        <f>O203*H203</f>
        <v>0</v>
      </c>
      <c r="Q203" s="159">
        <v>0</v>
      </c>
      <c r="R203" s="159">
        <f>Q203*H203</f>
        <v>0</v>
      </c>
      <c r="S203" s="159">
        <v>0.44</v>
      </c>
      <c r="T203" s="160">
        <f>S203*H203</f>
        <v>28.512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1" t="s">
        <v>164</v>
      </c>
      <c r="AT203" s="161" t="s">
        <v>159</v>
      </c>
      <c r="AU203" s="161" t="s">
        <v>82</v>
      </c>
      <c r="AY203" s="18" t="s">
        <v>157</v>
      </c>
      <c r="BE203" s="162">
        <f>IF(N203="základní",J203,0)</f>
        <v>0</v>
      </c>
      <c r="BF203" s="162">
        <f>IF(N203="snížená",J203,0)</f>
        <v>0</v>
      </c>
      <c r="BG203" s="162">
        <f>IF(N203="zákl. přenesená",J203,0)</f>
        <v>0</v>
      </c>
      <c r="BH203" s="162">
        <f>IF(N203="sníž. přenesená",J203,0)</f>
        <v>0</v>
      </c>
      <c r="BI203" s="162">
        <f>IF(N203="nulová",J203,0)</f>
        <v>0</v>
      </c>
      <c r="BJ203" s="18" t="s">
        <v>32</v>
      </c>
      <c r="BK203" s="162">
        <f>ROUND(I203*H203,2)</f>
        <v>0</v>
      </c>
      <c r="BL203" s="18" t="s">
        <v>164</v>
      </c>
      <c r="BM203" s="161" t="s">
        <v>2192</v>
      </c>
    </row>
    <row r="204" spans="1:65" s="2" customFormat="1">
      <c r="A204" s="33"/>
      <c r="B204" s="34"/>
      <c r="C204" s="33"/>
      <c r="D204" s="163" t="s">
        <v>166</v>
      </c>
      <c r="E204" s="33"/>
      <c r="F204" s="164" t="s">
        <v>2193</v>
      </c>
      <c r="G204" s="33"/>
      <c r="H204" s="33"/>
      <c r="I204" s="165"/>
      <c r="J204" s="33"/>
      <c r="K204" s="33"/>
      <c r="L204" s="34"/>
      <c r="M204" s="166"/>
      <c r="N204" s="167"/>
      <c r="O204" s="59"/>
      <c r="P204" s="59"/>
      <c r="Q204" s="59"/>
      <c r="R204" s="59"/>
      <c r="S204" s="59"/>
      <c r="T204" s="60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8" t="s">
        <v>166</v>
      </c>
      <c r="AU204" s="18" t="s">
        <v>82</v>
      </c>
    </row>
    <row r="205" spans="1:65" s="13" customFormat="1">
      <c r="B205" s="168"/>
      <c r="D205" s="169" t="s">
        <v>168</v>
      </c>
      <c r="E205" s="170" t="s">
        <v>1</v>
      </c>
      <c r="F205" s="171" t="s">
        <v>2194</v>
      </c>
      <c r="H205" s="172">
        <v>64.8</v>
      </c>
      <c r="I205" s="173"/>
      <c r="L205" s="168"/>
      <c r="M205" s="174"/>
      <c r="N205" s="175"/>
      <c r="O205" s="175"/>
      <c r="P205" s="175"/>
      <c r="Q205" s="175"/>
      <c r="R205" s="175"/>
      <c r="S205" s="175"/>
      <c r="T205" s="176"/>
      <c r="AT205" s="170" t="s">
        <v>168</v>
      </c>
      <c r="AU205" s="170" t="s">
        <v>82</v>
      </c>
      <c r="AV205" s="13" t="s">
        <v>82</v>
      </c>
      <c r="AW205" s="13" t="s">
        <v>31</v>
      </c>
      <c r="AX205" s="13" t="s">
        <v>75</v>
      </c>
      <c r="AY205" s="170" t="s">
        <v>157</v>
      </c>
    </row>
    <row r="206" spans="1:65" s="15" customFormat="1">
      <c r="B206" s="185"/>
      <c r="D206" s="169" t="s">
        <v>168</v>
      </c>
      <c r="E206" s="186" t="s">
        <v>1</v>
      </c>
      <c r="F206" s="187" t="s">
        <v>1962</v>
      </c>
      <c r="H206" s="188">
        <v>64.8</v>
      </c>
      <c r="I206" s="189"/>
      <c r="L206" s="185"/>
      <c r="M206" s="190"/>
      <c r="N206" s="191"/>
      <c r="O206" s="191"/>
      <c r="P206" s="191"/>
      <c r="Q206" s="191"/>
      <c r="R206" s="191"/>
      <c r="S206" s="191"/>
      <c r="T206" s="192"/>
      <c r="AT206" s="186" t="s">
        <v>168</v>
      </c>
      <c r="AU206" s="186" t="s">
        <v>82</v>
      </c>
      <c r="AV206" s="15" t="s">
        <v>164</v>
      </c>
      <c r="AW206" s="15" t="s">
        <v>31</v>
      </c>
      <c r="AX206" s="15" t="s">
        <v>32</v>
      </c>
      <c r="AY206" s="186" t="s">
        <v>157</v>
      </c>
    </row>
    <row r="207" spans="1:65" s="2" customFormat="1" ht="16.5" customHeight="1">
      <c r="A207" s="33"/>
      <c r="B207" s="149"/>
      <c r="C207" s="150" t="s">
        <v>337</v>
      </c>
      <c r="D207" s="150" t="s">
        <v>159</v>
      </c>
      <c r="E207" s="151" t="s">
        <v>2195</v>
      </c>
      <c r="F207" s="152" t="s">
        <v>2196</v>
      </c>
      <c r="G207" s="153" t="s">
        <v>162</v>
      </c>
      <c r="H207" s="154">
        <v>64.599999999999994</v>
      </c>
      <c r="I207" s="155"/>
      <c r="J207" s="156">
        <f>ROUND(I207*H207,2)</f>
        <v>0</v>
      </c>
      <c r="K207" s="152" t="s">
        <v>163</v>
      </c>
      <c r="L207" s="34"/>
      <c r="M207" s="157" t="s">
        <v>1</v>
      </c>
      <c r="N207" s="158" t="s">
        <v>40</v>
      </c>
      <c r="O207" s="59"/>
      <c r="P207" s="159">
        <f>O207*H207</f>
        <v>0</v>
      </c>
      <c r="Q207" s="159">
        <v>0</v>
      </c>
      <c r="R207" s="159">
        <f>Q207*H207</f>
        <v>0</v>
      </c>
      <c r="S207" s="159">
        <v>0.24</v>
      </c>
      <c r="T207" s="160">
        <f>S207*H207</f>
        <v>15.503999999999998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1" t="s">
        <v>164</v>
      </c>
      <c r="AT207" s="161" t="s">
        <v>159</v>
      </c>
      <c r="AU207" s="161" t="s">
        <v>82</v>
      </c>
      <c r="AY207" s="18" t="s">
        <v>157</v>
      </c>
      <c r="BE207" s="162">
        <f>IF(N207="základní",J207,0)</f>
        <v>0</v>
      </c>
      <c r="BF207" s="162">
        <f>IF(N207="snížená",J207,0)</f>
        <v>0</v>
      </c>
      <c r="BG207" s="162">
        <f>IF(N207="zákl. přenesená",J207,0)</f>
        <v>0</v>
      </c>
      <c r="BH207" s="162">
        <f>IF(N207="sníž. přenesená",J207,0)</f>
        <v>0</v>
      </c>
      <c r="BI207" s="162">
        <f>IF(N207="nulová",J207,0)</f>
        <v>0</v>
      </c>
      <c r="BJ207" s="18" t="s">
        <v>32</v>
      </c>
      <c r="BK207" s="162">
        <f>ROUND(I207*H207,2)</f>
        <v>0</v>
      </c>
      <c r="BL207" s="18" t="s">
        <v>164</v>
      </c>
      <c r="BM207" s="161" t="s">
        <v>2197</v>
      </c>
    </row>
    <row r="208" spans="1:65" s="2" customFormat="1">
      <c r="A208" s="33"/>
      <c r="B208" s="34"/>
      <c r="C208" s="33"/>
      <c r="D208" s="163" t="s">
        <v>166</v>
      </c>
      <c r="E208" s="33"/>
      <c r="F208" s="164" t="s">
        <v>2198</v>
      </c>
      <c r="G208" s="33"/>
      <c r="H208" s="33"/>
      <c r="I208" s="165"/>
      <c r="J208" s="33"/>
      <c r="K208" s="33"/>
      <c r="L208" s="34"/>
      <c r="M208" s="166"/>
      <c r="N208" s="167"/>
      <c r="O208" s="59"/>
      <c r="P208" s="59"/>
      <c r="Q208" s="59"/>
      <c r="R208" s="59"/>
      <c r="S208" s="59"/>
      <c r="T208" s="60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166</v>
      </c>
      <c r="AU208" s="18" t="s">
        <v>82</v>
      </c>
    </row>
    <row r="209" spans="1:65" s="13" customFormat="1">
      <c r="B209" s="168"/>
      <c r="D209" s="169" t="s">
        <v>168</v>
      </c>
      <c r="E209" s="170" t="s">
        <v>1</v>
      </c>
      <c r="F209" s="171" t="s">
        <v>2199</v>
      </c>
      <c r="H209" s="172">
        <v>64.599999999999994</v>
      </c>
      <c r="I209" s="173"/>
      <c r="L209" s="168"/>
      <c r="M209" s="174"/>
      <c r="N209" s="175"/>
      <c r="O209" s="175"/>
      <c r="P209" s="175"/>
      <c r="Q209" s="175"/>
      <c r="R209" s="175"/>
      <c r="S209" s="175"/>
      <c r="T209" s="176"/>
      <c r="AT209" s="170" t="s">
        <v>168</v>
      </c>
      <c r="AU209" s="170" t="s">
        <v>82</v>
      </c>
      <c r="AV209" s="13" t="s">
        <v>82</v>
      </c>
      <c r="AW209" s="13" t="s">
        <v>31</v>
      </c>
      <c r="AX209" s="13" t="s">
        <v>75</v>
      </c>
      <c r="AY209" s="170" t="s">
        <v>157</v>
      </c>
    </row>
    <row r="210" spans="1:65" s="15" customFormat="1">
      <c r="B210" s="185"/>
      <c r="D210" s="169" t="s">
        <v>168</v>
      </c>
      <c r="E210" s="186" t="s">
        <v>1</v>
      </c>
      <c r="F210" s="187" t="s">
        <v>1962</v>
      </c>
      <c r="H210" s="188">
        <v>64.599999999999994</v>
      </c>
      <c r="I210" s="189"/>
      <c r="L210" s="185"/>
      <c r="M210" s="190"/>
      <c r="N210" s="191"/>
      <c r="O210" s="191"/>
      <c r="P210" s="191"/>
      <c r="Q210" s="191"/>
      <c r="R210" s="191"/>
      <c r="S210" s="191"/>
      <c r="T210" s="192"/>
      <c r="AT210" s="186" t="s">
        <v>168</v>
      </c>
      <c r="AU210" s="186" t="s">
        <v>82</v>
      </c>
      <c r="AV210" s="15" t="s">
        <v>164</v>
      </c>
      <c r="AW210" s="15" t="s">
        <v>31</v>
      </c>
      <c r="AX210" s="15" t="s">
        <v>32</v>
      </c>
      <c r="AY210" s="186" t="s">
        <v>157</v>
      </c>
    </row>
    <row r="211" spans="1:65" s="2" customFormat="1" ht="16.5" customHeight="1">
      <c r="A211" s="33"/>
      <c r="B211" s="149"/>
      <c r="C211" s="150" t="s">
        <v>344</v>
      </c>
      <c r="D211" s="150" t="s">
        <v>159</v>
      </c>
      <c r="E211" s="151" t="s">
        <v>2200</v>
      </c>
      <c r="F211" s="152" t="s">
        <v>2201</v>
      </c>
      <c r="G211" s="153" t="s">
        <v>162</v>
      </c>
      <c r="H211" s="154">
        <v>112</v>
      </c>
      <c r="I211" s="155"/>
      <c r="J211" s="156">
        <f>ROUND(I211*H211,2)</f>
        <v>0</v>
      </c>
      <c r="K211" s="152" t="s">
        <v>163</v>
      </c>
      <c r="L211" s="34"/>
      <c r="M211" s="157" t="s">
        <v>1</v>
      </c>
      <c r="N211" s="158" t="s">
        <v>40</v>
      </c>
      <c r="O211" s="59"/>
      <c r="P211" s="159">
        <f>O211*H211</f>
        <v>0</v>
      </c>
      <c r="Q211" s="159">
        <v>0</v>
      </c>
      <c r="R211" s="159">
        <f>Q211*H211</f>
        <v>0</v>
      </c>
      <c r="S211" s="159">
        <v>0.32500000000000001</v>
      </c>
      <c r="T211" s="160">
        <f>S211*H211</f>
        <v>36.4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164</v>
      </c>
      <c r="AT211" s="161" t="s">
        <v>159</v>
      </c>
      <c r="AU211" s="161" t="s">
        <v>82</v>
      </c>
      <c r="AY211" s="18" t="s">
        <v>157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32</v>
      </c>
      <c r="BK211" s="162">
        <f>ROUND(I211*H211,2)</f>
        <v>0</v>
      </c>
      <c r="BL211" s="18" t="s">
        <v>164</v>
      </c>
      <c r="BM211" s="161" t="s">
        <v>2202</v>
      </c>
    </row>
    <row r="212" spans="1:65" s="2" customFormat="1">
      <c r="A212" s="33"/>
      <c r="B212" s="34"/>
      <c r="C212" s="33"/>
      <c r="D212" s="163" t="s">
        <v>166</v>
      </c>
      <c r="E212" s="33"/>
      <c r="F212" s="164" t="s">
        <v>2203</v>
      </c>
      <c r="G212" s="33"/>
      <c r="H212" s="33"/>
      <c r="I212" s="165"/>
      <c r="J212" s="33"/>
      <c r="K212" s="33"/>
      <c r="L212" s="34"/>
      <c r="M212" s="166"/>
      <c r="N212" s="167"/>
      <c r="O212" s="59"/>
      <c r="P212" s="59"/>
      <c r="Q212" s="59"/>
      <c r="R212" s="59"/>
      <c r="S212" s="59"/>
      <c r="T212" s="60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8" t="s">
        <v>166</v>
      </c>
      <c r="AU212" s="18" t="s">
        <v>82</v>
      </c>
    </row>
    <row r="213" spans="1:65" s="13" customFormat="1">
      <c r="B213" s="168"/>
      <c r="D213" s="169" t="s">
        <v>168</v>
      </c>
      <c r="E213" s="170" t="s">
        <v>1</v>
      </c>
      <c r="F213" s="171" t="s">
        <v>1479</v>
      </c>
      <c r="H213" s="172">
        <v>112</v>
      </c>
      <c r="I213" s="173"/>
      <c r="L213" s="168"/>
      <c r="M213" s="174"/>
      <c r="N213" s="175"/>
      <c r="O213" s="175"/>
      <c r="P213" s="175"/>
      <c r="Q213" s="175"/>
      <c r="R213" s="175"/>
      <c r="S213" s="175"/>
      <c r="T213" s="176"/>
      <c r="AT213" s="170" t="s">
        <v>168</v>
      </c>
      <c r="AU213" s="170" t="s">
        <v>82</v>
      </c>
      <c r="AV213" s="13" t="s">
        <v>82</v>
      </c>
      <c r="AW213" s="13" t="s">
        <v>31</v>
      </c>
      <c r="AX213" s="13" t="s">
        <v>32</v>
      </c>
      <c r="AY213" s="170" t="s">
        <v>157</v>
      </c>
    </row>
    <row r="214" spans="1:65" s="2" customFormat="1" ht="16.5" customHeight="1">
      <c r="A214" s="33"/>
      <c r="B214" s="149"/>
      <c r="C214" s="150" t="s">
        <v>350</v>
      </c>
      <c r="D214" s="150" t="s">
        <v>159</v>
      </c>
      <c r="E214" s="151" t="s">
        <v>772</v>
      </c>
      <c r="F214" s="152" t="s">
        <v>773</v>
      </c>
      <c r="G214" s="153" t="s">
        <v>162</v>
      </c>
      <c r="H214" s="154">
        <v>41.5</v>
      </c>
      <c r="I214" s="155"/>
      <c r="J214" s="156">
        <f>ROUND(I214*H214,2)</f>
        <v>0</v>
      </c>
      <c r="K214" s="152" t="s">
        <v>163</v>
      </c>
      <c r="L214" s="34"/>
      <c r="M214" s="157" t="s">
        <v>1</v>
      </c>
      <c r="N214" s="158" t="s">
        <v>40</v>
      </c>
      <c r="O214" s="59"/>
      <c r="P214" s="159">
        <f>O214*H214</f>
        <v>0</v>
      </c>
      <c r="Q214" s="159">
        <v>0</v>
      </c>
      <c r="R214" s="159">
        <f>Q214*H214</f>
        <v>0</v>
      </c>
      <c r="S214" s="159">
        <v>0.22</v>
      </c>
      <c r="T214" s="160">
        <f>S214*H214</f>
        <v>9.1300000000000008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164</v>
      </c>
      <c r="AT214" s="161" t="s">
        <v>159</v>
      </c>
      <c r="AU214" s="161" t="s">
        <v>82</v>
      </c>
      <c r="AY214" s="18" t="s">
        <v>157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32</v>
      </c>
      <c r="BK214" s="162">
        <f>ROUND(I214*H214,2)</f>
        <v>0</v>
      </c>
      <c r="BL214" s="18" t="s">
        <v>164</v>
      </c>
      <c r="BM214" s="161" t="s">
        <v>2204</v>
      </c>
    </row>
    <row r="215" spans="1:65" s="2" customFormat="1">
      <c r="A215" s="33"/>
      <c r="B215" s="34"/>
      <c r="C215" s="33"/>
      <c r="D215" s="163" t="s">
        <v>166</v>
      </c>
      <c r="E215" s="33"/>
      <c r="F215" s="164" t="s">
        <v>775</v>
      </c>
      <c r="G215" s="33"/>
      <c r="H215" s="33"/>
      <c r="I215" s="165"/>
      <c r="J215" s="33"/>
      <c r="K215" s="33"/>
      <c r="L215" s="34"/>
      <c r="M215" s="166"/>
      <c r="N215" s="167"/>
      <c r="O215" s="59"/>
      <c r="P215" s="59"/>
      <c r="Q215" s="59"/>
      <c r="R215" s="59"/>
      <c r="S215" s="59"/>
      <c r="T215" s="60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166</v>
      </c>
      <c r="AU215" s="18" t="s">
        <v>82</v>
      </c>
    </row>
    <row r="216" spans="1:65" s="13" customFormat="1">
      <c r="B216" s="168"/>
      <c r="D216" s="169" t="s">
        <v>168</v>
      </c>
      <c r="E216" s="170" t="s">
        <v>1</v>
      </c>
      <c r="F216" s="171" t="s">
        <v>2205</v>
      </c>
      <c r="H216" s="172">
        <v>41.5</v>
      </c>
      <c r="I216" s="173"/>
      <c r="L216" s="168"/>
      <c r="M216" s="174"/>
      <c r="N216" s="175"/>
      <c r="O216" s="175"/>
      <c r="P216" s="175"/>
      <c r="Q216" s="175"/>
      <c r="R216" s="175"/>
      <c r="S216" s="175"/>
      <c r="T216" s="176"/>
      <c r="AT216" s="170" t="s">
        <v>168</v>
      </c>
      <c r="AU216" s="170" t="s">
        <v>82</v>
      </c>
      <c r="AV216" s="13" t="s">
        <v>82</v>
      </c>
      <c r="AW216" s="13" t="s">
        <v>31</v>
      </c>
      <c r="AX216" s="13" t="s">
        <v>32</v>
      </c>
      <c r="AY216" s="170" t="s">
        <v>157</v>
      </c>
    </row>
    <row r="217" spans="1:65" s="2" customFormat="1" ht="16.5" customHeight="1">
      <c r="A217" s="33"/>
      <c r="B217" s="149"/>
      <c r="C217" s="150" t="s">
        <v>357</v>
      </c>
      <c r="D217" s="150" t="s">
        <v>159</v>
      </c>
      <c r="E217" s="151" t="s">
        <v>2206</v>
      </c>
      <c r="F217" s="152" t="s">
        <v>2207</v>
      </c>
      <c r="G217" s="153" t="s">
        <v>162</v>
      </c>
      <c r="H217" s="154">
        <v>610.20000000000005</v>
      </c>
      <c r="I217" s="155"/>
      <c r="J217" s="156">
        <f>ROUND(I217*H217,2)</f>
        <v>0</v>
      </c>
      <c r="K217" s="152" t="s">
        <v>163</v>
      </c>
      <c r="L217" s="34"/>
      <c r="M217" s="157" t="s">
        <v>1</v>
      </c>
      <c r="N217" s="158" t="s">
        <v>40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0</v>
      </c>
      <c r="T217" s="16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164</v>
      </c>
      <c r="AT217" s="161" t="s">
        <v>159</v>
      </c>
      <c r="AU217" s="161" t="s">
        <v>82</v>
      </c>
      <c r="AY217" s="18" t="s">
        <v>157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32</v>
      </c>
      <c r="BK217" s="162">
        <f>ROUND(I217*H217,2)</f>
        <v>0</v>
      </c>
      <c r="BL217" s="18" t="s">
        <v>164</v>
      </c>
      <c r="BM217" s="161" t="s">
        <v>474</v>
      </c>
    </row>
    <row r="218" spans="1:65" s="2" customFormat="1">
      <c r="A218" s="33"/>
      <c r="B218" s="34"/>
      <c r="C218" s="33"/>
      <c r="D218" s="163" t="s">
        <v>166</v>
      </c>
      <c r="E218" s="33"/>
      <c r="F218" s="164" t="s">
        <v>2208</v>
      </c>
      <c r="G218" s="33"/>
      <c r="H218" s="33"/>
      <c r="I218" s="165"/>
      <c r="J218" s="33"/>
      <c r="K218" s="33"/>
      <c r="L218" s="34"/>
      <c r="M218" s="166"/>
      <c r="N218" s="167"/>
      <c r="O218" s="59"/>
      <c r="P218" s="59"/>
      <c r="Q218" s="59"/>
      <c r="R218" s="59"/>
      <c r="S218" s="59"/>
      <c r="T218" s="60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T218" s="18" t="s">
        <v>166</v>
      </c>
      <c r="AU218" s="18" t="s">
        <v>82</v>
      </c>
    </row>
    <row r="219" spans="1:65" s="2" customFormat="1" ht="16.5" customHeight="1">
      <c r="A219" s="33"/>
      <c r="B219" s="149"/>
      <c r="C219" s="150" t="s">
        <v>363</v>
      </c>
      <c r="D219" s="150" t="s">
        <v>159</v>
      </c>
      <c r="E219" s="151" t="s">
        <v>2012</v>
      </c>
      <c r="F219" s="152" t="s">
        <v>2013</v>
      </c>
      <c r="G219" s="153" t="s">
        <v>162</v>
      </c>
      <c r="H219" s="154">
        <v>41.7</v>
      </c>
      <c r="I219" s="155"/>
      <c r="J219" s="156">
        <f>ROUND(I219*H219,2)</f>
        <v>0</v>
      </c>
      <c r="K219" s="152" t="s">
        <v>163</v>
      </c>
      <c r="L219" s="34"/>
      <c r="M219" s="157" t="s">
        <v>1</v>
      </c>
      <c r="N219" s="158" t="s">
        <v>40</v>
      </c>
      <c r="O219" s="59"/>
      <c r="P219" s="159">
        <f>O219*H219</f>
        <v>0</v>
      </c>
      <c r="Q219" s="159">
        <v>0</v>
      </c>
      <c r="R219" s="159">
        <f>Q219*H219</f>
        <v>0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164</v>
      </c>
      <c r="AT219" s="161" t="s">
        <v>159</v>
      </c>
      <c r="AU219" s="161" t="s">
        <v>82</v>
      </c>
      <c r="AY219" s="18" t="s">
        <v>157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32</v>
      </c>
      <c r="BK219" s="162">
        <f>ROUND(I219*H219,2)</f>
        <v>0</v>
      </c>
      <c r="BL219" s="18" t="s">
        <v>164</v>
      </c>
      <c r="BM219" s="161" t="s">
        <v>2209</v>
      </c>
    </row>
    <row r="220" spans="1:65" s="2" customFormat="1">
      <c r="A220" s="33"/>
      <c r="B220" s="34"/>
      <c r="C220" s="33"/>
      <c r="D220" s="163" t="s">
        <v>166</v>
      </c>
      <c r="E220" s="33"/>
      <c r="F220" s="164" t="s">
        <v>2015</v>
      </c>
      <c r="G220" s="33"/>
      <c r="H220" s="33"/>
      <c r="I220" s="165"/>
      <c r="J220" s="33"/>
      <c r="K220" s="33"/>
      <c r="L220" s="34"/>
      <c r="M220" s="166"/>
      <c r="N220" s="167"/>
      <c r="O220" s="59"/>
      <c r="P220" s="59"/>
      <c r="Q220" s="59"/>
      <c r="R220" s="59"/>
      <c r="S220" s="59"/>
      <c r="T220" s="60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8" t="s">
        <v>166</v>
      </c>
      <c r="AU220" s="18" t="s">
        <v>82</v>
      </c>
    </row>
    <row r="221" spans="1:65" s="13" customFormat="1">
      <c r="B221" s="168"/>
      <c r="D221" s="169" t="s">
        <v>168</v>
      </c>
      <c r="E221" s="170" t="s">
        <v>1</v>
      </c>
      <c r="F221" s="171" t="s">
        <v>2210</v>
      </c>
      <c r="H221" s="172">
        <v>41.7</v>
      </c>
      <c r="I221" s="173"/>
      <c r="L221" s="168"/>
      <c r="M221" s="174"/>
      <c r="N221" s="175"/>
      <c r="O221" s="175"/>
      <c r="P221" s="175"/>
      <c r="Q221" s="175"/>
      <c r="R221" s="175"/>
      <c r="S221" s="175"/>
      <c r="T221" s="176"/>
      <c r="AT221" s="170" t="s">
        <v>168</v>
      </c>
      <c r="AU221" s="170" t="s">
        <v>82</v>
      </c>
      <c r="AV221" s="13" t="s">
        <v>82</v>
      </c>
      <c r="AW221" s="13" t="s">
        <v>31</v>
      </c>
      <c r="AX221" s="13" t="s">
        <v>32</v>
      </c>
      <c r="AY221" s="170" t="s">
        <v>157</v>
      </c>
    </row>
    <row r="222" spans="1:65" s="2" customFormat="1" ht="16.5" customHeight="1">
      <c r="A222" s="33"/>
      <c r="B222" s="149"/>
      <c r="C222" s="150" t="s">
        <v>369</v>
      </c>
      <c r="D222" s="150" t="s">
        <v>159</v>
      </c>
      <c r="E222" s="151" t="s">
        <v>2211</v>
      </c>
      <c r="F222" s="152" t="s">
        <v>2212</v>
      </c>
      <c r="G222" s="153" t="s">
        <v>162</v>
      </c>
      <c r="H222" s="154">
        <v>9.6999999999999993</v>
      </c>
      <c r="I222" s="155"/>
      <c r="J222" s="156">
        <f>ROUND(I222*H222,2)</f>
        <v>0</v>
      </c>
      <c r="K222" s="152" t="s">
        <v>163</v>
      </c>
      <c r="L222" s="34"/>
      <c r="M222" s="157" t="s">
        <v>1</v>
      </c>
      <c r="N222" s="158" t="s">
        <v>40</v>
      </c>
      <c r="O222" s="59"/>
      <c r="P222" s="159">
        <f>O222*H222</f>
        <v>0</v>
      </c>
      <c r="Q222" s="159">
        <v>0</v>
      </c>
      <c r="R222" s="159">
        <f>Q222*H222</f>
        <v>0</v>
      </c>
      <c r="S222" s="159">
        <v>0</v>
      </c>
      <c r="T222" s="16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1" t="s">
        <v>164</v>
      </c>
      <c r="AT222" s="161" t="s">
        <v>159</v>
      </c>
      <c r="AU222" s="161" t="s">
        <v>82</v>
      </c>
      <c r="AY222" s="18" t="s">
        <v>157</v>
      </c>
      <c r="BE222" s="162">
        <f>IF(N222="základní",J222,0)</f>
        <v>0</v>
      </c>
      <c r="BF222" s="162">
        <f>IF(N222="snížená",J222,0)</f>
        <v>0</v>
      </c>
      <c r="BG222" s="162">
        <f>IF(N222="zákl. přenesená",J222,0)</f>
        <v>0</v>
      </c>
      <c r="BH222" s="162">
        <f>IF(N222="sníž. přenesená",J222,0)</f>
        <v>0</v>
      </c>
      <c r="BI222" s="162">
        <f>IF(N222="nulová",J222,0)</f>
        <v>0</v>
      </c>
      <c r="BJ222" s="18" t="s">
        <v>32</v>
      </c>
      <c r="BK222" s="162">
        <f>ROUND(I222*H222,2)</f>
        <v>0</v>
      </c>
      <c r="BL222" s="18" t="s">
        <v>164</v>
      </c>
      <c r="BM222" s="161" t="s">
        <v>2213</v>
      </c>
    </row>
    <row r="223" spans="1:65" s="2" customFormat="1">
      <c r="A223" s="33"/>
      <c r="B223" s="34"/>
      <c r="C223" s="33"/>
      <c r="D223" s="163" t="s">
        <v>166</v>
      </c>
      <c r="E223" s="33"/>
      <c r="F223" s="164" t="s">
        <v>2214</v>
      </c>
      <c r="G223" s="33"/>
      <c r="H223" s="33"/>
      <c r="I223" s="165"/>
      <c r="J223" s="33"/>
      <c r="K223" s="33"/>
      <c r="L223" s="34"/>
      <c r="M223" s="166"/>
      <c r="N223" s="167"/>
      <c r="O223" s="59"/>
      <c r="P223" s="59"/>
      <c r="Q223" s="59"/>
      <c r="R223" s="59"/>
      <c r="S223" s="59"/>
      <c r="T223" s="60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166</v>
      </c>
      <c r="AU223" s="18" t="s">
        <v>82</v>
      </c>
    </row>
    <row r="224" spans="1:65" s="13" customFormat="1">
      <c r="B224" s="168"/>
      <c r="D224" s="169" t="s">
        <v>168</v>
      </c>
      <c r="E224" s="170" t="s">
        <v>1</v>
      </c>
      <c r="F224" s="171" t="s">
        <v>2215</v>
      </c>
      <c r="H224" s="172">
        <v>9.6999999999999993</v>
      </c>
      <c r="I224" s="173"/>
      <c r="L224" s="168"/>
      <c r="M224" s="174"/>
      <c r="N224" s="175"/>
      <c r="O224" s="175"/>
      <c r="P224" s="175"/>
      <c r="Q224" s="175"/>
      <c r="R224" s="175"/>
      <c r="S224" s="175"/>
      <c r="T224" s="176"/>
      <c r="AT224" s="170" t="s">
        <v>168</v>
      </c>
      <c r="AU224" s="170" t="s">
        <v>82</v>
      </c>
      <c r="AV224" s="13" t="s">
        <v>82</v>
      </c>
      <c r="AW224" s="13" t="s">
        <v>31</v>
      </c>
      <c r="AX224" s="13" t="s">
        <v>32</v>
      </c>
      <c r="AY224" s="170" t="s">
        <v>157</v>
      </c>
    </row>
    <row r="225" spans="1:65" s="2" customFormat="1" ht="16.5" customHeight="1">
      <c r="A225" s="33"/>
      <c r="B225" s="149"/>
      <c r="C225" s="150" t="s">
        <v>371</v>
      </c>
      <c r="D225" s="150" t="s">
        <v>159</v>
      </c>
      <c r="E225" s="151" t="s">
        <v>2017</v>
      </c>
      <c r="F225" s="152" t="s">
        <v>2018</v>
      </c>
      <c r="G225" s="153" t="s">
        <v>341</v>
      </c>
      <c r="H225" s="154">
        <v>28.544</v>
      </c>
      <c r="I225" s="155"/>
      <c r="J225" s="156">
        <f>ROUND(I225*H225,2)</f>
        <v>0</v>
      </c>
      <c r="K225" s="152" t="s">
        <v>1</v>
      </c>
      <c r="L225" s="34"/>
      <c r="M225" s="157" t="s">
        <v>1</v>
      </c>
      <c r="N225" s="158" t="s">
        <v>40</v>
      </c>
      <c r="O225" s="59"/>
      <c r="P225" s="159">
        <f>O225*H225</f>
        <v>0</v>
      </c>
      <c r="Q225" s="159">
        <v>0</v>
      </c>
      <c r="R225" s="159">
        <f>Q225*H225</f>
        <v>0</v>
      </c>
      <c r="S225" s="159">
        <v>0</v>
      </c>
      <c r="T225" s="16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1" t="s">
        <v>164</v>
      </c>
      <c r="AT225" s="161" t="s">
        <v>159</v>
      </c>
      <c r="AU225" s="161" t="s">
        <v>82</v>
      </c>
      <c r="AY225" s="18" t="s">
        <v>157</v>
      </c>
      <c r="BE225" s="162">
        <f>IF(N225="základní",J225,0)</f>
        <v>0</v>
      </c>
      <c r="BF225" s="162">
        <f>IF(N225="snížená",J225,0)</f>
        <v>0</v>
      </c>
      <c r="BG225" s="162">
        <f>IF(N225="zákl. přenesená",J225,0)</f>
        <v>0</v>
      </c>
      <c r="BH225" s="162">
        <f>IF(N225="sníž. přenesená",J225,0)</f>
        <v>0</v>
      </c>
      <c r="BI225" s="162">
        <f>IF(N225="nulová",J225,0)</f>
        <v>0</v>
      </c>
      <c r="BJ225" s="18" t="s">
        <v>32</v>
      </c>
      <c r="BK225" s="162">
        <f>ROUND(I225*H225,2)</f>
        <v>0</v>
      </c>
      <c r="BL225" s="18" t="s">
        <v>164</v>
      </c>
      <c r="BM225" s="161" t="s">
        <v>2216</v>
      </c>
    </row>
    <row r="226" spans="1:65" s="13" customFormat="1">
      <c r="B226" s="168"/>
      <c r="D226" s="169" t="s">
        <v>168</v>
      </c>
      <c r="E226" s="170" t="s">
        <v>1</v>
      </c>
      <c r="F226" s="171" t="s">
        <v>2217</v>
      </c>
      <c r="H226" s="172">
        <v>28.544</v>
      </c>
      <c r="I226" s="173"/>
      <c r="L226" s="168"/>
      <c r="M226" s="174"/>
      <c r="N226" s="175"/>
      <c r="O226" s="175"/>
      <c r="P226" s="175"/>
      <c r="Q226" s="175"/>
      <c r="R226" s="175"/>
      <c r="S226" s="175"/>
      <c r="T226" s="176"/>
      <c r="AT226" s="170" t="s">
        <v>168</v>
      </c>
      <c r="AU226" s="170" t="s">
        <v>82</v>
      </c>
      <c r="AV226" s="13" t="s">
        <v>82</v>
      </c>
      <c r="AW226" s="13" t="s">
        <v>31</v>
      </c>
      <c r="AX226" s="13" t="s">
        <v>75</v>
      </c>
      <c r="AY226" s="170" t="s">
        <v>157</v>
      </c>
    </row>
    <row r="227" spans="1:65" s="15" customFormat="1">
      <c r="B227" s="185"/>
      <c r="D227" s="169" t="s">
        <v>168</v>
      </c>
      <c r="E227" s="186" t="s">
        <v>1</v>
      </c>
      <c r="F227" s="187" t="s">
        <v>190</v>
      </c>
      <c r="H227" s="188">
        <v>28.544</v>
      </c>
      <c r="I227" s="189"/>
      <c r="L227" s="185"/>
      <c r="M227" s="190"/>
      <c r="N227" s="191"/>
      <c r="O227" s="191"/>
      <c r="P227" s="191"/>
      <c r="Q227" s="191"/>
      <c r="R227" s="191"/>
      <c r="S227" s="191"/>
      <c r="T227" s="192"/>
      <c r="AT227" s="186" t="s">
        <v>168</v>
      </c>
      <c r="AU227" s="186" t="s">
        <v>82</v>
      </c>
      <c r="AV227" s="15" t="s">
        <v>164</v>
      </c>
      <c r="AW227" s="15" t="s">
        <v>31</v>
      </c>
      <c r="AX227" s="15" t="s">
        <v>32</v>
      </c>
      <c r="AY227" s="186" t="s">
        <v>157</v>
      </c>
    </row>
    <row r="228" spans="1:65" s="2" customFormat="1" ht="16.5" customHeight="1">
      <c r="A228" s="33"/>
      <c r="B228" s="149"/>
      <c r="C228" s="150" t="s">
        <v>381</v>
      </c>
      <c r="D228" s="150" t="s">
        <v>159</v>
      </c>
      <c r="E228" s="151" t="s">
        <v>728</v>
      </c>
      <c r="F228" s="152" t="s">
        <v>729</v>
      </c>
      <c r="G228" s="153" t="s">
        <v>341</v>
      </c>
      <c r="H228" s="154">
        <v>453.47300000000001</v>
      </c>
      <c r="I228" s="155"/>
      <c r="J228" s="156">
        <f>ROUND(I228*H228,2)</f>
        <v>0</v>
      </c>
      <c r="K228" s="152" t="s">
        <v>163</v>
      </c>
      <c r="L228" s="34"/>
      <c r="M228" s="157" t="s">
        <v>1</v>
      </c>
      <c r="N228" s="158" t="s">
        <v>40</v>
      </c>
      <c r="O228" s="59"/>
      <c r="P228" s="159">
        <f>O228*H228</f>
        <v>0</v>
      </c>
      <c r="Q228" s="159">
        <v>0</v>
      </c>
      <c r="R228" s="159">
        <f>Q228*H228</f>
        <v>0</v>
      </c>
      <c r="S228" s="159">
        <v>0</v>
      </c>
      <c r="T228" s="16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164</v>
      </c>
      <c r="AT228" s="161" t="s">
        <v>159</v>
      </c>
      <c r="AU228" s="161" t="s">
        <v>82</v>
      </c>
      <c r="AY228" s="18" t="s">
        <v>157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32</v>
      </c>
      <c r="BK228" s="162">
        <f>ROUND(I228*H228,2)</f>
        <v>0</v>
      </c>
      <c r="BL228" s="18" t="s">
        <v>164</v>
      </c>
      <c r="BM228" s="161" t="s">
        <v>2218</v>
      </c>
    </row>
    <row r="229" spans="1:65" s="2" customFormat="1">
      <c r="A229" s="33"/>
      <c r="B229" s="34"/>
      <c r="C229" s="33"/>
      <c r="D229" s="163" t="s">
        <v>166</v>
      </c>
      <c r="E229" s="33"/>
      <c r="F229" s="164" t="s">
        <v>731</v>
      </c>
      <c r="G229" s="33"/>
      <c r="H229" s="33"/>
      <c r="I229" s="165"/>
      <c r="J229" s="33"/>
      <c r="K229" s="33"/>
      <c r="L229" s="34"/>
      <c r="M229" s="166"/>
      <c r="N229" s="167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166</v>
      </c>
      <c r="AU229" s="18" t="s">
        <v>82</v>
      </c>
    </row>
    <row r="230" spans="1:65" s="13" customFormat="1">
      <c r="B230" s="168"/>
      <c r="D230" s="169" t="s">
        <v>168</v>
      </c>
      <c r="E230" s="170" t="s">
        <v>1</v>
      </c>
      <c r="F230" s="171" t="s">
        <v>2219</v>
      </c>
      <c r="H230" s="172">
        <v>453.47300000000001</v>
      </c>
      <c r="I230" s="173"/>
      <c r="L230" s="168"/>
      <c r="M230" s="174"/>
      <c r="N230" s="175"/>
      <c r="O230" s="175"/>
      <c r="P230" s="175"/>
      <c r="Q230" s="175"/>
      <c r="R230" s="175"/>
      <c r="S230" s="175"/>
      <c r="T230" s="176"/>
      <c r="AT230" s="170" t="s">
        <v>168</v>
      </c>
      <c r="AU230" s="170" t="s">
        <v>82</v>
      </c>
      <c r="AV230" s="13" t="s">
        <v>82</v>
      </c>
      <c r="AW230" s="13" t="s">
        <v>31</v>
      </c>
      <c r="AX230" s="13" t="s">
        <v>75</v>
      </c>
      <c r="AY230" s="170" t="s">
        <v>157</v>
      </c>
    </row>
    <row r="231" spans="1:65" s="15" customFormat="1">
      <c r="B231" s="185"/>
      <c r="D231" s="169" t="s">
        <v>168</v>
      </c>
      <c r="E231" s="186" t="s">
        <v>1</v>
      </c>
      <c r="F231" s="187" t="s">
        <v>190</v>
      </c>
      <c r="H231" s="188">
        <v>453.47300000000001</v>
      </c>
      <c r="I231" s="189"/>
      <c r="L231" s="185"/>
      <c r="M231" s="190"/>
      <c r="N231" s="191"/>
      <c r="O231" s="191"/>
      <c r="P231" s="191"/>
      <c r="Q231" s="191"/>
      <c r="R231" s="191"/>
      <c r="S231" s="191"/>
      <c r="T231" s="192"/>
      <c r="AT231" s="186" t="s">
        <v>168</v>
      </c>
      <c r="AU231" s="186" t="s">
        <v>82</v>
      </c>
      <c r="AV231" s="15" t="s">
        <v>164</v>
      </c>
      <c r="AW231" s="15" t="s">
        <v>31</v>
      </c>
      <c r="AX231" s="15" t="s">
        <v>32</v>
      </c>
      <c r="AY231" s="186" t="s">
        <v>157</v>
      </c>
    </row>
    <row r="232" spans="1:65" s="2" customFormat="1" ht="16.5" customHeight="1">
      <c r="A232" s="33"/>
      <c r="B232" s="149"/>
      <c r="C232" s="150" t="s">
        <v>388</v>
      </c>
      <c r="D232" s="150" t="s">
        <v>159</v>
      </c>
      <c r="E232" s="151" t="s">
        <v>733</v>
      </c>
      <c r="F232" s="152" t="s">
        <v>734</v>
      </c>
      <c r="G232" s="153" t="s">
        <v>341</v>
      </c>
      <c r="H232" s="154">
        <v>2267.3649999999998</v>
      </c>
      <c r="I232" s="155"/>
      <c r="J232" s="156">
        <f>ROUND(I232*H232,2)</f>
        <v>0</v>
      </c>
      <c r="K232" s="152" t="s">
        <v>163</v>
      </c>
      <c r="L232" s="34"/>
      <c r="M232" s="157" t="s">
        <v>1</v>
      </c>
      <c r="N232" s="158" t="s">
        <v>40</v>
      </c>
      <c r="O232" s="59"/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6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1" t="s">
        <v>164</v>
      </c>
      <c r="AT232" s="161" t="s">
        <v>159</v>
      </c>
      <c r="AU232" s="161" t="s">
        <v>82</v>
      </c>
      <c r="AY232" s="18" t="s">
        <v>157</v>
      </c>
      <c r="BE232" s="162">
        <f>IF(N232="základní",J232,0)</f>
        <v>0</v>
      </c>
      <c r="BF232" s="162">
        <f>IF(N232="snížená",J232,0)</f>
        <v>0</v>
      </c>
      <c r="BG232" s="162">
        <f>IF(N232="zákl. přenesená",J232,0)</f>
        <v>0</v>
      </c>
      <c r="BH232" s="162">
        <f>IF(N232="sníž. přenesená",J232,0)</f>
        <v>0</v>
      </c>
      <c r="BI232" s="162">
        <f>IF(N232="nulová",J232,0)</f>
        <v>0</v>
      </c>
      <c r="BJ232" s="18" t="s">
        <v>32</v>
      </c>
      <c r="BK232" s="162">
        <f>ROUND(I232*H232,2)</f>
        <v>0</v>
      </c>
      <c r="BL232" s="18" t="s">
        <v>164</v>
      </c>
      <c r="BM232" s="161" t="s">
        <v>2220</v>
      </c>
    </row>
    <row r="233" spans="1:65" s="2" customFormat="1">
      <c r="A233" s="33"/>
      <c r="B233" s="34"/>
      <c r="C233" s="33"/>
      <c r="D233" s="163" t="s">
        <v>166</v>
      </c>
      <c r="E233" s="33"/>
      <c r="F233" s="164" t="s">
        <v>736</v>
      </c>
      <c r="G233" s="33"/>
      <c r="H233" s="33"/>
      <c r="I233" s="165"/>
      <c r="J233" s="33"/>
      <c r="K233" s="33"/>
      <c r="L233" s="34"/>
      <c r="M233" s="166"/>
      <c r="N233" s="167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166</v>
      </c>
      <c r="AU233" s="18" t="s">
        <v>82</v>
      </c>
    </row>
    <row r="234" spans="1:65" s="13" customFormat="1">
      <c r="B234" s="168"/>
      <c r="D234" s="169" t="s">
        <v>168</v>
      </c>
      <c r="E234" s="170" t="s">
        <v>1</v>
      </c>
      <c r="F234" s="171" t="s">
        <v>2221</v>
      </c>
      <c r="H234" s="172">
        <v>2267.3649999999998</v>
      </c>
      <c r="I234" s="173"/>
      <c r="L234" s="168"/>
      <c r="M234" s="174"/>
      <c r="N234" s="175"/>
      <c r="O234" s="175"/>
      <c r="P234" s="175"/>
      <c r="Q234" s="175"/>
      <c r="R234" s="175"/>
      <c r="S234" s="175"/>
      <c r="T234" s="176"/>
      <c r="AT234" s="170" t="s">
        <v>168</v>
      </c>
      <c r="AU234" s="170" t="s">
        <v>82</v>
      </c>
      <c r="AV234" s="13" t="s">
        <v>82</v>
      </c>
      <c r="AW234" s="13" t="s">
        <v>31</v>
      </c>
      <c r="AX234" s="13" t="s">
        <v>75</v>
      </c>
      <c r="AY234" s="170" t="s">
        <v>157</v>
      </c>
    </row>
    <row r="235" spans="1:65" s="15" customFormat="1">
      <c r="B235" s="185"/>
      <c r="D235" s="169" t="s">
        <v>168</v>
      </c>
      <c r="E235" s="186" t="s">
        <v>1</v>
      </c>
      <c r="F235" s="187" t="s">
        <v>190</v>
      </c>
      <c r="H235" s="188">
        <v>2267.3649999999998</v>
      </c>
      <c r="I235" s="189"/>
      <c r="L235" s="185"/>
      <c r="M235" s="190"/>
      <c r="N235" s="191"/>
      <c r="O235" s="191"/>
      <c r="P235" s="191"/>
      <c r="Q235" s="191"/>
      <c r="R235" s="191"/>
      <c r="S235" s="191"/>
      <c r="T235" s="192"/>
      <c r="AT235" s="186" t="s">
        <v>168</v>
      </c>
      <c r="AU235" s="186" t="s">
        <v>82</v>
      </c>
      <c r="AV235" s="15" t="s">
        <v>164</v>
      </c>
      <c r="AW235" s="15" t="s">
        <v>31</v>
      </c>
      <c r="AX235" s="15" t="s">
        <v>32</v>
      </c>
      <c r="AY235" s="186" t="s">
        <v>157</v>
      </c>
    </row>
    <row r="236" spans="1:65" s="2" customFormat="1" ht="16.5" customHeight="1">
      <c r="A236" s="33"/>
      <c r="B236" s="149"/>
      <c r="C236" s="150" t="s">
        <v>395</v>
      </c>
      <c r="D236" s="150" t="s">
        <v>159</v>
      </c>
      <c r="E236" s="151" t="s">
        <v>739</v>
      </c>
      <c r="F236" s="152" t="s">
        <v>740</v>
      </c>
      <c r="G236" s="153" t="s">
        <v>341</v>
      </c>
      <c r="H236" s="154">
        <v>9.1300000000000008</v>
      </c>
      <c r="I236" s="155"/>
      <c r="J236" s="156">
        <f>ROUND(I236*H236,2)</f>
        <v>0</v>
      </c>
      <c r="K236" s="152" t="s">
        <v>1</v>
      </c>
      <c r="L236" s="34"/>
      <c r="M236" s="157" t="s">
        <v>1</v>
      </c>
      <c r="N236" s="158" t="s">
        <v>40</v>
      </c>
      <c r="O236" s="59"/>
      <c r="P236" s="159">
        <f>O236*H236</f>
        <v>0</v>
      </c>
      <c r="Q236" s="159">
        <v>0</v>
      </c>
      <c r="R236" s="159">
        <f>Q236*H236</f>
        <v>0</v>
      </c>
      <c r="S236" s="159">
        <v>0</v>
      </c>
      <c r="T236" s="16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1" t="s">
        <v>164</v>
      </c>
      <c r="AT236" s="161" t="s">
        <v>159</v>
      </c>
      <c r="AU236" s="161" t="s">
        <v>82</v>
      </c>
      <c r="AY236" s="18" t="s">
        <v>157</v>
      </c>
      <c r="BE236" s="162">
        <f>IF(N236="základní",J236,0)</f>
        <v>0</v>
      </c>
      <c r="BF236" s="162">
        <f>IF(N236="snížená",J236,0)</f>
        <v>0</v>
      </c>
      <c r="BG236" s="162">
        <f>IF(N236="zákl. přenesená",J236,0)</f>
        <v>0</v>
      </c>
      <c r="BH236" s="162">
        <f>IF(N236="sníž. přenesená",J236,0)</f>
        <v>0</v>
      </c>
      <c r="BI236" s="162">
        <f>IF(N236="nulová",J236,0)</f>
        <v>0</v>
      </c>
      <c r="BJ236" s="18" t="s">
        <v>32</v>
      </c>
      <c r="BK236" s="162">
        <f>ROUND(I236*H236,2)</f>
        <v>0</v>
      </c>
      <c r="BL236" s="18" t="s">
        <v>164</v>
      </c>
      <c r="BM236" s="161" t="s">
        <v>2222</v>
      </c>
    </row>
    <row r="237" spans="1:65" s="13" customFormat="1">
      <c r="B237" s="168"/>
      <c r="D237" s="169" t="s">
        <v>168</v>
      </c>
      <c r="E237" s="170" t="s">
        <v>1</v>
      </c>
      <c r="F237" s="171" t="s">
        <v>2223</v>
      </c>
      <c r="H237" s="172">
        <v>9.1300000000000008</v>
      </c>
      <c r="I237" s="173"/>
      <c r="L237" s="168"/>
      <c r="M237" s="174"/>
      <c r="N237" s="175"/>
      <c r="O237" s="175"/>
      <c r="P237" s="175"/>
      <c r="Q237" s="175"/>
      <c r="R237" s="175"/>
      <c r="S237" s="175"/>
      <c r="T237" s="176"/>
      <c r="AT237" s="170" t="s">
        <v>168</v>
      </c>
      <c r="AU237" s="170" t="s">
        <v>82</v>
      </c>
      <c r="AV237" s="13" t="s">
        <v>82</v>
      </c>
      <c r="AW237" s="13" t="s">
        <v>31</v>
      </c>
      <c r="AX237" s="13" t="s">
        <v>32</v>
      </c>
      <c r="AY237" s="170" t="s">
        <v>157</v>
      </c>
    </row>
    <row r="238" spans="1:65" s="2" customFormat="1" ht="16.5" customHeight="1">
      <c r="A238" s="33"/>
      <c r="B238" s="149"/>
      <c r="C238" s="150" t="s">
        <v>401</v>
      </c>
      <c r="D238" s="150" t="s">
        <v>159</v>
      </c>
      <c r="E238" s="151" t="s">
        <v>744</v>
      </c>
      <c r="F238" s="152" t="s">
        <v>440</v>
      </c>
      <c r="G238" s="153" t="s">
        <v>341</v>
      </c>
      <c r="H238" s="154">
        <v>444.34300000000002</v>
      </c>
      <c r="I238" s="155"/>
      <c r="J238" s="156">
        <f>ROUND(I238*H238,2)</f>
        <v>0</v>
      </c>
      <c r="K238" s="152" t="s">
        <v>1</v>
      </c>
      <c r="L238" s="34"/>
      <c r="M238" s="157" t="s">
        <v>1</v>
      </c>
      <c r="N238" s="158" t="s">
        <v>40</v>
      </c>
      <c r="O238" s="59"/>
      <c r="P238" s="159">
        <f>O238*H238</f>
        <v>0</v>
      </c>
      <c r="Q238" s="159">
        <v>0</v>
      </c>
      <c r="R238" s="159">
        <f>Q238*H238</f>
        <v>0</v>
      </c>
      <c r="S238" s="159">
        <v>0</v>
      </c>
      <c r="T238" s="16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1" t="s">
        <v>164</v>
      </c>
      <c r="AT238" s="161" t="s">
        <v>159</v>
      </c>
      <c r="AU238" s="161" t="s">
        <v>82</v>
      </c>
      <c r="AY238" s="18" t="s">
        <v>157</v>
      </c>
      <c r="BE238" s="162">
        <f>IF(N238="základní",J238,0)</f>
        <v>0</v>
      </c>
      <c r="BF238" s="162">
        <f>IF(N238="snížená",J238,0)</f>
        <v>0</v>
      </c>
      <c r="BG238" s="162">
        <f>IF(N238="zákl. přenesená",J238,0)</f>
        <v>0</v>
      </c>
      <c r="BH238" s="162">
        <f>IF(N238="sníž. přenesená",J238,0)</f>
        <v>0</v>
      </c>
      <c r="BI238" s="162">
        <f>IF(N238="nulová",J238,0)</f>
        <v>0</v>
      </c>
      <c r="BJ238" s="18" t="s">
        <v>32</v>
      </c>
      <c r="BK238" s="162">
        <f>ROUND(I238*H238,2)</f>
        <v>0</v>
      </c>
      <c r="BL238" s="18" t="s">
        <v>164</v>
      </c>
      <c r="BM238" s="161" t="s">
        <v>2224</v>
      </c>
    </row>
    <row r="239" spans="1:65" s="13" customFormat="1">
      <c r="B239" s="168"/>
      <c r="D239" s="169" t="s">
        <v>168</v>
      </c>
      <c r="E239" s="170" t="s">
        <v>1</v>
      </c>
      <c r="F239" s="171" t="s">
        <v>2225</v>
      </c>
      <c r="H239" s="172">
        <v>444.34300000000002</v>
      </c>
      <c r="I239" s="173"/>
      <c r="L239" s="168"/>
      <c r="M239" s="174"/>
      <c r="N239" s="175"/>
      <c r="O239" s="175"/>
      <c r="P239" s="175"/>
      <c r="Q239" s="175"/>
      <c r="R239" s="175"/>
      <c r="S239" s="175"/>
      <c r="T239" s="176"/>
      <c r="AT239" s="170" t="s">
        <v>168</v>
      </c>
      <c r="AU239" s="170" t="s">
        <v>82</v>
      </c>
      <c r="AV239" s="13" t="s">
        <v>82</v>
      </c>
      <c r="AW239" s="13" t="s">
        <v>31</v>
      </c>
      <c r="AX239" s="13" t="s">
        <v>75</v>
      </c>
      <c r="AY239" s="170" t="s">
        <v>157</v>
      </c>
    </row>
    <row r="240" spans="1:65" s="15" customFormat="1">
      <c r="B240" s="185"/>
      <c r="D240" s="169" t="s">
        <v>168</v>
      </c>
      <c r="E240" s="186" t="s">
        <v>1</v>
      </c>
      <c r="F240" s="187" t="s">
        <v>190</v>
      </c>
      <c r="H240" s="188">
        <v>444.34300000000002</v>
      </c>
      <c r="I240" s="189"/>
      <c r="L240" s="185"/>
      <c r="M240" s="190"/>
      <c r="N240" s="191"/>
      <c r="O240" s="191"/>
      <c r="P240" s="191"/>
      <c r="Q240" s="191"/>
      <c r="R240" s="191"/>
      <c r="S240" s="191"/>
      <c r="T240" s="192"/>
      <c r="AT240" s="186" t="s">
        <v>168</v>
      </c>
      <c r="AU240" s="186" t="s">
        <v>82</v>
      </c>
      <c r="AV240" s="15" t="s">
        <v>164</v>
      </c>
      <c r="AW240" s="15" t="s">
        <v>31</v>
      </c>
      <c r="AX240" s="15" t="s">
        <v>32</v>
      </c>
      <c r="AY240" s="186" t="s">
        <v>157</v>
      </c>
    </row>
    <row r="241" spans="1:65" s="12" customFormat="1" ht="22.9" customHeight="1">
      <c r="B241" s="136"/>
      <c r="D241" s="137" t="s">
        <v>74</v>
      </c>
      <c r="E241" s="147" t="s">
        <v>197</v>
      </c>
      <c r="F241" s="147" t="s">
        <v>2042</v>
      </c>
      <c r="I241" s="139"/>
      <c r="J241" s="148">
        <f>BK241</f>
        <v>0</v>
      </c>
      <c r="L241" s="136"/>
      <c r="M241" s="141"/>
      <c r="N241" s="142"/>
      <c r="O241" s="142"/>
      <c r="P241" s="143">
        <f>SUM(P242:P282)</f>
        <v>0</v>
      </c>
      <c r="Q241" s="142"/>
      <c r="R241" s="143">
        <f>SUM(R242:R282)</f>
        <v>1017.6379226</v>
      </c>
      <c r="S241" s="142"/>
      <c r="T241" s="144">
        <f>SUM(T242:T282)</f>
        <v>0</v>
      </c>
      <c r="AR241" s="137" t="s">
        <v>32</v>
      </c>
      <c r="AT241" s="145" t="s">
        <v>74</v>
      </c>
      <c r="AU241" s="145" t="s">
        <v>32</v>
      </c>
      <c r="AY241" s="137" t="s">
        <v>157</v>
      </c>
      <c r="BK241" s="146">
        <f>SUM(BK242:BK282)</f>
        <v>0</v>
      </c>
    </row>
    <row r="242" spans="1:65" s="2" customFormat="1" ht="16.5" customHeight="1">
      <c r="A242" s="33"/>
      <c r="B242" s="149"/>
      <c r="C242" s="150" t="s">
        <v>406</v>
      </c>
      <c r="D242" s="150" t="s">
        <v>159</v>
      </c>
      <c r="E242" s="151" t="s">
        <v>2226</v>
      </c>
      <c r="F242" s="152" t="s">
        <v>2227</v>
      </c>
      <c r="G242" s="153" t="s">
        <v>162</v>
      </c>
      <c r="H242" s="154">
        <v>862</v>
      </c>
      <c r="I242" s="155"/>
      <c r="J242" s="156">
        <f>ROUND(I242*H242,2)</f>
        <v>0</v>
      </c>
      <c r="K242" s="152" t="s">
        <v>163</v>
      </c>
      <c r="L242" s="34"/>
      <c r="M242" s="157" t="s">
        <v>1</v>
      </c>
      <c r="N242" s="158" t="s">
        <v>40</v>
      </c>
      <c r="O242" s="59"/>
      <c r="P242" s="159">
        <f>O242*H242</f>
        <v>0</v>
      </c>
      <c r="Q242" s="159">
        <v>0.23</v>
      </c>
      <c r="R242" s="159">
        <f>Q242*H242</f>
        <v>198.26000000000002</v>
      </c>
      <c r="S242" s="159">
        <v>0</v>
      </c>
      <c r="T242" s="160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1" t="s">
        <v>164</v>
      </c>
      <c r="AT242" s="161" t="s">
        <v>159</v>
      </c>
      <c r="AU242" s="161" t="s">
        <v>82</v>
      </c>
      <c r="AY242" s="18" t="s">
        <v>157</v>
      </c>
      <c r="BE242" s="162">
        <f>IF(N242="základní",J242,0)</f>
        <v>0</v>
      </c>
      <c r="BF242" s="162">
        <f>IF(N242="snížená",J242,0)</f>
        <v>0</v>
      </c>
      <c r="BG242" s="162">
        <f>IF(N242="zákl. přenesená",J242,0)</f>
        <v>0</v>
      </c>
      <c r="BH242" s="162">
        <f>IF(N242="sníž. přenesená",J242,0)</f>
        <v>0</v>
      </c>
      <c r="BI242" s="162">
        <f>IF(N242="nulová",J242,0)</f>
        <v>0</v>
      </c>
      <c r="BJ242" s="18" t="s">
        <v>32</v>
      </c>
      <c r="BK242" s="162">
        <f>ROUND(I242*H242,2)</f>
        <v>0</v>
      </c>
      <c r="BL242" s="18" t="s">
        <v>164</v>
      </c>
      <c r="BM242" s="161" t="s">
        <v>542</v>
      </c>
    </row>
    <row r="243" spans="1:65" s="2" customFormat="1">
      <c r="A243" s="33"/>
      <c r="B243" s="34"/>
      <c r="C243" s="33"/>
      <c r="D243" s="163" t="s">
        <v>166</v>
      </c>
      <c r="E243" s="33"/>
      <c r="F243" s="164" t="s">
        <v>2228</v>
      </c>
      <c r="G243" s="33"/>
      <c r="H243" s="33"/>
      <c r="I243" s="165"/>
      <c r="J243" s="33"/>
      <c r="K243" s="33"/>
      <c r="L243" s="34"/>
      <c r="M243" s="166"/>
      <c r="N243" s="167"/>
      <c r="O243" s="59"/>
      <c r="P243" s="59"/>
      <c r="Q243" s="59"/>
      <c r="R243" s="59"/>
      <c r="S243" s="59"/>
      <c r="T243" s="60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166</v>
      </c>
      <c r="AU243" s="18" t="s">
        <v>82</v>
      </c>
    </row>
    <row r="244" spans="1:65" s="2" customFormat="1" ht="19.5">
      <c r="A244" s="33"/>
      <c r="B244" s="34"/>
      <c r="C244" s="33"/>
      <c r="D244" s="169" t="s">
        <v>177</v>
      </c>
      <c r="E244" s="33"/>
      <c r="F244" s="177" t="s">
        <v>2004</v>
      </c>
      <c r="G244" s="33"/>
      <c r="H244" s="33"/>
      <c r="I244" s="165"/>
      <c r="J244" s="33"/>
      <c r="K244" s="33"/>
      <c r="L244" s="34"/>
      <c r="M244" s="166"/>
      <c r="N244" s="167"/>
      <c r="O244" s="59"/>
      <c r="P244" s="59"/>
      <c r="Q244" s="59"/>
      <c r="R244" s="59"/>
      <c r="S244" s="59"/>
      <c r="T244" s="60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8" t="s">
        <v>177</v>
      </c>
      <c r="AU244" s="18" t="s">
        <v>82</v>
      </c>
    </row>
    <row r="245" spans="1:65" s="13" customFormat="1">
      <c r="B245" s="168"/>
      <c r="D245" s="169" t="s">
        <v>168</v>
      </c>
      <c r="E245" s="170" t="s">
        <v>1</v>
      </c>
      <c r="F245" s="171" t="s">
        <v>2229</v>
      </c>
      <c r="H245" s="172">
        <v>862</v>
      </c>
      <c r="I245" s="173"/>
      <c r="L245" s="168"/>
      <c r="M245" s="174"/>
      <c r="N245" s="175"/>
      <c r="O245" s="175"/>
      <c r="P245" s="175"/>
      <c r="Q245" s="175"/>
      <c r="R245" s="175"/>
      <c r="S245" s="175"/>
      <c r="T245" s="176"/>
      <c r="AT245" s="170" t="s">
        <v>168</v>
      </c>
      <c r="AU245" s="170" t="s">
        <v>82</v>
      </c>
      <c r="AV245" s="13" t="s">
        <v>82</v>
      </c>
      <c r="AW245" s="13" t="s">
        <v>31</v>
      </c>
      <c r="AX245" s="13" t="s">
        <v>75</v>
      </c>
      <c r="AY245" s="170" t="s">
        <v>157</v>
      </c>
    </row>
    <row r="246" spans="1:65" s="15" customFormat="1">
      <c r="B246" s="185"/>
      <c r="D246" s="169" t="s">
        <v>168</v>
      </c>
      <c r="E246" s="186" t="s">
        <v>1</v>
      </c>
      <c r="F246" s="187" t="s">
        <v>1962</v>
      </c>
      <c r="H246" s="188">
        <v>862</v>
      </c>
      <c r="I246" s="189"/>
      <c r="L246" s="185"/>
      <c r="M246" s="190"/>
      <c r="N246" s="191"/>
      <c r="O246" s="191"/>
      <c r="P246" s="191"/>
      <c r="Q246" s="191"/>
      <c r="R246" s="191"/>
      <c r="S246" s="191"/>
      <c r="T246" s="192"/>
      <c r="AT246" s="186" t="s">
        <v>168</v>
      </c>
      <c r="AU246" s="186" t="s">
        <v>82</v>
      </c>
      <c r="AV246" s="15" t="s">
        <v>164</v>
      </c>
      <c r="AW246" s="15" t="s">
        <v>31</v>
      </c>
      <c r="AX246" s="15" t="s">
        <v>32</v>
      </c>
      <c r="AY246" s="186" t="s">
        <v>157</v>
      </c>
    </row>
    <row r="247" spans="1:65" s="2" customFormat="1" ht="16.5" customHeight="1">
      <c r="A247" s="33"/>
      <c r="B247" s="149"/>
      <c r="C247" s="150" t="s">
        <v>411</v>
      </c>
      <c r="D247" s="150" t="s">
        <v>159</v>
      </c>
      <c r="E247" s="151" t="s">
        <v>2046</v>
      </c>
      <c r="F247" s="152" t="s">
        <v>2047</v>
      </c>
      <c r="G247" s="153" t="s">
        <v>162</v>
      </c>
      <c r="H247" s="154">
        <v>1148.96</v>
      </c>
      <c r="I247" s="155"/>
      <c r="J247" s="156">
        <f>ROUND(I247*H247,2)</f>
        <v>0</v>
      </c>
      <c r="K247" s="152" t="s">
        <v>163</v>
      </c>
      <c r="L247" s="34"/>
      <c r="M247" s="157" t="s">
        <v>1</v>
      </c>
      <c r="N247" s="158" t="s">
        <v>40</v>
      </c>
      <c r="O247" s="59"/>
      <c r="P247" s="159">
        <f>O247*H247</f>
        <v>0</v>
      </c>
      <c r="Q247" s="159">
        <v>0.34499999999999997</v>
      </c>
      <c r="R247" s="159">
        <f>Q247*H247</f>
        <v>396.39119999999997</v>
      </c>
      <c r="S247" s="159">
        <v>0</v>
      </c>
      <c r="T247" s="16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1" t="s">
        <v>164</v>
      </c>
      <c r="AT247" s="161" t="s">
        <v>159</v>
      </c>
      <c r="AU247" s="161" t="s">
        <v>82</v>
      </c>
      <c r="AY247" s="18" t="s">
        <v>157</v>
      </c>
      <c r="BE247" s="162">
        <f>IF(N247="základní",J247,0)</f>
        <v>0</v>
      </c>
      <c r="BF247" s="162">
        <f>IF(N247="snížená",J247,0)</f>
        <v>0</v>
      </c>
      <c r="BG247" s="162">
        <f>IF(N247="zákl. přenesená",J247,0)</f>
        <v>0</v>
      </c>
      <c r="BH247" s="162">
        <f>IF(N247="sníž. přenesená",J247,0)</f>
        <v>0</v>
      </c>
      <c r="BI247" s="162">
        <f>IF(N247="nulová",J247,0)</f>
        <v>0</v>
      </c>
      <c r="BJ247" s="18" t="s">
        <v>32</v>
      </c>
      <c r="BK247" s="162">
        <f>ROUND(I247*H247,2)</f>
        <v>0</v>
      </c>
      <c r="BL247" s="18" t="s">
        <v>164</v>
      </c>
      <c r="BM247" s="161" t="s">
        <v>552</v>
      </c>
    </row>
    <row r="248" spans="1:65" s="2" customFormat="1">
      <c r="A248" s="33"/>
      <c r="B248" s="34"/>
      <c r="C248" s="33"/>
      <c r="D248" s="163" t="s">
        <v>166</v>
      </c>
      <c r="E248" s="33"/>
      <c r="F248" s="164" t="s">
        <v>2048</v>
      </c>
      <c r="G248" s="33"/>
      <c r="H248" s="33"/>
      <c r="I248" s="165"/>
      <c r="J248" s="33"/>
      <c r="K248" s="33"/>
      <c r="L248" s="34"/>
      <c r="M248" s="166"/>
      <c r="N248" s="167"/>
      <c r="O248" s="59"/>
      <c r="P248" s="59"/>
      <c r="Q248" s="59"/>
      <c r="R248" s="59"/>
      <c r="S248" s="59"/>
      <c r="T248" s="60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8" t="s">
        <v>166</v>
      </c>
      <c r="AU248" s="18" t="s">
        <v>82</v>
      </c>
    </row>
    <row r="249" spans="1:65" s="2" customFormat="1" ht="19.5">
      <c r="A249" s="33"/>
      <c r="B249" s="34"/>
      <c r="C249" s="33"/>
      <c r="D249" s="169" t="s">
        <v>177</v>
      </c>
      <c r="E249" s="33"/>
      <c r="F249" s="177" t="s">
        <v>2004</v>
      </c>
      <c r="G249" s="33"/>
      <c r="H249" s="33"/>
      <c r="I249" s="165"/>
      <c r="J249" s="33"/>
      <c r="K249" s="33"/>
      <c r="L249" s="34"/>
      <c r="M249" s="166"/>
      <c r="N249" s="167"/>
      <c r="O249" s="59"/>
      <c r="P249" s="59"/>
      <c r="Q249" s="59"/>
      <c r="R249" s="59"/>
      <c r="S249" s="59"/>
      <c r="T249" s="60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177</v>
      </c>
      <c r="AU249" s="18" t="s">
        <v>82</v>
      </c>
    </row>
    <row r="250" spans="1:65" s="13" customFormat="1">
      <c r="B250" s="168"/>
      <c r="D250" s="169" t="s">
        <v>168</v>
      </c>
      <c r="E250" s="170" t="s">
        <v>1</v>
      </c>
      <c r="F250" s="171" t="s">
        <v>2230</v>
      </c>
      <c r="H250" s="172">
        <v>1148.96</v>
      </c>
      <c r="I250" s="173"/>
      <c r="L250" s="168"/>
      <c r="M250" s="174"/>
      <c r="N250" s="175"/>
      <c r="O250" s="175"/>
      <c r="P250" s="175"/>
      <c r="Q250" s="175"/>
      <c r="R250" s="175"/>
      <c r="S250" s="175"/>
      <c r="T250" s="176"/>
      <c r="AT250" s="170" t="s">
        <v>168</v>
      </c>
      <c r="AU250" s="170" t="s">
        <v>82</v>
      </c>
      <c r="AV250" s="13" t="s">
        <v>82</v>
      </c>
      <c r="AW250" s="13" t="s">
        <v>31</v>
      </c>
      <c r="AX250" s="13" t="s">
        <v>75</v>
      </c>
      <c r="AY250" s="170" t="s">
        <v>157</v>
      </c>
    </row>
    <row r="251" spans="1:65" s="15" customFormat="1">
      <c r="B251" s="185"/>
      <c r="D251" s="169" t="s">
        <v>168</v>
      </c>
      <c r="E251" s="186" t="s">
        <v>1</v>
      </c>
      <c r="F251" s="187" t="s">
        <v>1962</v>
      </c>
      <c r="H251" s="188">
        <v>1148.96</v>
      </c>
      <c r="I251" s="189"/>
      <c r="L251" s="185"/>
      <c r="M251" s="190"/>
      <c r="N251" s="191"/>
      <c r="O251" s="191"/>
      <c r="P251" s="191"/>
      <c r="Q251" s="191"/>
      <c r="R251" s="191"/>
      <c r="S251" s="191"/>
      <c r="T251" s="192"/>
      <c r="AT251" s="186" t="s">
        <v>168</v>
      </c>
      <c r="AU251" s="186" t="s">
        <v>82</v>
      </c>
      <c r="AV251" s="15" t="s">
        <v>164</v>
      </c>
      <c r="AW251" s="15" t="s">
        <v>31</v>
      </c>
      <c r="AX251" s="15" t="s">
        <v>32</v>
      </c>
      <c r="AY251" s="186" t="s">
        <v>157</v>
      </c>
    </row>
    <row r="252" spans="1:65" s="2" customFormat="1" ht="16.5" customHeight="1">
      <c r="A252" s="33"/>
      <c r="B252" s="149"/>
      <c r="C252" s="150" t="s">
        <v>416</v>
      </c>
      <c r="D252" s="150" t="s">
        <v>159</v>
      </c>
      <c r="E252" s="151" t="s">
        <v>2231</v>
      </c>
      <c r="F252" s="152" t="s">
        <v>2232</v>
      </c>
      <c r="G252" s="153" t="s">
        <v>162</v>
      </c>
      <c r="H252" s="154">
        <v>333.06</v>
      </c>
      <c r="I252" s="155"/>
      <c r="J252" s="156">
        <f>ROUND(I252*H252,2)</f>
        <v>0</v>
      </c>
      <c r="K252" s="152" t="s">
        <v>163</v>
      </c>
      <c r="L252" s="34"/>
      <c r="M252" s="157" t="s">
        <v>1</v>
      </c>
      <c r="N252" s="158" t="s">
        <v>40</v>
      </c>
      <c r="O252" s="59"/>
      <c r="P252" s="159">
        <f>O252*H252</f>
        <v>0</v>
      </c>
      <c r="Q252" s="159">
        <v>0.38300000000000001</v>
      </c>
      <c r="R252" s="159">
        <f>Q252*H252</f>
        <v>127.56198000000001</v>
      </c>
      <c r="S252" s="159">
        <v>0</v>
      </c>
      <c r="T252" s="160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1" t="s">
        <v>164</v>
      </c>
      <c r="AT252" s="161" t="s">
        <v>159</v>
      </c>
      <c r="AU252" s="161" t="s">
        <v>82</v>
      </c>
      <c r="AY252" s="18" t="s">
        <v>157</v>
      </c>
      <c r="BE252" s="162">
        <f>IF(N252="základní",J252,0)</f>
        <v>0</v>
      </c>
      <c r="BF252" s="162">
        <f>IF(N252="snížená",J252,0)</f>
        <v>0</v>
      </c>
      <c r="BG252" s="162">
        <f>IF(N252="zákl. přenesená",J252,0)</f>
        <v>0</v>
      </c>
      <c r="BH252" s="162">
        <f>IF(N252="sníž. přenesená",J252,0)</f>
        <v>0</v>
      </c>
      <c r="BI252" s="162">
        <f>IF(N252="nulová",J252,0)</f>
        <v>0</v>
      </c>
      <c r="BJ252" s="18" t="s">
        <v>32</v>
      </c>
      <c r="BK252" s="162">
        <f>ROUND(I252*H252,2)</f>
        <v>0</v>
      </c>
      <c r="BL252" s="18" t="s">
        <v>164</v>
      </c>
      <c r="BM252" s="161" t="s">
        <v>564</v>
      </c>
    </row>
    <row r="253" spans="1:65" s="2" customFormat="1">
      <c r="A253" s="33"/>
      <c r="B253" s="34"/>
      <c r="C253" s="33"/>
      <c r="D253" s="163" t="s">
        <v>166</v>
      </c>
      <c r="E253" s="33"/>
      <c r="F253" s="164" t="s">
        <v>2233</v>
      </c>
      <c r="G253" s="33"/>
      <c r="H253" s="33"/>
      <c r="I253" s="165"/>
      <c r="J253" s="33"/>
      <c r="K253" s="33"/>
      <c r="L253" s="34"/>
      <c r="M253" s="166"/>
      <c r="N253" s="167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166</v>
      </c>
      <c r="AU253" s="18" t="s">
        <v>82</v>
      </c>
    </row>
    <row r="254" spans="1:65" s="2" customFormat="1" ht="19.5">
      <c r="A254" s="33"/>
      <c r="B254" s="34"/>
      <c r="C254" s="33"/>
      <c r="D254" s="169" t="s">
        <v>177</v>
      </c>
      <c r="E254" s="33"/>
      <c r="F254" s="177" t="s">
        <v>2004</v>
      </c>
      <c r="G254" s="33"/>
      <c r="H254" s="33"/>
      <c r="I254" s="165"/>
      <c r="J254" s="33"/>
      <c r="K254" s="33"/>
      <c r="L254" s="34"/>
      <c r="M254" s="166"/>
      <c r="N254" s="167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177</v>
      </c>
      <c r="AU254" s="18" t="s">
        <v>82</v>
      </c>
    </row>
    <row r="255" spans="1:65" s="13" customFormat="1">
      <c r="B255" s="168"/>
      <c r="D255" s="169" t="s">
        <v>168</v>
      </c>
      <c r="E255" s="170" t="s">
        <v>1</v>
      </c>
      <c r="F255" s="171" t="s">
        <v>2234</v>
      </c>
      <c r="H255" s="172">
        <v>333.06</v>
      </c>
      <c r="I255" s="173"/>
      <c r="L255" s="168"/>
      <c r="M255" s="174"/>
      <c r="N255" s="175"/>
      <c r="O255" s="175"/>
      <c r="P255" s="175"/>
      <c r="Q255" s="175"/>
      <c r="R255" s="175"/>
      <c r="S255" s="175"/>
      <c r="T255" s="176"/>
      <c r="AT255" s="170" t="s">
        <v>168</v>
      </c>
      <c r="AU255" s="170" t="s">
        <v>82</v>
      </c>
      <c r="AV255" s="13" t="s">
        <v>82</v>
      </c>
      <c r="AW255" s="13" t="s">
        <v>31</v>
      </c>
      <c r="AX255" s="13" t="s">
        <v>75</v>
      </c>
      <c r="AY255" s="170" t="s">
        <v>157</v>
      </c>
    </row>
    <row r="256" spans="1:65" s="15" customFormat="1">
      <c r="B256" s="185"/>
      <c r="D256" s="169" t="s">
        <v>168</v>
      </c>
      <c r="E256" s="186" t="s">
        <v>1</v>
      </c>
      <c r="F256" s="187" t="s">
        <v>1962</v>
      </c>
      <c r="H256" s="188">
        <v>333.06</v>
      </c>
      <c r="I256" s="189"/>
      <c r="L256" s="185"/>
      <c r="M256" s="190"/>
      <c r="N256" s="191"/>
      <c r="O256" s="191"/>
      <c r="P256" s="191"/>
      <c r="Q256" s="191"/>
      <c r="R256" s="191"/>
      <c r="S256" s="191"/>
      <c r="T256" s="192"/>
      <c r="AT256" s="186" t="s">
        <v>168</v>
      </c>
      <c r="AU256" s="186" t="s">
        <v>82</v>
      </c>
      <c r="AV256" s="15" t="s">
        <v>164</v>
      </c>
      <c r="AW256" s="15" t="s">
        <v>31</v>
      </c>
      <c r="AX256" s="15" t="s">
        <v>32</v>
      </c>
      <c r="AY256" s="186" t="s">
        <v>157</v>
      </c>
    </row>
    <row r="257" spans="1:65" s="2" customFormat="1" ht="16.5" customHeight="1">
      <c r="A257" s="33"/>
      <c r="B257" s="149"/>
      <c r="C257" s="150" t="s">
        <v>425</v>
      </c>
      <c r="D257" s="150" t="s">
        <v>159</v>
      </c>
      <c r="E257" s="151" t="s">
        <v>2235</v>
      </c>
      <c r="F257" s="152" t="s">
        <v>2236</v>
      </c>
      <c r="G257" s="153" t="s">
        <v>162</v>
      </c>
      <c r="H257" s="154">
        <v>868.2</v>
      </c>
      <c r="I257" s="155"/>
      <c r="J257" s="156">
        <f>ROUND(I257*H257,2)</f>
        <v>0</v>
      </c>
      <c r="K257" s="152" t="s">
        <v>163</v>
      </c>
      <c r="L257" s="34"/>
      <c r="M257" s="157" t="s">
        <v>1</v>
      </c>
      <c r="N257" s="158" t="s">
        <v>40</v>
      </c>
      <c r="O257" s="59"/>
      <c r="P257" s="159">
        <f>O257*H257</f>
        <v>0</v>
      </c>
      <c r="Q257" s="159">
        <v>8.9219999999999994E-2</v>
      </c>
      <c r="R257" s="159">
        <f>Q257*H257</f>
        <v>77.460803999999996</v>
      </c>
      <c r="S257" s="159">
        <v>0</v>
      </c>
      <c r="T257" s="16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1" t="s">
        <v>164</v>
      </c>
      <c r="AT257" s="161" t="s">
        <v>159</v>
      </c>
      <c r="AU257" s="161" t="s">
        <v>82</v>
      </c>
      <c r="AY257" s="18" t="s">
        <v>157</v>
      </c>
      <c r="BE257" s="162">
        <f>IF(N257="základní",J257,0)</f>
        <v>0</v>
      </c>
      <c r="BF257" s="162">
        <f>IF(N257="snížená",J257,0)</f>
        <v>0</v>
      </c>
      <c r="BG257" s="162">
        <f>IF(N257="zákl. přenesená",J257,0)</f>
        <v>0</v>
      </c>
      <c r="BH257" s="162">
        <f>IF(N257="sníž. přenesená",J257,0)</f>
        <v>0</v>
      </c>
      <c r="BI257" s="162">
        <f>IF(N257="nulová",J257,0)</f>
        <v>0</v>
      </c>
      <c r="BJ257" s="18" t="s">
        <v>32</v>
      </c>
      <c r="BK257" s="162">
        <f>ROUND(I257*H257,2)</f>
        <v>0</v>
      </c>
      <c r="BL257" s="18" t="s">
        <v>164</v>
      </c>
      <c r="BM257" s="161" t="s">
        <v>574</v>
      </c>
    </row>
    <row r="258" spans="1:65" s="2" customFormat="1">
      <c r="A258" s="33"/>
      <c r="B258" s="34"/>
      <c r="C258" s="33"/>
      <c r="D258" s="163" t="s">
        <v>166</v>
      </c>
      <c r="E258" s="33"/>
      <c r="F258" s="164" t="s">
        <v>2237</v>
      </c>
      <c r="G258" s="33"/>
      <c r="H258" s="33"/>
      <c r="I258" s="165"/>
      <c r="J258" s="33"/>
      <c r="K258" s="33"/>
      <c r="L258" s="34"/>
      <c r="M258" s="166"/>
      <c r="N258" s="167"/>
      <c r="O258" s="59"/>
      <c r="P258" s="59"/>
      <c r="Q258" s="59"/>
      <c r="R258" s="59"/>
      <c r="S258" s="59"/>
      <c r="T258" s="60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166</v>
      </c>
      <c r="AU258" s="18" t="s">
        <v>82</v>
      </c>
    </row>
    <row r="259" spans="1:65" s="2" customFormat="1" ht="19.5">
      <c r="A259" s="33"/>
      <c r="B259" s="34"/>
      <c r="C259" s="33"/>
      <c r="D259" s="169" t="s">
        <v>177</v>
      </c>
      <c r="E259" s="33"/>
      <c r="F259" s="177" t="s">
        <v>2004</v>
      </c>
      <c r="G259" s="33"/>
      <c r="H259" s="33"/>
      <c r="I259" s="165"/>
      <c r="J259" s="33"/>
      <c r="K259" s="33"/>
      <c r="L259" s="34"/>
      <c r="M259" s="166"/>
      <c r="N259" s="167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177</v>
      </c>
      <c r="AU259" s="18" t="s">
        <v>82</v>
      </c>
    </row>
    <row r="260" spans="1:65" s="13" customFormat="1">
      <c r="B260" s="168"/>
      <c r="D260" s="169" t="s">
        <v>168</v>
      </c>
      <c r="E260" s="170" t="s">
        <v>1</v>
      </c>
      <c r="F260" s="171" t="s">
        <v>2238</v>
      </c>
      <c r="H260" s="172">
        <v>868.2</v>
      </c>
      <c r="I260" s="173"/>
      <c r="L260" s="168"/>
      <c r="M260" s="174"/>
      <c r="N260" s="175"/>
      <c r="O260" s="175"/>
      <c r="P260" s="175"/>
      <c r="Q260" s="175"/>
      <c r="R260" s="175"/>
      <c r="S260" s="175"/>
      <c r="T260" s="176"/>
      <c r="AT260" s="170" t="s">
        <v>168</v>
      </c>
      <c r="AU260" s="170" t="s">
        <v>82</v>
      </c>
      <c r="AV260" s="13" t="s">
        <v>82</v>
      </c>
      <c r="AW260" s="13" t="s">
        <v>31</v>
      </c>
      <c r="AX260" s="13" t="s">
        <v>75</v>
      </c>
      <c r="AY260" s="170" t="s">
        <v>157</v>
      </c>
    </row>
    <row r="261" spans="1:65" s="15" customFormat="1">
      <c r="B261" s="185"/>
      <c r="D261" s="169" t="s">
        <v>168</v>
      </c>
      <c r="E261" s="186" t="s">
        <v>1</v>
      </c>
      <c r="F261" s="187" t="s">
        <v>1962</v>
      </c>
      <c r="H261" s="188">
        <v>868.2</v>
      </c>
      <c r="I261" s="189"/>
      <c r="L261" s="185"/>
      <c r="M261" s="190"/>
      <c r="N261" s="191"/>
      <c r="O261" s="191"/>
      <c r="P261" s="191"/>
      <c r="Q261" s="191"/>
      <c r="R261" s="191"/>
      <c r="S261" s="191"/>
      <c r="T261" s="192"/>
      <c r="AT261" s="186" t="s">
        <v>168</v>
      </c>
      <c r="AU261" s="186" t="s">
        <v>82</v>
      </c>
      <c r="AV261" s="15" t="s">
        <v>164</v>
      </c>
      <c r="AW261" s="15" t="s">
        <v>31</v>
      </c>
      <c r="AX261" s="15" t="s">
        <v>32</v>
      </c>
      <c r="AY261" s="186" t="s">
        <v>157</v>
      </c>
    </row>
    <row r="262" spans="1:65" s="2" customFormat="1" ht="16.5" customHeight="1">
      <c r="A262" s="33"/>
      <c r="B262" s="149"/>
      <c r="C262" s="150" t="s">
        <v>432</v>
      </c>
      <c r="D262" s="150" t="s">
        <v>159</v>
      </c>
      <c r="E262" s="151" t="s">
        <v>2239</v>
      </c>
      <c r="F262" s="152" t="s">
        <v>2240</v>
      </c>
      <c r="G262" s="153" t="s">
        <v>162</v>
      </c>
      <c r="H262" s="154">
        <v>333.06</v>
      </c>
      <c r="I262" s="155"/>
      <c r="J262" s="156">
        <f>ROUND(I262*H262,2)</f>
        <v>0</v>
      </c>
      <c r="K262" s="152" t="s">
        <v>163</v>
      </c>
      <c r="L262" s="34"/>
      <c r="M262" s="157" t="s">
        <v>1</v>
      </c>
      <c r="N262" s="158" t="s">
        <v>40</v>
      </c>
      <c r="O262" s="59"/>
      <c r="P262" s="159">
        <f>O262*H262</f>
        <v>0</v>
      </c>
      <c r="Q262" s="159">
        <v>0.11161</v>
      </c>
      <c r="R262" s="159">
        <f>Q262*H262</f>
        <v>37.1728266</v>
      </c>
      <c r="S262" s="159">
        <v>0</v>
      </c>
      <c r="T262" s="16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1" t="s">
        <v>164</v>
      </c>
      <c r="AT262" s="161" t="s">
        <v>159</v>
      </c>
      <c r="AU262" s="161" t="s">
        <v>82</v>
      </c>
      <c r="AY262" s="18" t="s">
        <v>157</v>
      </c>
      <c r="BE262" s="162">
        <f>IF(N262="základní",J262,0)</f>
        <v>0</v>
      </c>
      <c r="BF262" s="162">
        <f>IF(N262="snížená",J262,0)</f>
        <v>0</v>
      </c>
      <c r="BG262" s="162">
        <f>IF(N262="zákl. přenesená",J262,0)</f>
        <v>0</v>
      </c>
      <c r="BH262" s="162">
        <f>IF(N262="sníž. přenesená",J262,0)</f>
        <v>0</v>
      </c>
      <c r="BI262" s="162">
        <f>IF(N262="nulová",J262,0)</f>
        <v>0</v>
      </c>
      <c r="BJ262" s="18" t="s">
        <v>32</v>
      </c>
      <c r="BK262" s="162">
        <f>ROUND(I262*H262,2)</f>
        <v>0</v>
      </c>
      <c r="BL262" s="18" t="s">
        <v>164</v>
      </c>
      <c r="BM262" s="161" t="s">
        <v>590</v>
      </c>
    </row>
    <row r="263" spans="1:65" s="2" customFormat="1">
      <c r="A263" s="33"/>
      <c r="B263" s="34"/>
      <c r="C263" s="33"/>
      <c r="D263" s="163" t="s">
        <v>166</v>
      </c>
      <c r="E263" s="33"/>
      <c r="F263" s="164" t="s">
        <v>2241</v>
      </c>
      <c r="G263" s="33"/>
      <c r="H263" s="33"/>
      <c r="I263" s="165"/>
      <c r="J263" s="33"/>
      <c r="K263" s="33"/>
      <c r="L263" s="34"/>
      <c r="M263" s="166"/>
      <c r="N263" s="167"/>
      <c r="O263" s="59"/>
      <c r="P263" s="59"/>
      <c r="Q263" s="59"/>
      <c r="R263" s="59"/>
      <c r="S263" s="59"/>
      <c r="T263" s="60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8" t="s">
        <v>166</v>
      </c>
      <c r="AU263" s="18" t="s">
        <v>82</v>
      </c>
    </row>
    <row r="264" spans="1:65" s="2" customFormat="1" ht="19.5">
      <c r="A264" s="33"/>
      <c r="B264" s="34"/>
      <c r="C264" s="33"/>
      <c r="D264" s="169" t="s">
        <v>177</v>
      </c>
      <c r="E264" s="33"/>
      <c r="F264" s="177" t="s">
        <v>2004</v>
      </c>
      <c r="G264" s="33"/>
      <c r="H264" s="33"/>
      <c r="I264" s="165"/>
      <c r="J264" s="33"/>
      <c r="K264" s="33"/>
      <c r="L264" s="34"/>
      <c r="M264" s="166"/>
      <c r="N264" s="167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177</v>
      </c>
      <c r="AU264" s="18" t="s">
        <v>82</v>
      </c>
    </row>
    <row r="265" spans="1:65" s="13" customFormat="1">
      <c r="B265" s="168"/>
      <c r="D265" s="169" t="s">
        <v>168</v>
      </c>
      <c r="E265" s="170" t="s">
        <v>1</v>
      </c>
      <c r="F265" s="171" t="s">
        <v>2234</v>
      </c>
      <c r="H265" s="172">
        <v>333.06</v>
      </c>
      <c r="I265" s="173"/>
      <c r="L265" s="168"/>
      <c r="M265" s="174"/>
      <c r="N265" s="175"/>
      <c r="O265" s="175"/>
      <c r="P265" s="175"/>
      <c r="Q265" s="175"/>
      <c r="R265" s="175"/>
      <c r="S265" s="175"/>
      <c r="T265" s="176"/>
      <c r="AT265" s="170" t="s">
        <v>168</v>
      </c>
      <c r="AU265" s="170" t="s">
        <v>82</v>
      </c>
      <c r="AV265" s="13" t="s">
        <v>82</v>
      </c>
      <c r="AW265" s="13" t="s">
        <v>31</v>
      </c>
      <c r="AX265" s="13" t="s">
        <v>75</v>
      </c>
      <c r="AY265" s="170" t="s">
        <v>157</v>
      </c>
    </row>
    <row r="266" spans="1:65" s="15" customFormat="1">
      <c r="B266" s="185"/>
      <c r="D266" s="169" t="s">
        <v>168</v>
      </c>
      <c r="E266" s="186" t="s">
        <v>1</v>
      </c>
      <c r="F266" s="187" t="s">
        <v>1962</v>
      </c>
      <c r="H266" s="188">
        <v>333.06</v>
      </c>
      <c r="I266" s="189"/>
      <c r="L266" s="185"/>
      <c r="M266" s="190"/>
      <c r="N266" s="191"/>
      <c r="O266" s="191"/>
      <c r="P266" s="191"/>
      <c r="Q266" s="191"/>
      <c r="R266" s="191"/>
      <c r="S266" s="191"/>
      <c r="T266" s="192"/>
      <c r="AT266" s="186" t="s">
        <v>168</v>
      </c>
      <c r="AU266" s="186" t="s">
        <v>82</v>
      </c>
      <c r="AV266" s="15" t="s">
        <v>164</v>
      </c>
      <c r="AW266" s="15" t="s">
        <v>31</v>
      </c>
      <c r="AX266" s="15" t="s">
        <v>32</v>
      </c>
      <c r="AY266" s="186" t="s">
        <v>157</v>
      </c>
    </row>
    <row r="267" spans="1:65" s="2" customFormat="1" ht="16.5" customHeight="1">
      <c r="A267" s="33"/>
      <c r="B267" s="149"/>
      <c r="C267" s="150" t="s">
        <v>438</v>
      </c>
      <c r="D267" s="150" t="s">
        <v>159</v>
      </c>
      <c r="E267" s="151" t="s">
        <v>2242</v>
      </c>
      <c r="F267" s="152" t="s">
        <v>2243</v>
      </c>
      <c r="G267" s="153" t="s">
        <v>162</v>
      </c>
      <c r="H267" s="154">
        <v>46.1</v>
      </c>
      <c r="I267" s="155"/>
      <c r="J267" s="156">
        <f>ROUND(I267*H267,2)</f>
        <v>0</v>
      </c>
      <c r="K267" s="152" t="s">
        <v>163</v>
      </c>
      <c r="L267" s="34"/>
      <c r="M267" s="157" t="s">
        <v>1</v>
      </c>
      <c r="N267" s="158" t="s">
        <v>40</v>
      </c>
      <c r="O267" s="59"/>
      <c r="P267" s="159">
        <f>O267*H267</f>
        <v>0</v>
      </c>
      <c r="Q267" s="159">
        <v>8.0030000000000004E-2</v>
      </c>
      <c r="R267" s="159">
        <f>Q267*H267</f>
        <v>3.6893830000000003</v>
      </c>
      <c r="S267" s="159">
        <v>0</v>
      </c>
      <c r="T267" s="16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1" t="s">
        <v>164</v>
      </c>
      <c r="AT267" s="161" t="s">
        <v>159</v>
      </c>
      <c r="AU267" s="161" t="s">
        <v>82</v>
      </c>
      <c r="AY267" s="18" t="s">
        <v>157</v>
      </c>
      <c r="BE267" s="162">
        <f>IF(N267="základní",J267,0)</f>
        <v>0</v>
      </c>
      <c r="BF267" s="162">
        <f>IF(N267="snížená",J267,0)</f>
        <v>0</v>
      </c>
      <c r="BG267" s="162">
        <f>IF(N267="zákl. přenesená",J267,0)</f>
        <v>0</v>
      </c>
      <c r="BH267" s="162">
        <f>IF(N267="sníž. přenesená",J267,0)</f>
        <v>0</v>
      </c>
      <c r="BI267" s="162">
        <f>IF(N267="nulová",J267,0)</f>
        <v>0</v>
      </c>
      <c r="BJ267" s="18" t="s">
        <v>32</v>
      </c>
      <c r="BK267" s="162">
        <f>ROUND(I267*H267,2)</f>
        <v>0</v>
      </c>
      <c r="BL267" s="18" t="s">
        <v>164</v>
      </c>
      <c r="BM267" s="161" t="s">
        <v>600</v>
      </c>
    </row>
    <row r="268" spans="1:65" s="2" customFormat="1">
      <c r="A268" s="33"/>
      <c r="B268" s="34"/>
      <c r="C268" s="33"/>
      <c r="D268" s="163" t="s">
        <v>166</v>
      </c>
      <c r="E268" s="33"/>
      <c r="F268" s="164" t="s">
        <v>2244</v>
      </c>
      <c r="G268" s="33"/>
      <c r="H268" s="33"/>
      <c r="I268" s="165"/>
      <c r="J268" s="33"/>
      <c r="K268" s="33"/>
      <c r="L268" s="34"/>
      <c r="M268" s="166"/>
      <c r="N268" s="167"/>
      <c r="O268" s="59"/>
      <c r="P268" s="59"/>
      <c r="Q268" s="59"/>
      <c r="R268" s="59"/>
      <c r="S268" s="59"/>
      <c r="T268" s="60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8" t="s">
        <v>166</v>
      </c>
      <c r="AU268" s="18" t="s">
        <v>82</v>
      </c>
    </row>
    <row r="269" spans="1:65" s="2" customFormat="1" ht="19.5">
      <c r="A269" s="33"/>
      <c r="B269" s="34"/>
      <c r="C269" s="33"/>
      <c r="D269" s="169" t="s">
        <v>177</v>
      </c>
      <c r="E269" s="33"/>
      <c r="F269" s="177" t="s">
        <v>2004</v>
      </c>
      <c r="G269" s="33"/>
      <c r="H269" s="33"/>
      <c r="I269" s="165"/>
      <c r="J269" s="33"/>
      <c r="K269" s="33"/>
      <c r="L269" s="34"/>
      <c r="M269" s="166"/>
      <c r="N269" s="167"/>
      <c r="O269" s="59"/>
      <c r="P269" s="59"/>
      <c r="Q269" s="59"/>
      <c r="R269" s="59"/>
      <c r="S269" s="59"/>
      <c r="T269" s="60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177</v>
      </c>
      <c r="AU269" s="18" t="s">
        <v>82</v>
      </c>
    </row>
    <row r="270" spans="1:65" s="2" customFormat="1" ht="16.5" customHeight="1">
      <c r="A270" s="33"/>
      <c r="B270" s="149"/>
      <c r="C270" s="201" t="s">
        <v>444</v>
      </c>
      <c r="D270" s="201" t="s">
        <v>338</v>
      </c>
      <c r="E270" s="202" t="s">
        <v>2245</v>
      </c>
      <c r="F270" s="203" t="s">
        <v>2246</v>
      </c>
      <c r="G270" s="204" t="s">
        <v>398</v>
      </c>
      <c r="H270" s="205">
        <v>46.1</v>
      </c>
      <c r="I270" s="206"/>
      <c r="J270" s="207">
        <f>ROUND(I270*H270,2)</f>
        <v>0</v>
      </c>
      <c r="K270" s="203" t="s">
        <v>1</v>
      </c>
      <c r="L270" s="208"/>
      <c r="M270" s="209" t="s">
        <v>1</v>
      </c>
      <c r="N270" s="210" t="s">
        <v>40</v>
      </c>
      <c r="O270" s="59"/>
      <c r="P270" s="159">
        <f>O270*H270</f>
        <v>0</v>
      </c>
      <c r="Q270" s="159">
        <v>2.5919999999999999E-2</v>
      </c>
      <c r="R270" s="159">
        <f>Q270*H270</f>
        <v>1.194912</v>
      </c>
      <c r="S270" s="159">
        <v>0</v>
      </c>
      <c r="T270" s="160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1" t="s">
        <v>219</v>
      </c>
      <c r="AT270" s="161" t="s">
        <v>338</v>
      </c>
      <c r="AU270" s="161" t="s">
        <v>82</v>
      </c>
      <c r="AY270" s="18" t="s">
        <v>157</v>
      </c>
      <c r="BE270" s="162">
        <f>IF(N270="základní",J270,0)</f>
        <v>0</v>
      </c>
      <c r="BF270" s="162">
        <f>IF(N270="snížená",J270,0)</f>
        <v>0</v>
      </c>
      <c r="BG270" s="162">
        <f>IF(N270="zákl. přenesená",J270,0)</f>
        <v>0</v>
      </c>
      <c r="BH270" s="162">
        <f>IF(N270="sníž. přenesená",J270,0)</f>
        <v>0</v>
      </c>
      <c r="BI270" s="162">
        <f>IF(N270="nulová",J270,0)</f>
        <v>0</v>
      </c>
      <c r="BJ270" s="18" t="s">
        <v>32</v>
      </c>
      <c r="BK270" s="162">
        <f>ROUND(I270*H270,2)</f>
        <v>0</v>
      </c>
      <c r="BL270" s="18" t="s">
        <v>164</v>
      </c>
      <c r="BM270" s="161" t="s">
        <v>610</v>
      </c>
    </row>
    <row r="271" spans="1:65" s="2" customFormat="1" ht="16.5" customHeight="1">
      <c r="A271" s="33"/>
      <c r="B271" s="149"/>
      <c r="C271" s="201" t="s">
        <v>454</v>
      </c>
      <c r="D271" s="201" t="s">
        <v>338</v>
      </c>
      <c r="E271" s="202" t="s">
        <v>2247</v>
      </c>
      <c r="F271" s="203" t="s">
        <v>2248</v>
      </c>
      <c r="G271" s="204" t="s">
        <v>162</v>
      </c>
      <c r="H271" s="205">
        <v>824.05899999999997</v>
      </c>
      <c r="I271" s="206"/>
      <c r="J271" s="207">
        <f>ROUND(I271*H271,2)</f>
        <v>0</v>
      </c>
      <c r="K271" s="203" t="s">
        <v>1</v>
      </c>
      <c r="L271" s="208"/>
      <c r="M271" s="209" t="s">
        <v>1</v>
      </c>
      <c r="N271" s="210" t="s">
        <v>40</v>
      </c>
      <c r="O271" s="59"/>
      <c r="P271" s="159">
        <f>O271*H271</f>
        <v>0</v>
      </c>
      <c r="Q271" s="159">
        <v>0.122</v>
      </c>
      <c r="R271" s="159">
        <f>Q271*H271</f>
        <v>100.53519799999999</v>
      </c>
      <c r="S271" s="159">
        <v>0</v>
      </c>
      <c r="T271" s="160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1" t="s">
        <v>219</v>
      </c>
      <c r="AT271" s="161" t="s">
        <v>338</v>
      </c>
      <c r="AU271" s="161" t="s">
        <v>82</v>
      </c>
      <c r="AY271" s="18" t="s">
        <v>157</v>
      </c>
      <c r="BE271" s="162">
        <f>IF(N271="základní",J271,0)</f>
        <v>0</v>
      </c>
      <c r="BF271" s="162">
        <f>IF(N271="snížená",J271,0)</f>
        <v>0</v>
      </c>
      <c r="BG271" s="162">
        <f>IF(N271="zákl. přenesená",J271,0)</f>
        <v>0</v>
      </c>
      <c r="BH271" s="162">
        <f>IF(N271="sníž. přenesená",J271,0)</f>
        <v>0</v>
      </c>
      <c r="BI271" s="162">
        <f>IF(N271="nulová",J271,0)</f>
        <v>0</v>
      </c>
      <c r="BJ271" s="18" t="s">
        <v>32</v>
      </c>
      <c r="BK271" s="162">
        <f>ROUND(I271*H271,2)</f>
        <v>0</v>
      </c>
      <c r="BL271" s="18" t="s">
        <v>164</v>
      </c>
      <c r="BM271" s="161" t="s">
        <v>619</v>
      </c>
    </row>
    <row r="272" spans="1:65" s="13" customFormat="1">
      <c r="B272" s="168"/>
      <c r="D272" s="169" t="s">
        <v>168</v>
      </c>
      <c r="E272" s="170" t="s">
        <v>1</v>
      </c>
      <c r="F272" s="171" t="s">
        <v>2249</v>
      </c>
      <c r="H272" s="172">
        <v>824.05899999999997</v>
      </c>
      <c r="I272" s="173"/>
      <c r="L272" s="168"/>
      <c r="M272" s="174"/>
      <c r="N272" s="175"/>
      <c r="O272" s="175"/>
      <c r="P272" s="175"/>
      <c r="Q272" s="175"/>
      <c r="R272" s="175"/>
      <c r="S272" s="175"/>
      <c r="T272" s="176"/>
      <c r="AT272" s="170" t="s">
        <v>168</v>
      </c>
      <c r="AU272" s="170" t="s">
        <v>82</v>
      </c>
      <c r="AV272" s="13" t="s">
        <v>82</v>
      </c>
      <c r="AW272" s="13" t="s">
        <v>31</v>
      </c>
      <c r="AX272" s="13" t="s">
        <v>75</v>
      </c>
      <c r="AY272" s="170" t="s">
        <v>157</v>
      </c>
    </row>
    <row r="273" spans="1:65" s="15" customFormat="1">
      <c r="B273" s="185"/>
      <c r="D273" s="169" t="s">
        <v>168</v>
      </c>
      <c r="E273" s="186" t="s">
        <v>1</v>
      </c>
      <c r="F273" s="187" t="s">
        <v>1962</v>
      </c>
      <c r="H273" s="188">
        <v>824.05899999999997</v>
      </c>
      <c r="I273" s="189"/>
      <c r="L273" s="185"/>
      <c r="M273" s="190"/>
      <c r="N273" s="191"/>
      <c r="O273" s="191"/>
      <c r="P273" s="191"/>
      <c r="Q273" s="191"/>
      <c r="R273" s="191"/>
      <c r="S273" s="191"/>
      <c r="T273" s="192"/>
      <c r="AT273" s="186" t="s">
        <v>168</v>
      </c>
      <c r="AU273" s="186" t="s">
        <v>82</v>
      </c>
      <c r="AV273" s="15" t="s">
        <v>164</v>
      </c>
      <c r="AW273" s="15" t="s">
        <v>31</v>
      </c>
      <c r="AX273" s="15" t="s">
        <v>32</v>
      </c>
      <c r="AY273" s="186" t="s">
        <v>157</v>
      </c>
    </row>
    <row r="274" spans="1:65" s="2" customFormat="1" ht="16.5" customHeight="1">
      <c r="A274" s="33"/>
      <c r="B274" s="149"/>
      <c r="C274" s="201" t="s">
        <v>457</v>
      </c>
      <c r="D274" s="201" t="s">
        <v>338</v>
      </c>
      <c r="E274" s="202" t="s">
        <v>2250</v>
      </c>
      <c r="F274" s="203" t="s">
        <v>2251</v>
      </c>
      <c r="G274" s="204" t="s">
        <v>162</v>
      </c>
      <c r="H274" s="205">
        <v>121.2</v>
      </c>
      <c r="I274" s="206"/>
      <c r="J274" s="207">
        <f>ROUND(I274*H274,2)</f>
        <v>0</v>
      </c>
      <c r="K274" s="203" t="s">
        <v>1</v>
      </c>
      <c r="L274" s="208"/>
      <c r="M274" s="209" t="s">
        <v>1</v>
      </c>
      <c r="N274" s="210" t="s">
        <v>40</v>
      </c>
      <c r="O274" s="59"/>
      <c r="P274" s="159">
        <f>O274*H274</f>
        <v>0</v>
      </c>
      <c r="Q274" s="159">
        <v>0.122</v>
      </c>
      <c r="R274" s="159">
        <f>Q274*H274</f>
        <v>14.7864</v>
      </c>
      <c r="S274" s="159">
        <v>0</v>
      </c>
      <c r="T274" s="160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1" t="s">
        <v>219</v>
      </c>
      <c r="AT274" s="161" t="s">
        <v>338</v>
      </c>
      <c r="AU274" s="161" t="s">
        <v>82</v>
      </c>
      <c r="AY274" s="18" t="s">
        <v>157</v>
      </c>
      <c r="BE274" s="162">
        <f>IF(N274="základní",J274,0)</f>
        <v>0</v>
      </c>
      <c r="BF274" s="162">
        <f>IF(N274="snížená",J274,0)</f>
        <v>0</v>
      </c>
      <c r="BG274" s="162">
        <f>IF(N274="zákl. přenesená",J274,0)</f>
        <v>0</v>
      </c>
      <c r="BH274" s="162">
        <f>IF(N274="sníž. přenesená",J274,0)</f>
        <v>0</v>
      </c>
      <c r="BI274" s="162">
        <f>IF(N274="nulová",J274,0)</f>
        <v>0</v>
      </c>
      <c r="BJ274" s="18" t="s">
        <v>32</v>
      </c>
      <c r="BK274" s="162">
        <f>ROUND(I274*H274,2)</f>
        <v>0</v>
      </c>
      <c r="BL274" s="18" t="s">
        <v>164</v>
      </c>
      <c r="BM274" s="161" t="s">
        <v>629</v>
      </c>
    </row>
    <row r="275" spans="1:65" s="13" customFormat="1">
      <c r="B275" s="168"/>
      <c r="D275" s="169" t="s">
        <v>168</v>
      </c>
      <c r="E275" s="170" t="s">
        <v>1</v>
      </c>
      <c r="F275" s="171" t="s">
        <v>2252</v>
      </c>
      <c r="H275" s="172">
        <v>121.2</v>
      </c>
      <c r="I275" s="173"/>
      <c r="L275" s="168"/>
      <c r="M275" s="174"/>
      <c r="N275" s="175"/>
      <c r="O275" s="175"/>
      <c r="P275" s="175"/>
      <c r="Q275" s="175"/>
      <c r="R275" s="175"/>
      <c r="S275" s="175"/>
      <c r="T275" s="176"/>
      <c r="AT275" s="170" t="s">
        <v>168</v>
      </c>
      <c r="AU275" s="170" t="s">
        <v>82</v>
      </c>
      <c r="AV275" s="13" t="s">
        <v>82</v>
      </c>
      <c r="AW275" s="13" t="s">
        <v>31</v>
      </c>
      <c r="AX275" s="13" t="s">
        <v>75</v>
      </c>
      <c r="AY275" s="170" t="s">
        <v>157</v>
      </c>
    </row>
    <row r="276" spans="1:65" s="15" customFormat="1">
      <c r="B276" s="185"/>
      <c r="D276" s="169" t="s">
        <v>168</v>
      </c>
      <c r="E276" s="186" t="s">
        <v>1</v>
      </c>
      <c r="F276" s="187" t="s">
        <v>1962</v>
      </c>
      <c r="H276" s="188">
        <v>121.2</v>
      </c>
      <c r="I276" s="189"/>
      <c r="L276" s="185"/>
      <c r="M276" s="190"/>
      <c r="N276" s="191"/>
      <c r="O276" s="191"/>
      <c r="P276" s="191"/>
      <c r="Q276" s="191"/>
      <c r="R276" s="191"/>
      <c r="S276" s="191"/>
      <c r="T276" s="192"/>
      <c r="AT276" s="186" t="s">
        <v>168</v>
      </c>
      <c r="AU276" s="186" t="s">
        <v>82</v>
      </c>
      <c r="AV276" s="15" t="s">
        <v>164</v>
      </c>
      <c r="AW276" s="15" t="s">
        <v>31</v>
      </c>
      <c r="AX276" s="15" t="s">
        <v>32</v>
      </c>
      <c r="AY276" s="186" t="s">
        <v>157</v>
      </c>
    </row>
    <row r="277" spans="1:65" s="2" customFormat="1" ht="16.5" customHeight="1">
      <c r="A277" s="33"/>
      <c r="B277" s="149"/>
      <c r="C277" s="201" t="s">
        <v>459</v>
      </c>
      <c r="D277" s="201" t="s">
        <v>338</v>
      </c>
      <c r="E277" s="202" t="s">
        <v>2084</v>
      </c>
      <c r="F277" s="203" t="s">
        <v>2085</v>
      </c>
      <c r="G277" s="204" t="s">
        <v>162</v>
      </c>
      <c r="H277" s="205">
        <v>336.39100000000002</v>
      </c>
      <c r="I277" s="206"/>
      <c r="J277" s="207">
        <f>ROUND(I277*H277,2)</f>
        <v>0</v>
      </c>
      <c r="K277" s="203" t="s">
        <v>1</v>
      </c>
      <c r="L277" s="208"/>
      <c r="M277" s="209" t="s">
        <v>1</v>
      </c>
      <c r="N277" s="210" t="s">
        <v>40</v>
      </c>
      <c r="O277" s="59"/>
      <c r="P277" s="159">
        <f>O277*H277</f>
        <v>0</v>
      </c>
      <c r="Q277" s="159">
        <v>0.16500000000000001</v>
      </c>
      <c r="R277" s="159">
        <f>Q277*H277</f>
        <v>55.504515000000005</v>
      </c>
      <c r="S277" s="159">
        <v>0</v>
      </c>
      <c r="T277" s="160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1" t="s">
        <v>219</v>
      </c>
      <c r="AT277" s="161" t="s">
        <v>338</v>
      </c>
      <c r="AU277" s="161" t="s">
        <v>82</v>
      </c>
      <c r="AY277" s="18" t="s">
        <v>157</v>
      </c>
      <c r="BE277" s="162">
        <f>IF(N277="základní",J277,0)</f>
        <v>0</v>
      </c>
      <c r="BF277" s="162">
        <f>IF(N277="snížená",J277,0)</f>
        <v>0</v>
      </c>
      <c r="BG277" s="162">
        <f>IF(N277="zákl. přenesená",J277,0)</f>
        <v>0</v>
      </c>
      <c r="BH277" s="162">
        <f>IF(N277="sníž. přenesená",J277,0)</f>
        <v>0</v>
      </c>
      <c r="BI277" s="162">
        <f>IF(N277="nulová",J277,0)</f>
        <v>0</v>
      </c>
      <c r="BJ277" s="18" t="s">
        <v>32</v>
      </c>
      <c r="BK277" s="162">
        <f>ROUND(I277*H277,2)</f>
        <v>0</v>
      </c>
      <c r="BL277" s="18" t="s">
        <v>164</v>
      </c>
      <c r="BM277" s="161" t="s">
        <v>637</v>
      </c>
    </row>
    <row r="278" spans="1:65" s="13" customFormat="1">
      <c r="B278" s="168"/>
      <c r="D278" s="169" t="s">
        <v>168</v>
      </c>
      <c r="E278" s="170" t="s">
        <v>1</v>
      </c>
      <c r="F278" s="171" t="s">
        <v>2253</v>
      </c>
      <c r="H278" s="172">
        <v>336.39100000000002</v>
      </c>
      <c r="I278" s="173"/>
      <c r="L278" s="168"/>
      <c r="M278" s="174"/>
      <c r="N278" s="175"/>
      <c r="O278" s="175"/>
      <c r="P278" s="175"/>
      <c r="Q278" s="175"/>
      <c r="R278" s="175"/>
      <c r="S278" s="175"/>
      <c r="T278" s="176"/>
      <c r="AT278" s="170" t="s">
        <v>168</v>
      </c>
      <c r="AU278" s="170" t="s">
        <v>82</v>
      </c>
      <c r="AV278" s="13" t="s">
        <v>82</v>
      </c>
      <c r="AW278" s="13" t="s">
        <v>31</v>
      </c>
      <c r="AX278" s="13" t="s">
        <v>75</v>
      </c>
      <c r="AY278" s="170" t="s">
        <v>157</v>
      </c>
    </row>
    <row r="279" spans="1:65" s="15" customFormat="1">
      <c r="B279" s="185"/>
      <c r="D279" s="169" t="s">
        <v>168</v>
      </c>
      <c r="E279" s="186" t="s">
        <v>1</v>
      </c>
      <c r="F279" s="187" t="s">
        <v>1962</v>
      </c>
      <c r="H279" s="188">
        <v>336.39100000000002</v>
      </c>
      <c r="I279" s="189"/>
      <c r="L279" s="185"/>
      <c r="M279" s="190"/>
      <c r="N279" s="191"/>
      <c r="O279" s="191"/>
      <c r="P279" s="191"/>
      <c r="Q279" s="191"/>
      <c r="R279" s="191"/>
      <c r="S279" s="191"/>
      <c r="T279" s="192"/>
      <c r="AT279" s="186" t="s">
        <v>168</v>
      </c>
      <c r="AU279" s="186" t="s">
        <v>82</v>
      </c>
      <c r="AV279" s="15" t="s">
        <v>164</v>
      </c>
      <c r="AW279" s="15" t="s">
        <v>31</v>
      </c>
      <c r="AX279" s="15" t="s">
        <v>32</v>
      </c>
      <c r="AY279" s="186" t="s">
        <v>157</v>
      </c>
    </row>
    <row r="280" spans="1:65" s="2" customFormat="1" ht="16.5" customHeight="1">
      <c r="A280" s="33"/>
      <c r="B280" s="149"/>
      <c r="C280" s="201" t="s">
        <v>469</v>
      </c>
      <c r="D280" s="201" t="s">
        <v>338</v>
      </c>
      <c r="E280" s="202" t="s">
        <v>2254</v>
      </c>
      <c r="F280" s="203" t="s">
        <v>2255</v>
      </c>
      <c r="G280" s="204" t="s">
        <v>162</v>
      </c>
      <c r="H280" s="205">
        <v>38.783999999999999</v>
      </c>
      <c r="I280" s="206"/>
      <c r="J280" s="207">
        <f>ROUND(I280*H280,2)</f>
        <v>0</v>
      </c>
      <c r="K280" s="203" t="s">
        <v>1</v>
      </c>
      <c r="L280" s="208"/>
      <c r="M280" s="209" t="s">
        <v>1</v>
      </c>
      <c r="N280" s="210" t="s">
        <v>40</v>
      </c>
      <c r="O280" s="59"/>
      <c r="P280" s="159">
        <f>O280*H280</f>
        <v>0</v>
      </c>
      <c r="Q280" s="159">
        <v>0.13100000000000001</v>
      </c>
      <c r="R280" s="159">
        <f>Q280*H280</f>
        <v>5.0807039999999999</v>
      </c>
      <c r="S280" s="159">
        <v>0</v>
      </c>
      <c r="T280" s="160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1" t="s">
        <v>219</v>
      </c>
      <c r="AT280" s="161" t="s">
        <v>338</v>
      </c>
      <c r="AU280" s="161" t="s">
        <v>82</v>
      </c>
      <c r="AY280" s="18" t="s">
        <v>157</v>
      </c>
      <c r="BE280" s="162">
        <f>IF(N280="základní",J280,0)</f>
        <v>0</v>
      </c>
      <c r="BF280" s="162">
        <f>IF(N280="snížená",J280,0)</f>
        <v>0</v>
      </c>
      <c r="BG280" s="162">
        <f>IF(N280="zákl. přenesená",J280,0)</f>
        <v>0</v>
      </c>
      <c r="BH280" s="162">
        <f>IF(N280="sníž. přenesená",J280,0)</f>
        <v>0</v>
      </c>
      <c r="BI280" s="162">
        <f>IF(N280="nulová",J280,0)</f>
        <v>0</v>
      </c>
      <c r="BJ280" s="18" t="s">
        <v>32</v>
      </c>
      <c r="BK280" s="162">
        <f>ROUND(I280*H280,2)</f>
        <v>0</v>
      </c>
      <c r="BL280" s="18" t="s">
        <v>164</v>
      </c>
      <c r="BM280" s="161" t="s">
        <v>646</v>
      </c>
    </row>
    <row r="281" spans="1:65" s="13" customFormat="1">
      <c r="B281" s="168"/>
      <c r="D281" s="169" t="s">
        <v>168</v>
      </c>
      <c r="E281" s="170" t="s">
        <v>1</v>
      </c>
      <c r="F281" s="171" t="s">
        <v>2256</v>
      </c>
      <c r="H281" s="172">
        <v>38.783999999999999</v>
      </c>
      <c r="I281" s="173"/>
      <c r="L281" s="168"/>
      <c r="M281" s="174"/>
      <c r="N281" s="175"/>
      <c r="O281" s="175"/>
      <c r="P281" s="175"/>
      <c r="Q281" s="175"/>
      <c r="R281" s="175"/>
      <c r="S281" s="175"/>
      <c r="T281" s="176"/>
      <c r="AT281" s="170" t="s">
        <v>168</v>
      </c>
      <c r="AU281" s="170" t="s">
        <v>82</v>
      </c>
      <c r="AV281" s="13" t="s">
        <v>82</v>
      </c>
      <c r="AW281" s="13" t="s">
        <v>31</v>
      </c>
      <c r="AX281" s="13" t="s">
        <v>75</v>
      </c>
      <c r="AY281" s="170" t="s">
        <v>157</v>
      </c>
    </row>
    <row r="282" spans="1:65" s="15" customFormat="1">
      <c r="B282" s="185"/>
      <c r="D282" s="169" t="s">
        <v>168</v>
      </c>
      <c r="E282" s="186" t="s">
        <v>1</v>
      </c>
      <c r="F282" s="187" t="s">
        <v>1962</v>
      </c>
      <c r="H282" s="188">
        <v>38.783999999999999</v>
      </c>
      <c r="I282" s="189"/>
      <c r="L282" s="185"/>
      <c r="M282" s="190"/>
      <c r="N282" s="191"/>
      <c r="O282" s="191"/>
      <c r="P282" s="191"/>
      <c r="Q282" s="191"/>
      <c r="R282" s="191"/>
      <c r="S282" s="191"/>
      <c r="T282" s="192"/>
      <c r="AT282" s="186" t="s">
        <v>168</v>
      </c>
      <c r="AU282" s="186" t="s">
        <v>82</v>
      </c>
      <c r="AV282" s="15" t="s">
        <v>164</v>
      </c>
      <c r="AW282" s="15" t="s">
        <v>31</v>
      </c>
      <c r="AX282" s="15" t="s">
        <v>32</v>
      </c>
      <c r="AY282" s="186" t="s">
        <v>157</v>
      </c>
    </row>
    <row r="283" spans="1:65" s="12" customFormat="1" ht="22.9" customHeight="1">
      <c r="B283" s="136"/>
      <c r="D283" s="137" t="s">
        <v>74</v>
      </c>
      <c r="E283" s="147" t="s">
        <v>226</v>
      </c>
      <c r="F283" s="147" t="s">
        <v>2257</v>
      </c>
      <c r="I283" s="139"/>
      <c r="J283" s="148">
        <f>BK283</f>
        <v>0</v>
      </c>
      <c r="L283" s="136"/>
      <c r="M283" s="141"/>
      <c r="N283" s="142"/>
      <c r="O283" s="142"/>
      <c r="P283" s="143">
        <f>SUM(P284:P305)</f>
        <v>0</v>
      </c>
      <c r="Q283" s="142"/>
      <c r="R283" s="143">
        <f>SUM(R284:R305)</f>
        <v>143.74005600000001</v>
      </c>
      <c r="S283" s="142"/>
      <c r="T283" s="144">
        <f>SUM(T284:T305)</f>
        <v>0</v>
      </c>
      <c r="AR283" s="137" t="s">
        <v>32</v>
      </c>
      <c r="AT283" s="145" t="s">
        <v>74</v>
      </c>
      <c r="AU283" s="145" t="s">
        <v>32</v>
      </c>
      <c r="AY283" s="137" t="s">
        <v>157</v>
      </c>
      <c r="BK283" s="146">
        <f>SUM(BK284:BK305)</f>
        <v>0</v>
      </c>
    </row>
    <row r="284" spans="1:65" s="2" customFormat="1" ht="16.5" customHeight="1">
      <c r="A284" s="33"/>
      <c r="B284" s="149"/>
      <c r="C284" s="150" t="s">
        <v>474</v>
      </c>
      <c r="D284" s="150" t="s">
        <v>159</v>
      </c>
      <c r="E284" s="151" t="s">
        <v>227</v>
      </c>
      <c r="F284" s="152" t="s">
        <v>228</v>
      </c>
      <c r="G284" s="153" t="s">
        <v>212</v>
      </c>
      <c r="H284" s="154">
        <v>116</v>
      </c>
      <c r="I284" s="155"/>
      <c r="J284" s="156">
        <f>ROUND(I284*H284,2)</f>
        <v>0</v>
      </c>
      <c r="K284" s="152" t="s">
        <v>163</v>
      </c>
      <c r="L284" s="34"/>
      <c r="M284" s="157" t="s">
        <v>1</v>
      </c>
      <c r="N284" s="158" t="s">
        <v>40</v>
      </c>
      <c r="O284" s="59"/>
      <c r="P284" s="159">
        <f>O284*H284</f>
        <v>0</v>
      </c>
      <c r="Q284" s="159">
        <v>6.9999999999999994E-5</v>
      </c>
      <c r="R284" s="159">
        <f>Q284*H284</f>
        <v>8.1199999999999987E-3</v>
      </c>
      <c r="S284" s="159">
        <v>0</v>
      </c>
      <c r="T284" s="160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1" t="s">
        <v>164</v>
      </c>
      <c r="AT284" s="161" t="s">
        <v>159</v>
      </c>
      <c r="AU284" s="161" t="s">
        <v>82</v>
      </c>
      <c r="AY284" s="18" t="s">
        <v>157</v>
      </c>
      <c r="BE284" s="162">
        <f>IF(N284="základní",J284,0)</f>
        <v>0</v>
      </c>
      <c r="BF284" s="162">
        <f>IF(N284="snížená",J284,0)</f>
        <v>0</v>
      </c>
      <c r="BG284" s="162">
        <f>IF(N284="zákl. přenesená",J284,0)</f>
        <v>0</v>
      </c>
      <c r="BH284" s="162">
        <f>IF(N284="sníž. přenesená",J284,0)</f>
        <v>0</v>
      </c>
      <c r="BI284" s="162">
        <f>IF(N284="nulová",J284,0)</f>
        <v>0</v>
      </c>
      <c r="BJ284" s="18" t="s">
        <v>32</v>
      </c>
      <c r="BK284" s="162">
        <f>ROUND(I284*H284,2)</f>
        <v>0</v>
      </c>
      <c r="BL284" s="18" t="s">
        <v>164</v>
      </c>
      <c r="BM284" s="161" t="s">
        <v>2258</v>
      </c>
    </row>
    <row r="285" spans="1:65" s="2" customFormat="1">
      <c r="A285" s="33"/>
      <c r="B285" s="34"/>
      <c r="C285" s="33"/>
      <c r="D285" s="163" t="s">
        <v>166</v>
      </c>
      <c r="E285" s="33"/>
      <c r="F285" s="164" t="s">
        <v>230</v>
      </c>
      <c r="G285" s="33"/>
      <c r="H285" s="33"/>
      <c r="I285" s="165"/>
      <c r="J285" s="33"/>
      <c r="K285" s="33"/>
      <c r="L285" s="34"/>
      <c r="M285" s="166"/>
      <c r="N285" s="167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166</v>
      </c>
      <c r="AU285" s="18" t="s">
        <v>82</v>
      </c>
    </row>
    <row r="286" spans="1:65" s="13" customFormat="1">
      <c r="B286" s="168"/>
      <c r="D286" s="169" t="s">
        <v>168</v>
      </c>
      <c r="E286" s="170" t="s">
        <v>1</v>
      </c>
      <c r="F286" s="171" t="s">
        <v>1494</v>
      </c>
      <c r="H286" s="172">
        <v>116</v>
      </c>
      <c r="I286" s="173"/>
      <c r="L286" s="168"/>
      <c r="M286" s="174"/>
      <c r="N286" s="175"/>
      <c r="O286" s="175"/>
      <c r="P286" s="175"/>
      <c r="Q286" s="175"/>
      <c r="R286" s="175"/>
      <c r="S286" s="175"/>
      <c r="T286" s="176"/>
      <c r="AT286" s="170" t="s">
        <v>168</v>
      </c>
      <c r="AU286" s="170" t="s">
        <v>82</v>
      </c>
      <c r="AV286" s="13" t="s">
        <v>82</v>
      </c>
      <c r="AW286" s="13" t="s">
        <v>31</v>
      </c>
      <c r="AX286" s="13" t="s">
        <v>32</v>
      </c>
      <c r="AY286" s="170" t="s">
        <v>157</v>
      </c>
    </row>
    <row r="287" spans="1:65" s="2" customFormat="1" ht="21.75" customHeight="1">
      <c r="A287" s="33"/>
      <c r="B287" s="149"/>
      <c r="C287" s="150" t="s">
        <v>479</v>
      </c>
      <c r="D287" s="150" t="s">
        <v>159</v>
      </c>
      <c r="E287" s="151" t="s">
        <v>234</v>
      </c>
      <c r="F287" s="152" t="s">
        <v>235</v>
      </c>
      <c r="G287" s="153" t="s">
        <v>212</v>
      </c>
      <c r="H287" s="154">
        <v>116</v>
      </c>
      <c r="I287" s="155"/>
      <c r="J287" s="156">
        <f>ROUND(I287*H287,2)</f>
        <v>0</v>
      </c>
      <c r="K287" s="152" t="s">
        <v>1</v>
      </c>
      <c r="L287" s="34"/>
      <c r="M287" s="157" t="s">
        <v>1</v>
      </c>
      <c r="N287" s="158" t="s">
        <v>40</v>
      </c>
      <c r="O287" s="59"/>
      <c r="P287" s="159">
        <f>O287*H287</f>
        <v>0</v>
      </c>
      <c r="Q287" s="159">
        <v>7.9200000000000007E-2</v>
      </c>
      <c r="R287" s="159">
        <f>Q287*H287</f>
        <v>9.1872000000000007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164</v>
      </c>
      <c r="AT287" s="161" t="s">
        <v>159</v>
      </c>
      <c r="AU287" s="161" t="s">
        <v>82</v>
      </c>
      <c r="AY287" s="18" t="s">
        <v>157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32</v>
      </c>
      <c r="BK287" s="162">
        <f>ROUND(I287*H287,2)</f>
        <v>0</v>
      </c>
      <c r="BL287" s="18" t="s">
        <v>164</v>
      </c>
      <c r="BM287" s="161" t="s">
        <v>2259</v>
      </c>
    </row>
    <row r="288" spans="1:65" s="13" customFormat="1">
      <c r="B288" s="168"/>
      <c r="D288" s="169" t="s">
        <v>168</v>
      </c>
      <c r="E288" s="170" t="s">
        <v>1</v>
      </c>
      <c r="F288" s="171" t="s">
        <v>1494</v>
      </c>
      <c r="H288" s="172">
        <v>116</v>
      </c>
      <c r="I288" s="173"/>
      <c r="L288" s="168"/>
      <c r="M288" s="174"/>
      <c r="N288" s="175"/>
      <c r="O288" s="175"/>
      <c r="P288" s="175"/>
      <c r="Q288" s="175"/>
      <c r="R288" s="175"/>
      <c r="S288" s="175"/>
      <c r="T288" s="176"/>
      <c r="AT288" s="170" t="s">
        <v>168</v>
      </c>
      <c r="AU288" s="170" t="s">
        <v>82</v>
      </c>
      <c r="AV288" s="13" t="s">
        <v>82</v>
      </c>
      <c r="AW288" s="13" t="s">
        <v>31</v>
      </c>
      <c r="AX288" s="13" t="s">
        <v>32</v>
      </c>
      <c r="AY288" s="170" t="s">
        <v>157</v>
      </c>
    </row>
    <row r="289" spans="1:65" s="2" customFormat="1" ht="16.5" customHeight="1">
      <c r="A289" s="33"/>
      <c r="B289" s="149"/>
      <c r="C289" s="150" t="s">
        <v>484</v>
      </c>
      <c r="D289" s="150" t="s">
        <v>159</v>
      </c>
      <c r="E289" s="151" t="s">
        <v>2260</v>
      </c>
      <c r="F289" s="152" t="s">
        <v>2261</v>
      </c>
      <c r="G289" s="153" t="s">
        <v>212</v>
      </c>
      <c r="H289" s="154">
        <v>851.2</v>
      </c>
      <c r="I289" s="155"/>
      <c r="J289" s="156">
        <f>ROUND(I289*H289,2)</f>
        <v>0</v>
      </c>
      <c r="K289" s="152" t="s">
        <v>163</v>
      </c>
      <c r="L289" s="34"/>
      <c r="M289" s="157" t="s">
        <v>1</v>
      </c>
      <c r="N289" s="158" t="s">
        <v>40</v>
      </c>
      <c r="O289" s="59"/>
      <c r="P289" s="159">
        <f>O289*H289</f>
        <v>0</v>
      </c>
      <c r="Q289" s="159">
        <v>0.1295</v>
      </c>
      <c r="R289" s="159">
        <f>Q289*H289</f>
        <v>110.2304</v>
      </c>
      <c r="S289" s="159">
        <v>0</v>
      </c>
      <c r="T289" s="16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1" t="s">
        <v>164</v>
      </c>
      <c r="AT289" s="161" t="s">
        <v>159</v>
      </c>
      <c r="AU289" s="161" t="s">
        <v>82</v>
      </c>
      <c r="AY289" s="18" t="s">
        <v>157</v>
      </c>
      <c r="BE289" s="162">
        <f>IF(N289="základní",J289,0)</f>
        <v>0</v>
      </c>
      <c r="BF289" s="162">
        <f>IF(N289="snížená",J289,0)</f>
        <v>0</v>
      </c>
      <c r="BG289" s="162">
        <f>IF(N289="zákl. přenesená",J289,0)</f>
        <v>0</v>
      </c>
      <c r="BH289" s="162">
        <f>IF(N289="sníž. přenesená",J289,0)</f>
        <v>0</v>
      </c>
      <c r="BI289" s="162">
        <f>IF(N289="nulová",J289,0)</f>
        <v>0</v>
      </c>
      <c r="BJ289" s="18" t="s">
        <v>32</v>
      </c>
      <c r="BK289" s="162">
        <f>ROUND(I289*H289,2)</f>
        <v>0</v>
      </c>
      <c r="BL289" s="18" t="s">
        <v>164</v>
      </c>
      <c r="BM289" s="161" t="s">
        <v>2262</v>
      </c>
    </row>
    <row r="290" spans="1:65" s="2" customFormat="1">
      <c r="A290" s="33"/>
      <c r="B290" s="34"/>
      <c r="C290" s="33"/>
      <c r="D290" s="163" t="s">
        <v>166</v>
      </c>
      <c r="E290" s="33"/>
      <c r="F290" s="164" t="s">
        <v>2263</v>
      </c>
      <c r="G290" s="33"/>
      <c r="H290" s="33"/>
      <c r="I290" s="165"/>
      <c r="J290" s="33"/>
      <c r="K290" s="33"/>
      <c r="L290" s="34"/>
      <c r="M290" s="166"/>
      <c r="N290" s="167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166</v>
      </c>
      <c r="AU290" s="18" t="s">
        <v>82</v>
      </c>
    </row>
    <row r="291" spans="1:65" s="13" customFormat="1">
      <c r="B291" s="168"/>
      <c r="D291" s="169" t="s">
        <v>168</v>
      </c>
      <c r="E291" s="170" t="s">
        <v>1</v>
      </c>
      <c r="F291" s="171" t="s">
        <v>2264</v>
      </c>
      <c r="H291" s="172">
        <v>851.2</v>
      </c>
      <c r="I291" s="173"/>
      <c r="L291" s="168"/>
      <c r="M291" s="174"/>
      <c r="N291" s="175"/>
      <c r="O291" s="175"/>
      <c r="P291" s="175"/>
      <c r="Q291" s="175"/>
      <c r="R291" s="175"/>
      <c r="S291" s="175"/>
      <c r="T291" s="176"/>
      <c r="AT291" s="170" t="s">
        <v>168</v>
      </c>
      <c r="AU291" s="170" t="s">
        <v>82</v>
      </c>
      <c r="AV291" s="13" t="s">
        <v>82</v>
      </c>
      <c r="AW291" s="13" t="s">
        <v>31</v>
      </c>
      <c r="AX291" s="13" t="s">
        <v>32</v>
      </c>
      <c r="AY291" s="170" t="s">
        <v>157</v>
      </c>
    </row>
    <row r="292" spans="1:65" s="2" customFormat="1" ht="16.5" customHeight="1">
      <c r="A292" s="33"/>
      <c r="B292" s="149"/>
      <c r="C292" s="150" t="s">
        <v>489</v>
      </c>
      <c r="D292" s="150" t="s">
        <v>159</v>
      </c>
      <c r="E292" s="151" t="s">
        <v>2099</v>
      </c>
      <c r="F292" s="152" t="s">
        <v>2100</v>
      </c>
      <c r="G292" s="153" t="s">
        <v>212</v>
      </c>
      <c r="H292" s="154">
        <v>3</v>
      </c>
      <c r="I292" s="155"/>
      <c r="J292" s="156">
        <f>ROUND(I292*H292,2)</f>
        <v>0</v>
      </c>
      <c r="K292" s="152" t="s">
        <v>163</v>
      </c>
      <c r="L292" s="34"/>
      <c r="M292" s="157" t="s">
        <v>1</v>
      </c>
      <c r="N292" s="158" t="s">
        <v>40</v>
      </c>
      <c r="O292" s="59"/>
      <c r="P292" s="159">
        <f>O292*H292</f>
        <v>0</v>
      </c>
      <c r="Q292" s="159">
        <v>0</v>
      </c>
      <c r="R292" s="159">
        <f>Q292*H292</f>
        <v>0</v>
      </c>
      <c r="S292" s="159">
        <v>0</v>
      </c>
      <c r="T292" s="160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1" t="s">
        <v>164</v>
      </c>
      <c r="AT292" s="161" t="s">
        <v>159</v>
      </c>
      <c r="AU292" s="161" t="s">
        <v>82</v>
      </c>
      <c r="AY292" s="18" t="s">
        <v>157</v>
      </c>
      <c r="BE292" s="162">
        <f>IF(N292="základní",J292,0)</f>
        <v>0</v>
      </c>
      <c r="BF292" s="162">
        <f>IF(N292="snížená",J292,0)</f>
        <v>0</v>
      </c>
      <c r="BG292" s="162">
        <f>IF(N292="zákl. přenesená",J292,0)</f>
        <v>0</v>
      </c>
      <c r="BH292" s="162">
        <f>IF(N292="sníž. přenesená",J292,0)</f>
        <v>0</v>
      </c>
      <c r="BI292" s="162">
        <f>IF(N292="nulová",J292,0)</f>
        <v>0</v>
      </c>
      <c r="BJ292" s="18" t="s">
        <v>32</v>
      </c>
      <c r="BK292" s="162">
        <f>ROUND(I292*H292,2)</f>
        <v>0</v>
      </c>
      <c r="BL292" s="18" t="s">
        <v>164</v>
      </c>
      <c r="BM292" s="161" t="s">
        <v>2265</v>
      </c>
    </row>
    <row r="293" spans="1:65" s="2" customFormat="1">
      <c r="A293" s="33"/>
      <c r="B293" s="34"/>
      <c r="C293" s="33"/>
      <c r="D293" s="163" t="s">
        <v>166</v>
      </c>
      <c r="E293" s="33"/>
      <c r="F293" s="164" t="s">
        <v>2101</v>
      </c>
      <c r="G293" s="33"/>
      <c r="H293" s="33"/>
      <c r="I293" s="165"/>
      <c r="J293" s="33"/>
      <c r="K293" s="33"/>
      <c r="L293" s="34"/>
      <c r="M293" s="166"/>
      <c r="N293" s="167"/>
      <c r="O293" s="59"/>
      <c r="P293" s="59"/>
      <c r="Q293" s="59"/>
      <c r="R293" s="59"/>
      <c r="S293" s="59"/>
      <c r="T293" s="60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166</v>
      </c>
      <c r="AU293" s="18" t="s">
        <v>82</v>
      </c>
    </row>
    <row r="294" spans="1:65" s="2" customFormat="1" ht="19.5">
      <c r="A294" s="33"/>
      <c r="B294" s="34"/>
      <c r="C294" s="33"/>
      <c r="D294" s="169" t="s">
        <v>177</v>
      </c>
      <c r="E294" s="33"/>
      <c r="F294" s="177" t="s">
        <v>2004</v>
      </c>
      <c r="G294" s="33"/>
      <c r="H294" s="33"/>
      <c r="I294" s="165"/>
      <c r="J294" s="33"/>
      <c r="K294" s="33"/>
      <c r="L294" s="34"/>
      <c r="M294" s="166"/>
      <c r="N294" s="167"/>
      <c r="O294" s="59"/>
      <c r="P294" s="59"/>
      <c r="Q294" s="59"/>
      <c r="R294" s="59"/>
      <c r="S294" s="59"/>
      <c r="T294" s="60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177</v>
      </c>
      <c r="AU294" s="18" t="s">
        <v>82</v>
      </c>
    </row>
    <row r="295" spans="1:65" s="13" customFormat="1">
      <c r="B295" s="168"/>
      <c r="D295" s="169" t="s">
        <v>168</v>
      </c>
      <c r="E295" s="170" t="s">
        <v>1</v>
      </c>
      <c r="F295" s="171" t="s">
        <v>102</v>
      </c>
      <c r="H295" s="172">
        <v>3</v>
      </c>
      <c r="I295" s="173"/>
      <c r="L295" s="168"/>
      <c r="M295" s="174"/>
      <c r="N295" s="175"/>
      <c r="O295" s="175"/>
      <c r="P295" s="175"/>
      <c r="Q295" s="175"/>
      <c r="R295" s="175"/>
      <c r="S295" s="175"/>
      <c r="T295" s="176"/>
      <c r="AT295" s="170" t="s">
        <v>168</v>
      </c>
      <c r="AU295" s="170" t="s">
        <v>82</v>
      </c>
      <c r="AV295" s="13" t="s">
        <v>82</v>
      </c>
      <c r="AW295" s="13" t="s">
        <v>31</v>
      </c>
      <c r="AX295" s="13" t="s">
        <v>32</v>
      </c>
      <c r="AY295" s="170" t="s">
        <v>157</v>
      </c>
    </row>
    <row r="296" spans="1:65" s="2" customFormat="1" ht="16.5" customHeight="1">
      <c r="A296" s="33"/>
      <c r="B296" s="149"/>
      <c r="C296" s="201" t="s">
        <v>493</v>
      </c>
      <c r="D296" s="201" t="s">
        <v>338</v>
      </c>
      <c r="E296" s="202" t="s">
        <v>2266</v>
      </c>
      <c r="F296" s="203" t="s">
        <v>2267</v>
      </c>
      <c r="G296" s="204" t="s">
        <v>212</v>
      </c>
      <c r="H296" s="205">
        <v>859.71199999999999</v>
      </c>
      <c r="I296" s="206"/>
      <c r="J296" s="207">
        <f>ROUND(I296*H296,2)</f>
        <v>0</v>
      </c>
      <c r="K296" s="203" t="s">
        <v>1</v>
      </c>
      <c r="L296" s="208"/>
      <c r="M296" s="209" t="s">
        <v>1</v>
      </c>
      <c r="N296" s="210" t="s">
        <v>40</v>
      </c>
      <c r="O296" s="59"/>
      <c r="P296" s="159">
        <f>O296*H296</f>
        <v>0</v>
      </c>
      <c r="Q296" s="159">
        <v>2.8000000000000001E-2</v>
      </c>
      <c r="R296" s="159">
        <f>Q296*H296</f>
        <v>24.071936000000001</v>
      </c>
      <c r="S296" s="159">
        <v>0</v>
      </c>
      <c r="T296" s="16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1" t="s">
        <v>219</v>
      </c>
      <c r="AT296" s="161" t="s">
        <v>338</v>
      </c>
      <c r="AU296" s="161" t="s">
        <v>82</v>
      </c>
      <c r="AY296" s="18" t="s">
        <v>157</v>
      </c>
      <c r="BE296" s="162">
        <f>IF(N296="základní",J296,0)</f>
        <v>0</v>
      </c>
      <c r="BF296" s="162">
        <f>IF(N296="snížená",J296,0)</f>
        <v>0</v>
      </c>
      <c r="BG296" s="162">
        <f>IF(N296="zákl. přenesená",J296,0)</f>
        <v>0</v>
      </c>
      <c r="BH296" s="162">
        <f>IF(N296="sníž. přenesená",J296,0)</f>
        <v>0</v>
      </c>
      <c r="BI296" s="162">
        <f>IF(N296="nulová",J296,0)</f>
        <v>0</v>
      </c>
      <c r="BJ296" s="18" t="s">
        <v>32</v>
      </c>
      <c r="BK296" s="162">
        <f>ROUND(I296*H296,2)</f>
        <v>0</v>
      </c>
      <c r="BL296" s="18" t="s">
        <v>164</v>
      </c>
      <c r="BM296" s="161" t="s">
        <v>694</v>
      </c>
    </row>
    <row r="297" spans="1:65" s="13" customFormat="1">
      <c r="B297" s="168"/>
      <c r="D297" s="169" t="s">
        <v>168</v>
      </c>
      <c r="E297" s="170" t="s">
        <v>1</v>
      </c>
      <c r="F297" s="171" t="s">
        <v>2268</v>
      </c>
      <c r="H297" s="172">
        <v>859.71199999999999</v>
      </c>
      <c r="I297" s="173"/>
      <c r="L297" s="168"/>
      <c r="M297" s="174"/>
      <c r="N297" s="175"/>
      <c r="O297" s="175"/>
      <c r="P297" s="175"/>
      <c r="Q297" s="175"/>
      <c r="R297" s="175"/>
      <c r="S297" s="175"/>
      <c r="T297" s="176"/>
      <c r="AT297" s="170" t="s">
        <v>168</v>
      </c>
      <c r="AU297" s="170" t="s">
        <v>82</v>
      </c>
      <c r="AV297" s="13" t="s">
        <v>82</v>
      </c>
      <c r="AW297" s="13" t="s">
        <v>31</v>
      </c>
      <c r="AX297" s="13" t="s">
        <v>75</v>
      </c>
      <c r="AY297" s="170" t="s">
        <v>157</v>
      </c>
    </row>
    <row r="298" spans="1:65" s="15" customFormat="1">
      <c r="B298" s="185"/>
      <c r="D298" s="169" t="s">
        <v>168</v>
      </c>
      <c r="E298" s="186" t="s">
        <v>1</v>
      </c>
      <c r="F298" s="187" t="s">
        <v>1962</v>
      </c>
      <c r="H298" s="188">
        <v>859.71199999999999</v>
      </c>
      <c r="I298" s="189"/>
      <c r="L298" s="185"/>
      <c r="M298" s="190"/>
      <c r="N298" s="191"/>
      <c r="O298" s="191"/>
      <c r="P298" s="191"/>
      <c r="Q298" s="191"/>
      <c r="R298" s="191"/>
      <c r="S298" s="191"/>
      <c r="T298" s="192"/>
      <c r="AT298" s="186" t="s">
        <v>168</v>
      </c>
      <c r="AU298" s="186" t="s">
        <v>82</v>
      </c>
      <c r="AV298" s="15" t="s">
        <v>164</v>
      </c>
      <c r="AW298" s="15" t="s">
        <v>31</v>
      </c>
      <c r="AX298" s="15" t="s">
        <v>32</v>
      </c>
      <c r="AY298" s="186" t="s">
        <v>157</v>
      </c>
    </row>
    <row r="299" spans="1:65" s="2" customFormat="1" ht="16.5" customHeight="1">
      <c r="A299" s="33"/>
      <c r="B299" s="149"/>
      <c r="C299" s="201" t="s">
        <v>502</v>
      </c>
      <c r="D299" s="201" t="s">
        <v>338</v>
      </c>
      <c r="E299" s="202" t="s">
        <v>2269</v>
      </c>
      <c r="F299" s="203" t="s">
        <v>2107</v>
      </c>
      <c r="G299" s="204" t="s">
        <v>398</v>
      </c>
      <c r="H299" s="205">
        <v>3.03</v>
      </c>
      <c r="I299" s="206"/>
      <c r="J299" s="207">
        <f>ROUND(I299*H299,2)</f>
        <v>0</v>
      </c>
      <c r="K299" s="203" t="s">
        <v>1</v>
      </c>
      <c r="L299" s="208"/>
      <c r="M299" s="209" t="s">
        <v>1</v>
      </c>
      <c r="N299" s="210" t="s">
        <v>40</v>
      </c>
      <c r="O299" s="59"/>
      <c r="P299" s="159">
        <f>O299*H299</f>
        <v>0</v>
      </c>
      <c r="Q299" s="159">
        <v>0.08</v>
      </c>
      <c r="R299" s="159">
        <f>Q299*H299</f>
        <v>0.24239999999999998</v>
      </c>
      <c r="S299" s="159">
        <v>0</v>
      </c>
      <c r="T299" s="160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61" t="s">
        <v>219</v>
      </c>
      <c r="AT299" s="161" t="s">
        <v>338</v>
      </c>
      <c r="AU299" s="161" t="s">
        <v>82</v>
      </c>
      <c r="AY299" s="18" t="s">
        <v>157</v>
      </c>
      <c r="BE299" s="162">
        <f>IF(N299="základní",J299,0)</f>
        <v>0</v>
      </c>
      <c r="BF299" s="162">
        <f>IF(N299="snížená",J299,0)</f>
        <v>0</v>
      </c>
      <c r="BG299" s="162">
        <f>IF(N299="zákl. přenesená",J299,0)</f>
        <v>0</v>
      </c>
      <c r="BH299" s="162">
        <f>IF(N299="sníž. přenesená",J299,0)</f>
        <v>0</v>
      </c>
      <c r="BI299" s="162">
        <f>IF(N299="nulová",J299,0)</f>
        <v>0</v>
      </c>
      <c r="BJ299" s="18" t="s">
        <v>32</v>
      </c>
      <c r="BK299" s="162">
        <f>ROUND(I299*H299,2)</f>
        <v>0</v>
      </c>
      <c r="BL299" s="18" t="s">
        <v>164</v>
      </c>
      <c r="BM299" s="161" t="s">
        <v>704</v>
      </c>
    </row>
    <row r="300" spans="1:65" s="13" customFormat="1">
      <c r="B300" s="168"/>
      <c r="D300" s="169" t="s">
        <v>168</v>
      </c>
      <c r="E300" s="170" t="s">
        <v>1</v>
      </c>
      <c r="F300" s="171" t="s">
        <v>2270</v>
      </c>
      <c r="H300" s="172">
        <v>3.03</v>
      </c>
      <c r="I300" s="173"/>
      <c r="L300" s="168"/>
      <c r="M300" s="174"/>
      <c r="N300" s="175"/>
      <c r="O300" s="175"/>
      <c r="P300" s="175"/>
      <c r="Q300" s="175"/>
      <c r="R300" s="175"/>
      <c r="S300" s="175"/>
      <c r="T300" s="176"/>
      <c r="AT300" s="170" t="s">
        <v>168</v>
      </c>
      <c r="AU300" s="170" t="s">
        <v>82</v>
      </c>
      <c r="AV300" s="13" t="s">
        <v>82</v>
      </c>
      <c r="AW300" s="13" t="s">
        <v>31</v>
      </c>
      <c r="AX300" s="13" t="s">
        <v>75</v>
      </c>
      <c r="AY300" s="170" t="s">
        <v>157</v>
      </c>
    </row>
    <row r="301" spans="1:65" s="15" customFormat="1">
      <c r="B301" s="185"/>
      <c r="D301" s="169" t="s">
        <v>168</v>
      </c>
      <c r="E301" s="186" t="s">
        <v>1</v>
      </c>
      <c r="F301" s="187" t="s">
        <v>1962</v>
      </c>
      <c r="H301" s="188">
        <v>3.03</v>
      </c>
      <c r="I301" s="189"/>
      <c r="L301" s="185"/>
      <c r="M301" s="190"/>
      <c r="N301" s="191"/>
      <c r="O301" s="191"/>
      <c r="P301" s="191"/>
      <c r="Q301" s="191"/>
      <c r="R301" s="191"/>
      <c r="S301" s="191"/>
      <c r="T301" s="192"/>
      <c r="AT301" s="186" t="s">
        <v>168</v>
      </c>
      <c r="AU301" s="186" t="s">
        <v>82</v>
      </c>
      <c r="AV301" s="15" t="s">
        <v>164</v>
      </c>
      <c r="AW301" s="15" t="s">
        <v>31</v>
      </c>
      <c r="AX301" s="15" t="s">
        <v>32</v>
      </c>
      <c r="AY301" s="186" t="s">
        <v>157</v>
      </c>
    </row>
    <row r="302" spans="1:65" s="2" customFormat="1" ht="16.5" customHeight="1">
      <c r="A302" s="33"/>
      <c r="B302" s="149"/>
      <c r="C302" s="150" t="s">
        <v>508</v>
      </c>
      <c r="D302" s="150" t="s">
        <v>159</v>
      </c>
      <c r="E302" s="151" t="s">
        <v>2115</v>
      </c>
      <c r="F302" s="152" t="s">
        <v>2116</v>
      </c>
      <c r="G302" s="153" t="s">
        <v>207</v>
      </c>
      <c r="H302" s="154">
        <v>1</v>
      </c>
      <c r="I302" s="155"/>
      <c r="J302" s="156">
        <f>ROUND(I302*H302,2)</f>
        <v>0</v>
      </c>
      <c r="K302" s="152" t="s">
        <v>1</v>
      </c>
      <c r="L302" s="34"/>
      <c r="M302" s="157" t="s">
        <v>1</v>
      </c>
      <c r="N302" s="158" t="s">
        <v>40</v>
      </c>
      <c r="O302" s="59"/>
      <c r="P302" s="159">
        <f>O302*H302</f>
        <v>0</v>
      </c>
      <c r="Q302" s="159">
        <v>0</v>
      </c>
      <c r="R302" s="159">
        <f>Q302*H302</f>
        <v>0</v>
      </c>
      <c r="S302" s="159">
        <v>0</v>
      </c>
      <c r="T302" s="160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1" t="s">
        <v>164</v>
      </c>
      <c r="AT302" s="161" t="s">
        <v>159</v>
      </c>
      <c r="AU302" s="161" t="s">
        <v>82</v>
      </c>
      <c r="AY302" s="18" t="s">
        <v>157</v>
      </c>
      <c r="BE302" s="162">
        <f>IF(N302="základní",J302,0)</f>
        <v>0</v>
      </c>
      <c r="BF302" s="162">
        <f>IF(N302="snížená",J302,0)</f>
        <v>0</v>
      </c>
      <c r="BG302" s="162">
        <f>IF(N302="zákl. přenesená",J302,0)</f>
        <v>0</v>
      </c>
      <c r="BH302" s="162">
        <f>IF(N302="sníž. přenesená",J302,0)</f>
        <v>0</v>
      </c>
      <c r="BI302" s="162">
        <f>IF(N302="nulová",J302,0)</f>
        <v>0</v>
      </c>
      <c r="BJ302" s="18" t="s">
        <v>32</v>
      </c>
      <c r="BK302" s="162">
        <f>ROUND(I302*H302,2)</f>
        <v>0</v>
      </c>
      <c r="BL302" s="18" t="s">
        <v>164</v>
      </c>
      <c r="BM302" s="161" t="s">
        <v>2271</v>
      </c>
    </row>
    <row r="303" spans="1:65" s="13" customFormat="1">
      <c r="B303" s="168"/>
      <c r="D303" s="169" t="s">
        <v>168</v>
      </c>
      <c r="E303" s="170" t="s">
        <v>1</v>
      </c>
      <c r="F303" s="171" t="s">
        <v>32</v>
      </c>
      <c r="H303" s="172">
        <v>1</v>
      </c>
      <c r="I303" s="173"/>
      <c r="L303" s="168"/>
      <c r="M303" s="174"/>
      <c r="N303" s="175"/>
      <c r="O303" s="175"/>
      <c r="P303" s="175"/>
      <c r="Q303" s="175"/>
      <c r="R303" s="175"/>
      <c r="S303" s="175"/>
      <c r="T303" s="176"/>
      <c r="AT303" s="170" t="s">
        <v>168</v>
      </c>
      <c r="AU303" s="170" t="s">
        <v>82</v>
      </c>
      <c r="AV303" s="13" t="s">
        <v>82</v>
      </c>
      <c r="AW303" s="13" t="s">
        <v>31</v>
      </c>
      <c r="AX303" s="13" t="s">
        <v>32</v>
      </c>
      <c r="AY303" s="170" t="s">
        <v>157</v>
      </c>
    </row>
    <row r="304" spans="1:65" s="2" customFormat="1" ht="16.5" customHeight="1">
      <c r="A304" s="33"/>
      <c r="B304" s="149"/>
      <c r="C304" s="150" t="s">
        <v>513</v>
      </c>
      <c r="D304" s="150" t="s">
        <v>159</v>
      </c>
      <c r="E304" s="151" t="s">
        <v>2118</v>
      </c>
      <c r="F304" s="152" t="s">
        <v>2119</v>
      </c>
      <c r="G304" s="153" t="s">
        <v>207</v>
      </c>
      <c r="H304" s="154">
        <v>1</v>
      </c>
      <c r="I304" s="155"/>
      <c r="J304" s="156">
        <f>ROUND(I304*H304,2)</f>
        <v>0</v>
      </c>
      <c r="K304" s="152" t="s">
        <v>1</v>
      </c>
      <c r="L304" s="34"/>
      <c r="M304" s="157" t="s">
        <v>1</v>
      </c>
      <c r="N304" s="158" t="s">
        <v>40</v>
      </c>
      <c r="O304" s="59"/>
      <c r="P304" s="159">
        <f>O304*H304</f>
        <v>0</v>
      </c>
      <c r="Q304" s="159">
        <v>0</v>
      </c>
      <c r="R304" s="159">
        <f>Q304*H304</f>
        <v>0</v>
      </c>
      <c r="S304" s="159">
        <v>0</v>
      </c>
      <c r="T304" s="160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1" t="s">
        <v>164</v>
      </c>
      <c r="AT304" s="161" t="s">
        <v>159</v>
      </c>
      <c r="AU304" s="161" t="s">
        <v>82</v>
      </c>
      <c r="AY304" s="18" t="s">
        <v>157</v>
      </c>
      <c r="BE304" s="162">
        <f>IF(N304="základní",J304,0)</f>
        <v>0</v>
      </c>
      <c r="BF304" s="162">
        <f>IF(N304="snížená",J304,0)</f>
        <v>0</v>
      </c>
      <c r="BG304" s="162">
        <f>IF(N304="zákl. přenesená",J304,0)</f>
        <v>0</v>
      </c>
      <c r="BH304" s="162">
        <f>IF(N304="sníž. přenesená",J304,0)</f>
        <v>0</v>
      </c>
      <c r="BI304" s="162">
        <f>IF(N304="nulová",J304,0)</f>
        <v>0</v>
      </c>
      <c r="BJ304" s="18" t="s">
        <v>32</v>
      </c>
      <c r="BK304" s="162">
        <f>ROUND(I304*H304,2)</f>
        <v>0</v>
      </c>
      <c r="BL304" s="18" t="s">
        <v>164</v>
      </c>
      <c r="BM304" s="161" t="s">
        <v>2272</v>
      </c>
    </row>
    <row r="305" spans="1:65" s="13" customFormat="1">
      <c r="B305" s="168"/>
      <c r="D305" s="169" t="s">
        <v>168</v>
      </c>
      <c r="E305" s="170" t="s">
        <v>1</v>
      </c>
      <c r="F305" s="171" t="s">
        <v>32</v>
      </c>
      <c r="H305" s="172">
        <v>1</v>
      </c>
      <c r="I305" s="173"/>
      <c r="L305" s="168"/>
      <c r="M305" s="174"/>
      <c r="N305" s="175"/>
      <c r="O305" s="175"/>
      <c r="P305" s="175"/>
      <c r="Q305" s="175"/>
      <c r="R305" s="175"/>
      <c r="S305" s="175"/>
      <c r="T305" s="176"/>
      <c r="AT305" s="170" t="s">
        <v>168</v>
      </c>
      <c r="AU305" s="170" t="s">
        <v>82</v>
      </c>
      <c r="AV305" s="13" t="s">
        <v>82</v>
      </c>
      <c r="AW305" s="13" t="s">
        <v>31</v>
      </c>
      <c r="AX305" s="13" t="s">
        <v>32</v>
      </c>
      <c r="AY305" s="170" t="s">
        <v>157</v>
      </c>
    </row>
    <row r="306" spans="1:65" s="12" customFormat="1" ht="22.9" customHeight="1">
      <c r="B306" s="136"/>
      <c r="D306" s="137" t="s">
        <v>74</v>
      </c>
      <c r="E306" s="147" t="s">
        <v>2124</v>
      </c>
      <c r="F306" s="147" t="s">
        <v>2125</v>
      </c>
      <c r="I306" s="139"/>
      <c r="J306" s="148">
        <f>BK306</f>
        <v>0</v>
      </c>
      <c r="L306" s="136"/>
      <c r="M306" s="141"/>
      <c r="N306" s="142"/>
      <c r="O306" s="142"/>
      <c r="P306" s="143">
        <f>P307</f>
        <v>0</v>
      </c>
      <c r="Q306" s="142"/>
      <c r="R306" s="143">
        <f>R307</f>
        <v>0</v>
      </c>
      <c r="S306" s="142"/>
      <c r="T306" s="144">
        <f>T307</f>
        <v>0</v>
      </c>
      <c r="AR306" s="137" t="s">
        <v>32</v>
      </c>
      <c r="AT306" s="145" t="s">
        <v>74</v>
      </c>
      <c r="AU306" s="145" t="s">
        <v>32</v>
      </c>
      <c r="AY306" s="137" t="s">
        <v>157</v>
      </c>
      <c r="BK306" s="146">
        <f>BK307</f>
        <v>0</v>
      </c>
    </row>
    <row r="307" spans="1:65" s="2" customFormat="1" ht="16.5" customHeight="1">
      <c r="A307" s="33"/>
      <c r="B307" s="149"/>
      <c r="C307" s="150" t="s">
        <v>518</v>
      </c>
      <c r="D307" s="150" t="s">
        <v>159</v>
      </c>
      <c r="E307" s="151" t="s">
        <v>2126</v>
      </c>
      <c r="F307" s="152" t="s">
        <v>2127</v>
      </c>
      <c r="G307" s="153" t="s">
        <v>341</v>
      </c>
      <c r="H307" s="154">
        <v>1161.3979999999999</v>
      </c>
      <c r="I307" s="155"/>
      <c r="J307" s="156">
        <f>ROUND(I307*H307,2)</f>
        <v>0</v>
      </c>
      <c r="K307" s="152" t="s">
        <v>1</v>
      </c>
      <c r="L307" s="34"/>
      <c r="M307" s="215" t="s">
        <v>1</v>
      </c>
      <c r="N307" s="216" t="s">
        <v>40</v>
      </c>
      <c r="O307" s="213"/>
      <c r="P307" s="217">
        <f>O307*H307</f>
        <v>0</v>
      </c>
      <c r="Q307" s="217">
        <v>0</v>
      </c>
      <c r="R307" s="217">
        <f>Q307*H307</f>
        <v>0</v>
      </c>
      <c r="S307" s="217">
        <v>0</v>
      </c>
      <c r="T307" s="218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1" t="s">
        <v>164</v>
      </c>
      <c r="AT307" s="161" t="s">
        <v>159</v>
      </c>
      <c r="AU307" s="161" t="s">
        <v>82</v>
      </c>
      <c r="AY307" s="18" t="s">
        <v>157</v>
      </c>
      <c r="BE307" s="162">
        <f>IF(N307="základní",J307,0)</f>
        <v>0</v>
      </c>
      <c r="BF307" s="162">
        <f>IF(N307="snížená",J307,0)</f>
        <v>0</v>
      </c>
      <c r="BG307" s="162">
        <f>IF(N307="zákl. přenesená",J307,0)</f>
        <v>0</v>
      </c>
      <c r="BH307" s="162">
        <f>IF(N307="sníž. přenesená",J307,0)</f>
        <v>0</v>
      </c>
      <c r="BI307" s="162">
        <f>IF(N307="nulová",J307,0)</f>
        <v>0</v>
      </c>
      <c r="BJ307" s="18" t="s">
        <v>32</v>
      </c>
      <c r="BK307" s="162">
        <f>ROUND(I307*H307,2)</f>
        <v>0</v>
      </c>
      <c r="BL307" s="18" t="s">
        <v>164</v>
      </c>
      <c r="BM307" s="161" t="s">
        <v>2273</v>
      </c>
    </row>
    <row r="308" spans="1:65" s="2" customFormat="1" ht="6.95" customHeight="1">
      <c r="A308" s="33"/>
      <c r="B308" s="48"/>
      <c r="C308" s="49"/>
      <c r="D308" s="49"/>
      <c r="E308" s="49"/>
      <c r="F308" s="49"/>
      <c r="G308" s="49"/>
      <c r="H308" s="49"/>
      <c r="I308" s="49"/>
      <c r="J308" s="49"/>
      <c r="K308" s="49"/>
      <c r="L308" s="34"/>
      <c r="M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</row>
  </sheetData>
  <autoFilter ref="C129:K307"/>
  <mergeCells count="15">
    <mergeCell ref="E116:H116"/>
    <mergeCell ref="E120:H120"/>
    <mergeCell ref="E118:H118"/>
    <mergeCell ref="E122:H12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hyperlinks>
    <hyperlink ref="F134" r:id="rId1"/>
    <hyperlink ref="F140" r:id="rId2"/>
    <hyperlink ref="F144" r:id="rId3"/>
    <hyperlink ref="F147" r:id="rId4"/>
    <hyperlink ref="F155" r:id="rId5"/>
    <hyperlink ref="F163" r:id="rId6"/>
    <hyperlink ref="F166" r:id="rId7"/>
    <hyperlink ref="F171" r:id="rId8"/>
    <hyperlink ref="F174" r:id="rId9"/>
    <hyperlink ref="F178" r:id="rId10"/>
    <hyperlink ref="F183" r:id="rId11"/>
    <hyperlink ref="F187" r:id="rId12"/>
    <hyperlink ref="F191" r:id="rId13"/>
    <hyperlink ref="F195" r:id="rId14"/>
    <hyperlink ref="F198" r:id="rId15"/>
    <hyperlink ref="F200" r:id="rId16"/>
    <hyperlink ref="F204" r:id="rId17"/>
    <hyperlink ref="F208" r:id="rId18"/>
    <hyperlink ref="F212" r:id="rId19"/>
    <hyperlink ref="F215" r:id="rId20"/>
    <hyperlink ref="F218" r:id="rId21"/>
    <hyperlink ref="F220" r:id="rId22"/>
    <hyperlink ref="F223" r:id="rId23"/>
    <hyperlink ref="F229" r:id="rId24"/>
    <hyperlink ref="F233" r:id="rId25"/>
    <hyperlink ref="F243" r:id="rId26"/>
    <hyperlink ref="F248" r:id="rId27"/>
    <hyperlink ref="F253" r:id="rId28"/>
    <hyperlink ref="F258" r:id="rId29"/>
    <hyperlink ref="F263" r:id="rId30"/>
    <hyperlink ref="F268" r:id="rId31"/>
    <hyperlink ref="F285" r:id="rId32"/>
    <hyperlink ref="F290" r:id="rId33"/>
    <hyperlink ref="F293" r:id="rId3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7"/>
  <sheetViews>
    <sheetView showGridLines="0" workbookViewId="0">
      <selection activeCell="J16" sqref="J1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109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ht="12.75">
      <c r="B8" s="21"/>
      <c r="D8" s="28" t="s">
        <v>126</v>
      </c>
      <c r="L8" s="21"/>
    </row>
    <row r="9" spans="1:46" s="1" customFormat="1" ht="16.5" customHeight="1">
      <c r="B9" s="21"/>
      <c r="E9" s="267" t="s">
        <v>127</v>
      </c>
      <c r="F9" s="236"/>
      <c r="G9" s="236"/>
      <c r="H9" s="236"/>
      <c r="L9" s="21"/>
    </row>
    <row r="10" spans="1:46" s="1" customFormat="1" ht="12" customHeight="1">
      <c r="B10" s="21"/>
      <c r="D10" s="28" t="s">
        <v>128</v>
      </c>
      <c r="L10" s="21"/>
    </row>
    <row r="11" spans="1:46" s="2" customFormat="1" ht="16.5" customHeight="1">
      <c r="A11" s="33"/>
      <c r="B11" s="34"/>
      <c r="C11" s="33"/>
      <c r="D11" s="33"/>
      <c r="E11" s="270" t="s">
        <v>1947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1948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62" t="s">
        <v>2274</v>
      </c>
      <c r="F13" s="266"/>
      <c r="G13" s="266"/>
      <c r="H13" s="266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Statutární město Brno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69" t="str">
        <f>'Rekapitulace stavby'!E14</f>
        <v>Vyplň údaj</v>
      </c>
      <c r="F22" s="253"/>
      <c r="G22" s="253"/>
      <c r="H22" s="253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33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34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0"/>
      <c r="B31" s="101"/>
      <c r="C31" s="100"/>
      <c r="D31" s="100"/>
      <c r="E31" s="257" t="s">
        <v>1</v>
      </c>
      <c r="F31" s="257"/>
      <c r="G31" s="257"/>
      <c r="H31" s="257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3" t="s">
        <v>35</v>
      </c>
      <c r="E34" s="33"/>
      <c r="F34" s="33"/>
      <c r="G34" s="33"/>
      <c r="H34" s="33"/>
      <c r="I34" s="33"/>
      <c r="J34" s="72">
        <f>ROUND(J130,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37</v>
      </c>
      <c r="G36" s="33"/>
      <c r="H36" s="33"/>
      <c r="I36" s="37" t="s">
        <v>36</v>
      </c>
      <c r="J36" s="37" t="s">
        <v>38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4" t="s">
        <v>39</v>
      </c>
      <c r="E37" s="28" t="s">
        <v>40</v>
      </c>
      <c r="F37" s="105">
        <f>ROUND((SUM(BE130:BE296)),  0)</f>
        <v>0</v>
      </c>
      <c r="G37" s="33"/>
      <c r="H37" s="33"/>
      <c r="I37" s="106">
        <v>0.21</v>
      </c>
      <c r="J37" s="105">
        <f>ROUND(((SUM(BE130:BE296))*I37),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41</v>
      </c>
      <c r="F38" s="105">
        <f>ROUND((SUM(BF130:BF296)),  0)</f>
        <v>0</v>
      </c>
      <c r="G38" s="33"/>
      <c r="H38" s="33"/>
      <c r="I38" s="106">
        <v>0.12</v>
      </c>
      <c r="J38" s="105">
        <f>ROUND(((SUM(BF130:BF296))*I38),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5">
        <f>ROUND((SUM(BG130:BG296)),  0)</f>
        <v>0</v>
      </c>
      <c r="G39" s="33"/>
      <c r="H39" s="33"/>
      <c r="I39" s="106">
        <v>0.21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43</v>
      </c>
      <c r="F40" s="105">
        <f>ROUND((SUM(BH130:BH296)),  0)</f>
        <v>0</v>
      </c>
      <c r="G40" s="33"/>
      <c r="H40" s="33"/>
      <c r="I40" s="106">
        <v>0.12</v>
      </c>
      <c r="J40" s="105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44</v>
      </c>
      <c r="F41" s="105">
        <f>ROUND((SUM(BI130:BI296)),  0)</f>
        <v>0</v>
      </c>
      <c r="G41" s="33"/>
      <c r="H41" s="33"/>
      <c r="I41" s="106">
        <v>0</v>
      </c>
      <c r="J41" s="105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7"/>
      <c r="D43" s="108" t="s">
        <v>45</v>
      </c>
      <c r="E43" s="61"/>
      <c r="F43" s="61"/>
      <c r="G43" s="109" t="s">
        <v>46</v>
      </c>
      <c r="H43" s="110" t="s">
        <v>47</v>
      </c>
      <c r="I43" s="61"/>
      <c r="J43" s="111">
        <f>SUM(J34:J41)</f>
        <v>0</v>
      </c>
      <c r="K43" s="112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1" customFormat="1" ht="16.5" customHeight="1">
      <c r="B87" s="21"/>
      <c r="E87" s="267" t="s">
        <v>127</v>
      </c>
      <c r="F87" s="236"/>
      <c r="G87" s="236"/>
      <c r="H87" s="236"/>
      <c r="L87" s="21"/>
    </row>
    <row r="88" spans="1:31" s="1" customFormat="1" ht="12" customHeight="1">
      <c r="B88" s="21"/>
      <c r="C88" s="28" t="s">
        <v>128</v>
      </c>
      <c r="L88" s="21"/>
    </row>
    <row r="89" spans="1:31" s="2" customFormat="1" ht="16.5" customHeight="1">
      <c r="A89" s="33"/>
      <c r="B89" s="34"/>
      <c r="C89" s="33"/>
      <c r="D89" s="33"/>
      <c r="E89" s="270" t="s">
        <v>1947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1948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62" t="str">
        <f>E13</f>
        <v>0003 - SO100.3 - Komunikační úpravy - odvodnění</v>
      </c>
      <c r="F91" s="266"/>
      <c r="G91" s="266"/>
      <c r="H91" s="266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 t="str">
        <f>IF(J16="","",J16)</f>
        <v/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25.7" customHeight="1">
      <c r="A95" s="33"/>
      <c r="B95" s="34"/>
      <c r="C95" s="28" t="s">
        <v>23</v>
      </c>
      <c r="D95" s="33"/>
      <c r="E95" s="33"/>
      <c r="F95" s="26" t="str">
        <f>E19</f>
        <v>Statutární město Brno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33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5" t="s">
        <v>131</v>
      </c>
      <c r="D98" s="107"/>
      <c r="E98" s="107"/>
      <c r="F98" s="107"/>
      <c r="G98" s="107"/>
      <c r="H98" s="107"/>
      <c r="I98" s="107"/>
      <c r="J98" s="116" t="s">
        <v>132</v>
      </c>
      <c r="K98" s="107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7" t="s">
        <v>133</v>
      </c>
      <c r="D100" s="33"/>
      <c r="E100" s="33"/>
      <c r="F100" s="33"/>
      <c r="G100" s="33"/>
      <c r="H100" s="33"/>
      <c r="I100" s="33"/>
      <c r="J100" s="72">
        <f>J130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134</v>
      </c>
    </row>
    <row r="101" spans="1:47" s="9" customFormat="1" ht="24.95" customHeight="1">
      <c r="B101" s="118"/>
      <c r="D101" s="119" t="s">
        <v>135</v>
      </c>
      <c r="E101" s="120"/>
      <c r="F101" s="120"/>
      <c r="G101" s="120"/>
      <c r="H101" s="120"/>
      <c r="I101" s="120"/>
      <c r="J101" s="121">
        <f>J131</f>
        <v>0</v>
      </c>
      <c r="L101" s="118"/>
    </row>
    <row r="102" spans="1:47" s="10" customFormat="1" ht="19.899999999999999" customHeight="1">
      <c r="B102" s="122"/>
      <c r="D102" s="123" t="s">
        <v>136</v>
      </c>
      <c r="E102" s="124"/>
      <c r="F102" s="124"/>
      <c r="G102" s="124"/>
      <c r="H102" s="124"/>
      <c r="I102" s="124"/>
      <c r="J102" s="125">
        <f>J132</f>
        <v>0</v>
      </c>
      <c r="L102" s="122"/>
    </row>
    <row r="103" spans="1:47" s="10" customFormat="1" ht="19.899999999999999" customHeight="1">
      <c r="B103" s="122"/>
      <c r="D103" s="123" t="s">
        <v>138</v>
      </c>
      <c r="E103" s="124"/>
      <c r="F103" s="124"/>
      <c r="G103" s="124"/>
      <c r="H103" s="124"/>
      <c r="I103" s="124"/>
      <c r="J103" s="125">
        <f>J204</f>
        <v>0</v>
      </c>
      <c r="L103" s="122"/>
    </row>
    <row r="104" spans="1:47" s="10" customFormat="1" ht="19.899999999999999" customHeight="1">
      <c r="B104" s="122"/>
      <c r="D104" s="123" t="s">
        <v>139</v>
      </c>
      <c r="E104" s="124"/>
      <c r="F104" s="124"/>
      <c r="G104" s="124"/>
      <c r="H104" s="124"/>
      <c r="I104" s="124"/>
      <c r="J104" s="125">
        <f>J227</f>
        <v>0</v>
      </c>
      <c r="L104" s="122"/>
    </row>
    <row r="105" spans="1:47" s="10" customFormat="1" ht="19.899999999999999" customHeight="1">
      <c r="B105" s="122"/>
      <c r="D105" s="123" t="s">
        <v>140</v>
      </c>
      <c r="E105" s="124"/>
      <c r="F105" s="124"/>
      <c r="G105" s="124"/>
      <c r="H105" s="124"/>
      <c r="I105" s="124"/>
      <c r="J105" s="125">
        <f>J251</f>
        <v>0</v>
      </c>
      <c r="L105" s="122"/>
    </row>
    <row r="106" spans="1:47" s="10" customFormat="1" ht="19.899999999999999" customHeight="1">
      <c r="B106" s="122"/>
      <c r="D106" s="123" t="s">
        <v>1953</v>
      </c>
      <c r="E106" s="124"/>
      <c r="F106" s="124"/>
      <c r="G106" s="124"/>
      <c r="H106" s="124"/>
      <c r="I106" s="124"/>
      <c r="J106" s="125">
        <f>J294</f>
        <v>0</v>
      </c>
      <c r="L106" s="122"/>
    </row>
    <row r="107" spans="1:47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47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4.95" customHeight="1">
      <c r="A113" s="33"/>
      <c r="B113" s="34"/>
      <c r="C113" s="22" t="s">
        <v>142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6.5" customHeight="1">
      <c r="A116" s="33"/>
      <c r="B116" s="34"/>
      <c r="C116" s="33"/>
      <c r="D116" s="33"/>
      <c r="E116" s="267" t="str">
        <f>E7</f>
        <v>Brno, Čelakovského, Petrůvky Nevrklova - rekonstrukce kanalizace a vodovodu</v>
      </c>
      <c r="F116" s="268"/>
      <c r="G116" s="268"/>
      <c r="H116" s="268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1" customFormat="1" ht="12" customHeight="1">
      <c r="B117" s="21"/>
      <c r="C117" s="28" t="s">
        <v>126</v>
      </c>
      <c r="L117" s="21"/>
    </row>
    <row r="118" spans="1:31" s="1" customFormat="1" ht="16.5" customHeight="1">
      <c r="B118" s="21"/>
      <c r="E118" s="267" t="s">
        <v>127</v>
      </c>
      <c r="F118" s="236"/>
      <c r="G118" s="236"/>
      <c r="H118" s="236"/>
      <c r="L118" s="21"/>
    </row>
    <row r="119" spans="1:31" s="1" customFormat="1" ht="12" customHeight="1">
      <c r="B119" s="21"/>
      <c r="C119" s="28" t="s">
        <v>128</v>
      </c>
      <c r="L119" s="21"/>
    </row>
    <row r="120" spans="1:31" s="2" customFormat="1" ht="16.5" customHeight="1">
      <c r="A120" s="33"/>
      <c r="B120" s="34"/>
      <c r="C120" s="33"/>
      <c r="D120" s="33"/>
      <c r="E120" s="270" t="s">
        <v>1947</v>
      </c>
      <c r="F120" s="266"/>
      <c r="G120" s="266"/>
      <c r="H120" s="266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1948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62" t="str">
        <f>E13</f>
        <v>0003 - SO100.3 - Komunikační úpravy - odvodnění</v>
      </c>
      <c r="F122" s="266"/>
      <c r="G122" s="266"/>
      <c r="H122" s="266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20</v>
      </c>
      <c r="D124" s="33"/>
      <c r="E124" s="33"/>
      <c r="F124" s="26" t="str">
        <f>F16</f>
        <v xml:space="preserve"> </v>
      </c>
      <c r="G124" s="33"/>
      <c r="H124" s="33"/>
      <c r="I124" s="28" t="s">
        <v>22</v>
      </c>
      <c r="J124" s="56" t="str">
        <f>IF(J16="","",J16)</f>
        <v/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25.7" customHeight="1">
      <c r="A126" s="33"/>
      <c r="B126" s="34"/>
      <c r="C126" s="28" t="s">
        <v>23</v>
      </c>
      <c r="D126" s="33"/>
      <c r="E126" s="33"/>
      <c r="F126" s="26" t="str">
        <f>E19</f>
        <v>Statutární město Brno</v>
      </c>
      <c r="G126" s="33"/>
      <c r="H126" s="33"/>
      <c r="I126" s="28" t="s">
        <v>29</v>
      </c>
      <c r="J126" s="31" t="str">
        <f>E25</f>
        <v>Sweco Hydroprojekt a.s., divize Morava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27</v>
      </c>
      <c r="D127" s="33"/>
      <c r="E127" s="33"/>
      <c r="F127" s="26" t="str">
        <f>IF(E22="","",E22)</f>
        <v>Vyplň údaj</v>
      </c>
      <c r="G127" s="33"/>
      <c r="H127" s="33"/>
      <c r="I127" s="28" t="s">
        <v>33</v>
      </c>
      <c r="J127" s="31" t="str">
        <f>E28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26"/>
      <c r="B129" s="127"/>
      <c r="C129" s="128" t="s">
        <v>143</v>
      </c>
      <c r="D129" s="129" t="s">
        <v>60</v>
      </c>
      <c r="E129" s="129" t="s">
        <v>56</v>
      </c>
      <c r="F129" s="129" t="s">
        <v>57</v>
      </c>
      <c r="G129" s="129" t="s">
        <v>144</v>
      </c>
      <c r="H129" s="129" t="s">
        <v>145</v>
      </c>
      <c r="I129" s="129" t="s">
        <v>146</v>
      </c>
      <c r="J129" s="129" t="s">
        <v>132</v>
      </c>
      <c r="K129" s="130" t="s">
        <v>147</v>
      </c>
      <c r="L129" s="131"/>
      <c r="M129" s="63" t="s">
        <v>1</v>
      </c>
      <c r="N129" s="64" t="s">
        <v>39</v>
      </c>
      <c r="O129" s="64" t="s">
        <v>148</v>
      </c>
      <c r="P129" s="64" t="s">
        <v>149</v>
      </c>
      <c r="Q129" s="64" t="s">
        <v>150</v>
      </c>
      <c r="R129" s="64" t="s">
        <v>151</v>
      </c>
      <c r="S129" s="64" t="s">
        <v>152</v>
      </c>
      <c r="T129" s="65" t="s">
        <v>153</v>
      </c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</row>
    <row r="130" spans="1:65" s="2" customFormat="1" ht="22.9" customHeight="1">
      <c r="A130" s="33"/>
      <c r="B130" s="34"/>
      <c r="C130" s="70" t="s">
        <v>154</v>
      </c>
      <c r="D130" s="33"/>
      <c r="E130" s="33"/>
      <c r="F130" s="33"/>
      <c r="G130" s="33"/>
      <c r="H130" s="33"/>
      <c r="I130" s="33"/>
      <c r="J130" s="132">
        <f>BK130</f>
        <v>0</v>
      </c>
      <c r="K130" s="33"/>
      <c r="L130" s="34"/>
      <c r="M130" s="66"/>
      <c r="N130" s="57"/>
      <c r="O130" s="67"/>
      <c r="P130" s="133">
        <f>P131</f>
        <v>0</v>
      </c>
      <c r="Q130" s="67"/>
      <c r="R130" s="133">
        <f>R131</f>
        <v>106.4539558</v>
      </c>
      <c r="S130" s="67"/>
      <c r="T130" s="134">
        <f>T131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74</v>
      </c>
      <c r="AU130" s="18" t="s">
        <v>134</v>
      </c>
      <c r="BK130" s="135">
        <f>BK131</f>
        <v>0</v>
      </c>
    </row>
    <row r="131" spans="1:65" s="12" customFormat="1" ht="25.9" customHeight="1">
      <c r="B131" s="136"/>
      <c r="D131" s="137" t="s">
        <v>74</v>
      </c>
      <c r="E131" s="138" t="s">
        <v>155</v>
      </c>
      <c r="F131" s="138" t="s">
        <v>156</v>
      </c>
      <c r="I131" s="139"/>
      <c r="J131" s="140">
        <f>BK131</f>
        <v>0</v>
      </c>
      <c r="L131" s="136"/>
      <c r="M131" s="141"/>
      <c r="N131" s="142"/>
      <c r="O131" s="142"/>
      <c r="P131" s="143">
        <f>P132+P204+P227+P251+P294</f>
        <v>0</v>
      </c>
      <c r="Q131" s="142"/>
      <c r="R131" s="143">
        <f>R132+R204+R227+R251+R294</f>
        <v>106.4539558</v>
      </c>
      <c r="S131" s="142"/>
      <c r="T131" s="144">
        <f>T132+T204+T227+T251+T294</f>
        <v>0</v>
      </c>
      <c r="AR131" s="137" t="s">
        <v>32</v>
      </c>
      <c r="AT131" s="145" t="s">
        <v>74</v>
      </c>
      <c r="AU131" s="145" t="s">
        <v>75</v>
      </c>
      <c r="AY131" s="137" t="s">
        <v>157</v>
      </c>
      <c r="BK131" s="146">
        <f>BK132+BK204+BK227+BK251+BK294</f>
        <v>0</v>
      </c>
    </row>
    <row r="132" spans="1:65" s="12" customFormat="1" ht="22.9" customHeight="1">
      <c r="B132" s="136"/>
      <c r="D132" s="137" t="s">
        <v>74</v>
      </c>
      <c r="E132" s="147" t="s">
        <v>32</v>
      </c>
      <c r="F132" s="147" t="s">
        <v>158</v>
      </c>
      <c r="I132" s="139"/>
      <c r="J132" s="148">
        <f>BK132</f>
        <v>0</v>
      </c>
      <c r="L132" s="136"/>
      <c r="M132" s="141"/>
      <c r="N132" s="142"/>
      <c r="O132" s="142"/>
      <c r="P132" s="143">
        <f>SUM(P133:P203)</f>
        <v>0</v>
      </c>
      <c r="Q132" s="142"/>
      <c r="R132" s="143">
        <f>SUM(R133:R203)</f>
        <v>0.47911379999999998</v>
      </c>
      <c r="S132" s="142"/>
      <c r="T132" s="144">
        <f>SUM(T133:T203)</f>
        <v>0</v>
      </c>
      <c r="AR132" s="137" t="s">
        <v>32</v>
      </c>
      <c r="AT132" s="145" t="s">
        <v>74</v>
      </c>
      <c r="AU132" s="145" t="s">
        <v>32</v>
      </c>
      <c r="AY132" s="137" t="s">
        <v>157</v>
      </c>
      <c r="BK132" s="146">
        <f>SUM(BK133:BK203)</f>
        <v>0</v>
      </c>
    </row>
    <row r="133" spans="1:65" s="2" customFormat="1" ht="16.5" customHeight="1">
      <c r="A133" s="33"/>
      <c r="B133" s="149"/>
      <c r="C133" s="150" t="s">
        <v>32</v>
      </c>
      <c r="D133" s="150" t="s">
        <v>159</v>
      </c>
      <c r="E133" s="151" t="s">
        <v>238</v>
      </c>
      <c r="F133" s="152" t="s">
        <v>239</v>
      </c>
      <c r="G133" s="153" t="s">
        <v>240</v>
      </c>
      <c r="H133" s="154">
        <v>264.47899999999998</v>
      </c>
      <c r="I133" s="155"/>
      <c r="J133" s="156">
        <f>ROUND(I133*H133,2)</f>
        <v>0</v>
      </c>
      <c r="K133" s="152" t="s">
        <v>163</v>
      </c>
      <c r="L133" s="34"/>
      <c r="M133" s="157" t="s">
        <v>1</v>
      </c>
      <c r="N133" s="158" t="s">
        <v>40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6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164</v>
      </c>
      <c r="AT133" s="161" t="s">
        <v>159</v>
      </c>
      <c r="AU133" s="161" t="s">
        <v>82</v>
      </c>
      <c r="AY133" s="18" t="s">
        <v>157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32</v>
      </c>
      <c r="BK133" s="162">
        <f>ROUND(I133*H133,2)</f>
        <v>0</v>
      </c>
      <c r="BL133" s="18" t="s">
        <v>164</v>
      </c>
      <c r="BM133" s="161" t="s">
        <v>2275</v>
      </c>
    </row>
    <row r="134" spans="1:65" s="2" customFormat="1">
      <c r="A134" s="33"/>
      <c r="B134" s="34"/>
      <c r="C134" s="33"/>
      <c r="D134" s="163" t="s">
        <v>166</v>
      </c>
      <c r="E134" s="33"/>
      <c r="F134" s="164" t="s">
        <v>242</v>
      </c>
      <c r="G134" s="33"/>
      <c r="H134" s="33"/>
      <c r="I134" s="165"/>
      <c r="J134" s="33"/>
      <c r="K134" s="33"/>
      <c r="L134" s="34"/>
      <c r="M134" s="166"/>
      <c r="N134" s="167"/>
      <c r="O134" s="59"/>
      <c r="P134" s="59"/>
      <c r="Q134" s="59"/>
      <c r="R134" s="59"/>
      <c r="S134" s="59"/>
      <c r="T134" s="60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166</v>
      </c>
      <c r="AU134" s="18" t="s">
        <v>82</v>
      </c>
    </row>
    <row r="135" spans="1:65" s="13" customFormat="1">
      <c r="B135" s="168"/>
      <c r="D135" s="169" t="s">
        <v>168</v>
      </c>
      <c r="E135" s="170" t="s">
        <v>1</v>
      </c>
      <c r="F135" s="171" t="s">
        <v>2276</v>
      </c>
      <c r="H135" s="172">
        <v>264.47899999999998</v>
      </c>
      <c r="I135" s="173"/>
      <c r="L135" s="168"/>
      <c r="M135" s="174"/>
      <c r="N135" s="175"/>
      <c r="O135" s="175"/>
      <c r="P135" s="175"/>
      <c r="Q135" s="175"/>
      <c r="R135" s="175"/>
      <c r="S135" s="175"/>
      <c r="T135" s="176"/>
      <c r="AT135" s="170" t="s">
        <v>168</v>
      </c>
      <c r="AU135" s="170" t="s">
        <v>82</v>
      </c>
      <c r="AV135" s="13" t="s">
        <v>82</v>
      </c>
      <c r="AW135" s="13" t="s">
        <v>31</v>
      </c>
      <c r="AX135" s="13" t="s">
        <v>75</v>
      </c>
      <c r="AY135" s="170" t="s">
        <v>157</v>
      </c>
    </row>
    <row r="136" spans="1:65" s="15" customFormat="1">
      <c r="B136" s="185"/>
      <c r="D136" s="169" t="s">
        <v>168</v>
      </c>
      <c r="E136" s="186" t="s">
        <v>1</v>
      </c>
      <c r="F136" s="187" t="s">
        <v>190</v>
      </c>
      <c r="H136" s="188">
        <v>264.47899999999998</v>
      </c>
      <c r="I136" s="189"/>
      <c r="L136" s="185"/>
      <c r="M136" s="190"/>
      <c r="N136" s="191"/>
      <c r="O136" s="191"/>
      <c r="P136" s="191"/>
      <c r="Q136" s="191"/>
      <c r="R136" s="191"/>
      <c r="S136" s="191"/>
      <c r="T136" s="192"/>
      <c r="AT136" s="186" t="s">
        <v>168</v>
      </c>
      <c r="AU136" s="186" t="s">
        <v>82</v>
      </c>
      <c r="AV136" s="15" t="s">
        <v>164</v>
      </c>
      <c r="AW136" s="15" t="s">
        <v>31</v>
      </c>
      <c r="AX136" s="15" t="s">
        <v>32</v>
      </c>
      <c r="AY136" s="186" t="s">
        <v>157</v>
      </c>
    </row>
    <row r="137" spans="1:65" s="2" customFormat="1" ht="24.2" customHeight="1">
      <c r="A137" s="33"/>
      <c r="B137" s="149"/>
      <c r="C137" s="150" t="s">
        <v>82</v>
      </c>
      <c r="D137" s="150" t="s">
        <v>159</v>
      </c>
      <c r="E137" s="151" t="s">
        <v>2277</v>
      </c>
      <c r="F137" s="152" t="s">
        <v>2278</v>
      </c>
      <c r="G137" s="153" t="s">
        <v>240</v>
      </c>
      <c r="H137" s="154">
        <v>75.239999999999995</v>
      </c>
      <c r="I137" s="155"/>
      <c r="J137" s="156">
        <f>ROUND(I137*H137,2)</f>
        <v>0</v>
      </c>
      <c r="K137" s="152" t="s">
        <v>163</v>
      </c>
      <c r="L137" s="34"/>
      <c r="M137" s="157" t="s">
        <v>1</v>
      </c>
      <c r="N137" s="158" t="s">
        <v>40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</v>
      </c>
      <c r="T137" s="160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164</v>
      </c>
      <c r="AT137" s="161" t="s">
        <v>159</v>
      </c>
      <c r="AU137" s="161" t="s">
        <v>82</v>
      </c>
      <c r="AY137" s="18" t="s">
        <v>157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32</v>
      </c>
      <c r="BK137" s="162">
        <f>ROUND(I137*H137,2)</f>
        <v>0</v>
      </c>
      <c r="BL137" s="18" t="s">
        <v>164</v>
      </c>
      <c r="BM137" s="161" t="s">
        <v>2279</v>
      </c>
    </row>
    <row r="138" spans="1:65" s="2" customFormat="1">
      <c r="A138" s="33"/>
      <c r="B138" s="34"/>
      <c r="C138" s="33"/>
      <c r="D138" s="163" t="s">
        <v>166</v>
      </c>
      <c r="E138" s="33"/>
      <c r="F138" s="164" t="s">
        <v>2280</v>
      </c>
      <c r="G138" s="33"/>
      <c r="H138" s="33"/>
      <c r="I138" s="165"/>
      <c r="J138" s="33"/>
      <c r="K138" s="33"/>
      <c r="L138" s="34"/>
      <c r="M138" s="166"/>
      <c r="N138" s="167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166</v>
      </c>
      <c r="AU138" s="18" t="s">
        <v>82</v>
      </c>
    </row>
    <row r="139" spans="1:65" s="13" customFormat="1">
      <c r="B139" s="168"/>
      <c r="D139" s="169" t="s">
        <v>168</v>
      </c>
      <c r="E139" s="170" t="s">
        <v>1</v>
      </c>
      <c r="F139" s="171" t="s">
        <v>2281</v>
      </c>
      <c r="H139" s="172">
        <v>94.05</v>
      </c>
      <c r="I139" s="173"/>
      <c r="L139" s="168"/>
      <c r="M139" s="174"/>
      <c r="N139" s="175"/>
      <c r="O139" s="175"/>
      <c r="P139" s="175"/>
      <c r="Q139" s="175"/>
      <c r="R139" s="175"/>
      <c r="S139" s="175"/>
      <c r="T139" s="176"/>
      <c r="AT139" s="170" t="s">
        <v>168</v>
      </c>
      <c r="AU139" s="170" t="s">
        <v>82</v>
      </c>
      <c r="AV139" s="13" t="s">
        <v>82</v>
      </c>
      <c r="AW139" s="13" t="s">
        <v>31</v>
      </c>
      <c r="AX139" s="13" t="s">
        <v>75</v>
      </c>
      <c r="AY139" s="170" t="s">
        <v>157</v>
      </c>
    </row>
    <row r="140" spans="1:65" s="15" customFormat="1">
      <c r="B140" s="185"/>
      <c r="D140" s="169" t="s">
        <v>168</v>
      </c>
      <c r="E140" s="186" t="s">
        <v>1</v>
      </c>
      <c r="F140" s="187" t="s">
        <v>190</v>
      </c>
      <c r="H140" s="188">
        <v>94.05</v>
      </c>
      <c r="I140" s="189"/>
      <c r="L140" s="185"/>
      <c r="M140" s="190"/>
      <c r="N140" s="191"/>
      <c r="O140" s="191"/>
      <c r="P140" s="191"/>
      <c r="Q140" s="191"/>
      <c r="R140" s="191"/>
      <c r="S140" s="191"/>
      <c r="T140" s="192"/>
      <c r="AT140" s="186" t="s">
        <v>168</v>
      </c>
      <c r="AU140" s="186" t="s">
        <v>82</v>
      </c>
      <c r="AV140" s="15" t="s">
        <v>164</v>
      </c>
      <c r="AW140" s="15" t="s">
        <v>31</v>
      </c>
      <c r="AX140" s="15" t="s">
        <v>75</v>
      </c>
      <c r="AY140" s="186" t="s">
        <v>157</v>
      </c>
    </row>
    <row r="141" spans="1:65" s="13" customFormat="1">
      <c r="B141" s="168"/>
      <c r="D141" s="169" t="s">
        <v>168</v>
      </c>
      <c r="E141" s="170" t="s">
        <v>1</v>
      </c>
      <c r="F141" s="171" t="s">
        <v>2282</v>
      </c>
      <c r="H141" s="172">
        <v>75.239999999999995</v>
      </c>
      <c r="I141" s="173"/>
      <c r="L141" s="168"/>
      <c r="M141" s="174"/>
      <c r="N141" s="175"/>
      <c r="O141" s="175"/>
      <c r="P141" s="175"/>
      <c r="Q141" s="175"/>
      <c r="R141" s="175"/>
      <c r="S141" s="175"/>
      <c r="T141" s="176"/>
      <c r="AT141" s="170" t="s">
        <v>168</v>
      </c>
      <c r="AU141" s="170" t="s">
        <v>82</v>
      </c>
      <c r="AV141" s="13" t="s">
        <v>82</v>
      </c>
      <c r="AW141" s="13" t="s">
        <v>31</v>
      </c>
      <c r="AX141" s="13" t="s">
        <v>32</v>
      </c>
      <c r="AY141" s="170" t="s">
        <v>157</v>
      </c>
    </row>
    <row r="142" spans="1:65" s="2" customFormat="1" ht="24.2" customHeight="1">
      <c r="A142" s="33"/>
      <c r="B142" s="149"/>
      <c r="C142" s="150" t="s">
        <v>102</v>
      </c>
      <c r="D142" s="150" t="s">
        <v>159</v>
      </c>
      <c r="E142" s="151" t="s">
        <v>2283</v>
      </c>
      <c r="F142" s="152" t="s">
        <v>2284</v>
      </c>
      <c r="G142" s="153" t="s">
        <v>240</v>
      </c>
      <c r="H142" s="154">
        <v>18.809999999999999</v>
      </c>
      <c r="I142" s="155"/>
      <c r="J142" s="156">
        <f>ROUND(I142*H142,2)</f>
        <v>0</v>
      </c>
      <c r="K142" s="152" t="s">
        <v>163</v>
      </c>
      <c r="L142" s="34"/>
      <c r="M142" s="157" t="s">
        <v>1</v>
      </c>
      <c r="N142" s="158" t="s">
        <v>40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</v>
      </c>
      <c r="T142" s="16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164</v>
      </c>
      <c r="AT142" s="161" t="s">
        <v>159</v>
      </c>
      <c r="AU142" s="161" t="s">
        <v>82</v>
      </c>
      <c r="AY142" s="18" t="s">
        <v>157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32</v>
      </c>
      <c r="BK142" s="162">
        <f>ROUND(I142*H142,2)</f>
        <v>0</v>
      </c>
      <c r="BL142" s="18" t="s">
        <v>164</v>
      </c>
      <c r="BM142" s="161" t="s">
        <v>2285</v>
      </c>
    </row>
    <row r="143" spans="1:65" s="2" customFormat="1">
      <c r="A143" s="33"/>
      <c r="B143" s="34"/>
      <c r="C143" s="33"/>
      <c r="D143" s="163" t="s">
        <v>166</v>
      </c>
      <c r="E143" s="33"/>
      <c r="F143" s="164" t="s">
        <v>2286</v>
      </c>
      <c r="G143" s="33"/>
      <c r="H143" s="33"/>
      <c r="I143" s="165"/>
      <c r="J143" s="33"/>
      <c r="K143" s="33"/>
      <c r="L143" s="34"/>
      <c r="M143" s="166"/>
      <c r="N143" s="167"/>
      <c r="O143" s="59"/>
      <c r="P143" s="59"/>
      <c r="Q143" s="59"/>
      <c r="R143" s="59"/>
      <c r="S143" s="59"/>
      <c r="T143" s="60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8" t="s">
        <v>166</v>
      </c>
      <c r="AU143" s="18" t="s">
        <v>82</v>
      </c>
    </row>
    <row r="144" spans="1:65" s="13" customFormat="1">
      <c r="B144" s="168"/>
      <c r="D144" s="169" t="s">
        <v>168</v>
      </c>
      <c r="E144" s="170" t="s">
        <v>1</v>
      </c>
      <c r="F144" s="171" t="s">
        <v>2287</v>
      </c>
      <c r="H144" s="172">
        <v>18.809999999999999</v>
      </c>
      <c r="I144" s="173"/>
      <c r="L144" s="168"/>
      <c r="M144" s="174"/>
      <c r="N144" s="175"/>
      <c r="O144" s="175"/>
      <c r="P144" s="175"/>
      <c r="Q144" s="175"/>
      <c r="R144" s="175"/>
      <c r="S144" s="175"/>
      <c r="T144" s="176"/>
      <c r="AT144" s="170" t="s">
        <v>168</v>
      </c>
      <c r="AU144" s="170" t="s">
        <v>82</v>
      </c>
      <c r="AV144" s="13" t="s">
        <v>82</v>
      </c>
      <c r="AW144" s="13" t="s">
        <v>31</v>
      </c>
      <c r="AX144" s="13" t="s">
        <v>32</v>
      </c>
      <c r="AY144" s="170" t="s">
        <v>157</v>
      </c>
    </row>
    <row r="145" spans="1:65" s="2" customFormat="1" ht="24.2" customHeight="1">
      <c r="A145" s="33"/>
      <c r="B145" s="149"/>
      <c r="C145" s="150" t="s">
        <v>164</v>
      </c>
      <c r="D145" s="150" t="s">
        <v>159</v>
      </c>
      <c r="E145" s="151" t="s">
        <v>2288</v>
      </c>
      <c r="F145" s="152" t="s">
        <v>2289</v>
      </c>
      <c r="G145" s="153" t="s">
        <v>240</v>
      </c>
      <c r="H145" s="154">
        <v>136.34299999999999</v>
      </c>
      <c r="I145" s="155"/>
      <c r="J145" s="156">
        <f>ROUND(I145*H145,2)</f>
        <v>0</v>
      </c>
      <c r="K145" s="152" t="s">
        <v>163</v>
      </c>
      <c r="L145" s="34"/>
      <c r="M145" s="157" t="s">
        <v>1</v>
      </c>
      <c r="N145" s="158" t="s">
        <v>40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0</v>
      </c>
      <c r="T145" s="16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164</v>
      </c>
      <c r="AT145" s="161" t="s">
        <v>159</v>
      </c>
      <c r="AU145" s="161" t="s">
        <v>82</v>
      </c>
      <c r="AY145" s="18" t="s">
        <v>157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32</v>
      </c>
      <c r="BK145" s="162">
        <f>ROUND(I145*H145,2)</f>
        <v>0</v>
      </c>
      <c r="BL145" s="18" t="s">
        <v>164</v>
      </c>
      <c r="BM145" s="161" t="s">
        <v>2290</v>
      </c>
    </row>
    <row r="146" spans="1:65" s="2" customFormat="1">
      <c r="A146" s="33"/>
      <c r="B146" s="34"/>
      <c r="C146" s="33"/>
      <c r="D146" s="163" t="s">
        <v>166</v>
      </c>
      <c r="E146" s="33"/>
      <c r="F146" s="164" t="s">
        <v>2291</v>
      </c>
      <c r="G146" s="33"/>
      <c r="H146" s="33"/>
      <c r="I146" s="165"/>
      <c r="J146" s="33"/>
      <c r="K146" s="33"/>
      <c r="L146" s="34"/>
      <c r="M146" s="166"/>
      <c r="N146" s="167"/>
      <c r="O146" s="59"/>
      <c r="P146" s="59"/>
      <c r="Q146" s="59"/>
      <c r="R146" s="59"/>
      <c r="S146" s="59"/>
      <c r="T146" s="60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166</v>
      </c>
      <c r="AU146" s="18" t="s">
        <v>82</v>
      </c>
    </row>
    <row r="147" spans="1:65" s="13" customFormat="1">
      <c r="B147" s="168"/>
      <c r="D147" s="169" t="s">
        <v>168</v>
      </c>
      <c r="E147" s="170" t="s">
        <v>1</v>
      </c>
      <c r="F147" s="171" t="s">
        <v>2292</v>
      </c>
      <c r="H147" s="172">
        <v>170.429</v>
      </c>
      <c r="I147" s="173"/>
      <c r="L147" s="168"/>
      <c r="M147" s="174"/>
      <c r="N147" s="175"/>
      <c r="O147" s="175"/>
      <c r="P147" s="175"/>
      <c r="Q147" s="175"/>
      <c r="R147" s="175"/>
      <c r="S147" s="175"/>
      <c r="T147" s="176"/>
      <c r="AT147" s="170" t="s">
        <v>168</v>
      </c>
      <c r="AU147" s="170" t="s">
        <v>82</v>
      </c>
      <c r="AV147" s="13" t="s">
        <v>82</v>
      </c>
      <c r="AW147" s="13" t="s">
        <v>31</v>
      </c>
      <c r="AX147" s="13" t="s">
        <v>75</v>
      </c>
      <c r="AY147" s="170" t="s">
        <v>157</v>
      </c>
    </row>
    <row r="148" spans="1:65" s="15" customFormat="1">
      <c r="B148" s="185"/>
      <c r="D148" s="169" t="s">
        <v>168</v>
      </c>
      <c r="E148" s="186" t="s">
        <v>1</v>
      </c>
      <c r="F148" s="187" t="s">
        <v>190</v>
      </c>
      <c r="H148" s="188">
        <v>170.429</v>
      </c>
      <c r="I148" s="189"/>
      <c r="L148" s="185"/>
      <c r="M148" s="190"/>
      <c r="N148" s="191"/>
      <c r="O148" s="191"/>
      <c r="P148" s="191"/>
      <c r="Q148" s="191"/>
      <c r="R148" s="191"/>
      <c r="S148" s="191"/>
      <c r="T148" s="192"/>
      <c r="AT148" s="186" t="s">
        <v>168</v>
      </c>
      <c r="AU148" s="186" t="s">
        <v>82</v>
      </c>
      <c r="AV148" s="15" t="s">
        <v>164</v>
      </c>
      <c r="AW148" s="15" t="s">
        <v>31</v>
      </c>
      <c r="AX148" s="15" t="s">
        <v>75</v>
      </c>
      <c r="AY148" s="186" t="s">
        <v>157</v>
      </c>
    </row>
    <row r="149" spans="1:65" s="13" customFormat="1">
      <c r="B149" s="168"/>
      <c r="D149" s="169" t="s">
        <v>168</v>
      </c>
      <c r="E149" s="170" t="s">
        <v>1</v>
      </c>
      <c r="F149" s="171" t="s">
        <v>2293</v>
      </c>
      <c r="H149" s="172">
        <v>136.34299999999999</v>
      </c>
      <c r="I149" s="173"/>
      <c r="L149" s="168"/>
      <c r="M149" s="174"/>
      <c r="N149" s="175"/>
      <c r="O149" s="175"/>
      <c r="P149" s="175"/>
      <c r="Q149" s="175"/>
      <c r="R149" s="175"/>
      <c r="S149" s="175"/>
      <c r="T149" s="176"/>
      <c r="AT149" s="170" t="s">
        <v>168</v>
      </c>
      <c r="AU149" s="170" t="s">
        <v>82</v>
      </c>
      <c r="AV149" s="13" t="s">
        <v>82</v>
      </c>
      <c r="AW149" s="13" t="s">
        <v>31</v>
      </c>
      <c r="AX149" s="13" t="s">
        <v>32</v>
      </c>
      <c r="AY149" s="170" t="s">
        <v>157</v>
      </c>
    </row>
    <row r="150" spans="1:65" s="2" customFormat="1" ht="24.2" customHeight="1">
      <c r="A150" s="33"/>
      <c r="B150" s="149"/>
      <c r="C150" s="150" t="s">
        <v>197</v>
      </c>
      <c r="D150" s="150" t="s">
        <v>159</v>
      </c>
      <c r="E150" s="151" t="s">
        <v>2294</v>
      </c>
      <c r="F150" s="152" t="s">
        <v>2295</v>
      </c>
      <c r="G150" s="153" t="s">
        <v>240</v>
      </c>
      <c r="H150" s="154">
        <v>34.085999999999999</v>
      </c>
      <c r="I150" s="155"/>
      <c r="J150" s="156">
        <f>ROUND(I150*H150,2)</f>
        <v>0</v>
      </c>
      <c r="K150" s="152" t="s">
        <v>163</v>
      </c>
      <c r="L150" s="34"/>
      <c r="M150" s="157" t="s">
        <v>1</v>
      </c>
      <c r="N150" s="158" t="s">
        <v>40</v>
      </c>
      <c r="O150" s="59"/>
      <c r="P150" s="159">
        <f>O150*H150</f>
        <v>0</v>
      </c>
      <c r="Q150" s="159">
        <v>0</v>
      </c>
      <c r="R150" s="159">
        <f>Q150*H150</f>
        <v>0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164</v>
      </c>
      <c r="AT150" s="161" t="s">
        <v>159</v>
      </c>
      <c r="AU150" s="161" t="s">
        <v>82</v>
      </c>
      <c r="AY150" s="18" t="s">
        <v>157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32</v>
      </c>
      <c r="BK150" s="162">
        <f>ROUND(I150*H150,2)</f>
        <v>0</v>
      </c>
      <c r="BL150" s="18" t="s">
        <v>164</v>
      </c>
      <c r="BM150" s="161" t="s">
        <v>2296</v>
      </c>
    </row>
    <row r="151" spans="1:65" s="2" customFormat="1">
      <c r="A151" s="33"/>
      <c r="B151" s="34"/>
      <c r="C151" s="33"/>
      <c r="D151" s="163" t="s">
        <v>166</v>
      </c>
      <c r="E151" s="33"/>
      <c r="F151" s="164" t="s">
        <v>2297</v>
      </c>
      <c r="G151" s="33"/>
      <c r="H151" s="33"/>
      <c r="I151" s="165"/>
      <c r="J151" s="33"/>
      <c r="K151" s="33"/>
      <c r="L151" s="34"/>
      <c r="M151" s="166"/>
      <c r="N151" s="167"/>
      <c r="O151" s="59"/>
      <c r="P151" s="59"/>
      <c r="Q151" s="59"/>
      <c r="R151" s="59"/>
      <c r="S151" s="59"/>
      <c r="T151" s="60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166</v>
      </c>
      <c r="AU151" s="18" t="s">
        <v>82</v>
      </c>
    </row>
    <row r="152" spans="1:65" s="13" customFormat="1">
      <c r="B152" s="168"/>
      <c r="D152" s="169" t="s">
        <v>168</v>
      </c>
      <c r="E152" s="170" t="s">
        <v>1</v>
      </c>
      <c r="F152" s="171" t="s">
        <v>2298</v>
      </c>
      <c r="H152" s="172">
        <v>34.085999999999999</v>
      </c>
      <c r="I152" s="173"/>
      <c r="L152" s="168"/>
      <c r="M152" s="174"/>
      <c r="N152" s="175"/>
      <c r="O152" s="175"/>
      <c r="P152" s="175"/>
      <c r="Q152" s="175"/>
      <c r="R152" s="175"/>
      <c r="S152" s="175"/>
      <c r="T152" s="176"/>
      <c r="AT152" s="170" t="s">
        <v>168</v>
      </c>
      <c r="AU152" s="170" t="s">
        <v>82</v>
      </c>
      <c r="AV152" s="13" t="s">
        <v>82</v>
      </c>
      <c r="AW152" s="13" t="s">
        <v>31</v>
      </c>
      <c r="AX152" s="13" t="s">
        <v>32</v>
      </c>
      <c r="AY152" s="170" t="s">
        <v>157</v>
      </c>
    </row>
    <row r="153" spans="1:65" s="2" customFormat="1" ht="16.5" customHeight="1">
      <c r="A153" s="33"/>
      <c r="B153" s="149"/>
      <c r="C153" s="150" t="s">
        <v>204</v>
      </c>
      <c r="D153" s="150" t="s">
        <v>159</v>
      </c>
      <c r="E153" s="151" t="s">
        <v>1108</v>
      </c>
      <c r="F153" s="152" t="s">
        <v>1109</v>
      </c>
      <c r="G153" s="153" t="s">
        <v>162</v>
      </c>
      <c r="H153" s="154">
        <v>309.87</v>
      </c>
      <c r="I153" s="155"/>
      <c r="J153" s="156">
        <f>ROUND(I153*H153,2)</f>
        <v>0</v>
      </c>
      <c r="K153" s="152" t="s">
        <v>163</v>
      </c>
      <c r="L153" s="34"/>
      <c r="M153" s="157" t="s">
        <v>1</v>
      </c>
      <c r="N153" s="158" t="s">
        <v>40</v>
      </c>
      <c r="O153" s="59"/>
      <c r="P153" s="159">
        <f>O153*H153</f>
        <v>0</v>
      </c>
      <c r="Q153" s="159">
        <v>8.4000000000000003E-4</v>
      </c>
      <c r="R153" s="159">
        <f>Q153*H153</f>
        <v>0.26029079999999999</v>
      </c>
      <c r="S153" s="159">
        <v>0</v>
      </c>
      <c r="T153" s="16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164</v>
      </c>
      <c r="AT153" s="161" t="s">
        <v>159</v>
      </c>
      <c r="AU153" s="161" t="s">
        <v>82</v>
      </c>
      <c r="AY153" s="18" t="s">
        <v>157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32</v>
      </c>
      <c r="BK153" s="162">
        <f>ROUND(I153*H153,2)</f>
        <v>0</v>
      </c>
      <c r="BL153" s="18" t="s">
        <v>164</v>
      </c>
      <c r="BM153" s="161" t="s">
        <v>2299</v>
      </c>
    </row>
    <row r="154" spans="1:65" s="2" customFormat="1">
      <c r="A154" s="33"/>
      <c r="B154" s="34"/>
      <c r="C154" s="33"/>
      <c r="D154" s="163" t="s">
        <v>166</v>
      </c>
      <c r="E154" s="33"/>
      <c r="F154" s="164" t="s">
        <v>1111</v>
      </c>
      <c r="G154" s="33"/>
      <c r="H154" s="33"/>
      <c r="I154" s="165"/>
      <c r="J154" s="33"/>
      <c r="K154" s="33"/>
      <c r="L154" s="34"/>
      <c r="M154" s="166"/>
      <c r="N154" s="167"/>
      <c r="O154" s="59"/>
      <c r="P154" s="59"/>
      <c r="Q154" s="59"/>
      <c r="R154" s="59"/>
      <c r="S154" s="59"/>
      <c r="T154" s="60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166</v>
      </c>
      <c r="AU154" s="18" t="s">
        <v>82</v>
      </c>
    </row>
    <row r="155" spans="1:65" s="13" customFormat="1">
      <c r="B155" s="168"/>
      <c r="D155" s="169" t="s">
        <v>168</v>
      </c>
      <c r="E155" s="170" t="s">
        <v>1</v>
      </c>
      <c r="F155" s="171" t="s">
        <v>2300</v>
      </c>
      <c r="H155" s="172">
        <v>309.87</v>
      </c>
      <c r="I155" s="173"/>
      <c r="L155" s="168"/>
      <c r="M155" s="174"/>
      <c r="N155" s="175"/>
      <c r="O155" s="175"/>
      <c r="P155" s="175"/>
      <c r="Q155" s="175"/>
      <c r="R155" s="175"/>
      <c r="S155" s="175"/>
      <c r="T155" s="176"/>
      <c r="AT155" s="170" t="s">
        <v>168</v>
      </c>
      <c r="AU155" s="170" t="s">
        <v>82</v>
      </c>
      <c r="AV155" s="13" t="s">
        <v>82</v>
      </c>
      <c r="AW155" s="13" t="s">
        <v>31</v>
      </c>
      <c r="AX155" s="13" t="s">
        <v>75</v>
      </c>
      <c r="AY155" s="170" t="s">
        <v>157</v>
      </c>
    </row>
    <row r="156" spans="1:65" s="15" customFormat="1">
      <c r="B156" s="185"/>
      <c r="D156" s="169" t="s">
        <v>168</v>
      </c>
      <c r="E156" s="186" t="s">
        <v>1</v>
      </c>
      <c r="F156" s="187" t="s">
        <v>190</v>
      </c>
      <c r="H156" s="188">
        <v>309.87</v>
      </c>
      <c r="I156" s="189"/>
      <c r="L156" s="185"/>
      <c r="M156" s="190"/>
      <c r="N156" s="191"/>
      <c r="O156" s="191"/>
      <c r="P156" s="191"/>
      <c r="Q156" s="191"/>
      <c r="R156" s="191"/>
      <c r="S156" s="191"/>
      <c r="T156" s="192"/>
      <c r="AT156" s="186" t="s">
        <v>168</v>
      </c>
      <c r="AU156" s="186" t="s">
        <v>82</v>
      </c>
      <c r="AV156" s="15" t="s">
        <v>164</v>
      </c>
      <c r="AW156" s="15" t="s">
        <v>31</v>
      </c>
      <c r="AX156" s="15" t="s">
        <v>32</v>
      </c>
      <c r="AY156" s="186" t="s">
        <v>157</v>
      </c>
    </row>
    <row r="157" spans="1:65" s="2" customFormat="1" ht="16.5" customHeight="1">
      <c r="A157" s="33"/>
      <c r="B157" s="149"/>
      <c r="C157" s="150" t="s">
        <v>209</v>
      </c>
      <c r="D157" s="150" t="s">
        <v>159</v>
      </c>
      <c r="E157" s="151" t="s">
        <v>1114</v>
      </c>
      <c r="F157" s="152" t="s">
        <v>1115</v>
      </c>
      <c r="G157" s="153" t="s">
        <v>162</v>
      </c>
      <c r="H157" s="154">
        <v>309.87</v>
      </c>
      <c r="I157" s="155"/>
      <c r="J157" s="156">
        <f>ROUND(I157*H157,2)</f>
        <v>0</v>
      </c>
      <c r="K157" s="152" t="s">
        <v>163</v>
      </c>
      <c r="L157" s="34"/>
      <c r="M157" s="157" t="s">
        <v>1</v>
      </c>
      <c r="N157" s="158" t="s">
        <v>40</v>
      </c>
      <c r="O157" s="59"/>
      <c r="P157" s="159">
        <f>O157*H157</f>
        <v>0</v>
      </c>
      <c r="Q157" s="159">
        <v>0</v>
      </c>
      <c r="R157" s="159">
        <f>Q157*H157</f>
        <v>0</v>
      </c>
      <c r="S157" s="159">
        <v>0</v>
      </c>
      <c r="T157" s="16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1" t="s">
        <v>164</v>
      </c>
      <c r="AT157" s="161" t="s">
        <v>159</v>
      </c>
      <c r="AU157" s="161" t="s">
        <v>82</v>
      </c>
      <c r="AY157" s="18" t="s">
        <v>157</v>
      </c>
      <c r="BE157" s="162">
        <f>IF(N157="základní",J157,0)</f>
        <v>0</v>
      </c>
      <c r="BF157" s="162">
        <f>IF(N157="snížená",J157,0)</f>
        <v>0</v>
      </c>
      <c r="BG157" s="162">
        <f>IF(N157="zákl. přenesená",J157,0)</f>
        <v>0</v>
      </c>
      <c r="BH157" s="162">
        <f>IF(N157="sníž. přenesená",J157,0)</f>
        <v>0</v>
      </c>
      <c r="BI157" s="162">
        <f>IF(N157="nulová",J157,0)</f>
        <v>0</v>
      </c>
      <c r="BJ157" s="18" t="s">
        <v>32</v>
      </c>
      <c r="BK157" s="162">
        <f>ROUND(I157*H157,2)</f>
        <v>0</v>
      </c>
      <c r="BL157" s="18" t="s">
        <v>164</v>
      </c>
      <c r="BM157" s="161" t="s">
        <v>2301</v>
      </c>
    </row>
    <row r="158" spans="1:65" s="2" customFormat="1">
      <c r="A158" s="33"/>
      <c r="B158" s="34"/>
      <c r="C158" s="33"/>
      <c r="D158" s="163" t="s">
        <v>166</v>
      </c>
      <c r="E158" s="33"/>
      <c r="F158" s="164" t="s">
        <v>1117</v>
      </c>
      <c r="G158" s="33"/>
      <c r="H158" s="33"/>
      <c r="I158" s="165"/>
      <c r="J158" s="33"/>
      <c r="K158" s="33"/>
      <c r="L158" s="34"/>
      <c r="M158" s="166"/>
      <c r="N158" s="167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166</v>
      </c>
      <c r="AU158" s="18" t="s">
        <v>82</v>
      </c>
    </row>
    <row r="159" spans="1:65" s="13" customFormat="1">
      <c r="B159" s="168"/>
      <c r="D159" s="169" t="s">
        <v>168</v>
      </c>
      <c r="E159" s="170" t="s">
        <v>1</v>
      </c>
      <c r="F159" s="171" t="s">
        <v>2302</v>
      </c>
      <c r="H159" s="172">
        <v>309.87</v>
      </c>
      <c r="I159" s="173"/>
      <c r="L159" s="168"/>
      <c r="M159" s="174"/>
      <c r="N159" s="175"/>
      <c r="O159" s="175"/>
      <c r="P159" s="175"/>
      <c r="Q159" s="175"/>
      <c r="R159" s="175"/>
      <c r="S159" s="175"/>
      <c r="T159" s="176"/>
      <c r="AT159" s="170" t="s">
        <v>168</v>
      </c>
      <c r="AU159" s="170" t="s">
        <v>82</v>
      </c>
      <c r="AV159" s="13" t="s">
        <v>82</v>
      </c>
      <c r="AW159" s="13" t="s">
        <v>31</v>
      </c>
      <c r="AX159" s="13" t="s">
        <v>32</v>
      </c>
      <c r="AY159" s="170" t="s">
        <v>157</v>
      </c>
    </row>
    <row r="160" spans="1:65" s="2" customFormat="1" ht="16.5" customHeight="1">
      <c r="A160" s="33"/>
      <c r="B160" s="149"/>
      <c r="C160" s="150" t="s">
        <v>219</v>
      </c>
      <c r="D160" s="150" t="s">
        <v>159</v>
      </c>
      <c r="E160" s="151" t="s">
        <v>2303</v>
      </c>
      <c r="F160" s="152" t="s">
        <v>2304</v>
      </c>
      <c r="G160" s="153" t="s">
        <v>162</v>
      </c>
      <c r="H160" s="154">
        <v>250.8</v>
      </c>
      <c r="I160" s="155"/>
      <c r="J160" s="156">
        <f>ROUND(I160*H160,2)</f>
        <v>0</v>
      </c>
      <c r="K160" s="152" t="s">
        <v>163</v>
      </c>
      <c r="L160" s="34"/>
      <c r="M160" s="157" t="s">
        <v>1</v>
      </c>
      <c r="N160" s="158" t="s">
        <v>40</v>
      </c>
      <c r="O160" s="59"/>
      <c r="P160" s="159">
        <f>O160*H160</f>
        <v>0</v>
      </c>
      <c r="Q160" s="159">
        <v>6.9999999999999999E-4</v>
      </c>
      <c r="R160" s="159">
        <f>Q160*H160</f>
        <v>0.17555999999999999</v>
      </c>
      <c r="S160" s="159">
        <v>0</v>
      </c>
      <c r="T160" s="16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164</v>
      </c>
      <c r="AT160" s="161" t="s">
        <v>159</v>
      </c>
      <c r="AU160" s="161" t="s">
        <v>82</v>
      </c>
      <c r="AY160" s="18" t="s">
        <v>157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32</v>
      </c>
      <c r="BK160" s="162">
        <f>ROUND(I160*H160,2)</f>
        <v>0</v>
      </c>
      <c r="BL160" s="18" t="s">
        <v>164</v>
      </c>
      <c r="BM160" s="161" t="s">
        <v>2305</v>
      </c>
    </row>
    <row r="161" spans="1:65" s="2" customFormat="1">
      <c r="A161" s="33"/>
      <c r="B161" s="34"/>
      <c r="C161" s="33"/>
      <c r="D161" s="163" t="s">
        <v>166</v>
      </c>
      <c r="E161" s="33"/>
      <c r="F161" s="164" t="s">
        <v>2306</v>
      </c>
      <c r="G161" s="33"/>
      <c r="H161" s="33"/>
      <c r="I161" s="165"/>
      <c r="J161" s="33"/>
      <c r="K161" s="33"/>
      <c r="L161" s="34"/>
      <c r="M161" s="166"/>
      <c r="N161" s="167"/>
      <c r="O161" s="59"/>
      <c r="P161" s="59"/>
      <c r="Q161" s="59"/>
      <c r="R161" s="59"/>
      <c r="S161" s="59"/>
      <c r="T161" s="60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8" t="s">
        <v>166</v>
      </c>
      <c r="AU161" s="18" t="s">
        <v>82</v>
      </c>
    </row>
    <row r="162" spans="1:65" s="13" customFormat="1">
      <c r="B162" s="168"/>
      <c r="D162" s="169" t="s">
        <v>168</v>
      </c>
      <c r="E162" s="170" t="s">
        <v>1</v>
      </c>
      <c r="F162" s="171" t="s">
        <v>2307</v>
      </c>
      <c r="H162" s="172">
        <v>250.8</v>
      </c>
      <c r="I162" s="173"/>
      <c r="L162" s="168"/>
      <c r="M162" s="174"/>
      <c r="N162" s="175"/>
      <c r="O162" s="175"/>
      <c r="P162" s="175"/>
      <c r="Q162" s="175"/>
      <c r="R162" s="175"/>
      <c r="S162" s="175"/>
      <c r="T162" s="176"/>
      <c r="AT162" s="170" t="s">
        <v>168</v>
      </c>
      <c r="AU162" s="170" t="s">
        <v>82</v>
      </c>
      <c r="AV162" s="13" t="s">
        <v>82</v>
      </c>
      <c r="AW162" s="13" t="s">
        <v>31</v>
      </c>
      <c r="AX162" s="13" t="s">
        <v>75</v>
      </c>
      <c r="AY162" s="170" t="s">
        <v>157</v>
      </c>
    </row>
    <row r="163" spans="1:65" s="15" customFormat="1">
      <c r="B163" s="185"/>
      <c r="D163" s="169" t="s">
        <v>168</v>
      </c>
      <c r="E163" s="186" t="s">
        <v>1</v>
      </c>
      <c r="F163" s="187" t="s">
        <v>190</v>
      </c>
      <c r="H163" s="188">
        <v>250.8</v>
      </c>
      <c r="I163" s="189"/>
      <c r="L163" s="185"/>
      <c r="M163" s="190"/>
      <c r="N163" s="191"/>
      <c r="O163" s="191"/>
      <c r="P163" s="191"/>
      <c r="Q163" s="191"/>
      <c r="R163" s="191"/>
      <c r="S163" s="191"/>
      <c r="T163" s="192"/>
      <c r="AT163" s="186" t="s">
        <v>168</v>
      </c>
      <c r="AU163" s="186" t="s">
        <v>82</v>
      </c>
      <c r="AV163" s="15" t="s">
        <v>164</v>
      </c>
      <c r="AW163" s="15" t="s">
        <v>31</v>
      </c>
      <c r="AX163" s="15" t="s">
        <v>32</v>
      </c>
      <c r="AY163" s="186" t="s">
        <v>157</v>
      </c>
    </row>
    <row r="164" spans="1:65" s="2" customFormat="1" ht="16.5" customHeight="1">
      <c r="A164" s="33"/>
      <c r="B164" s="149"/>
      <c r="C164" s="150" t="s">
        <v>226</v>
      </c>
      <c r="D164" s="150" t="s">
        <v>159</v>
      </c>
      <c r="E164" s="151" t="s">
        <v>2308</v>
      </c>
      <c r="F164" s="152" t="s">
        <v>2309</v>
      </c>
      <c r="G164" s="153" t="s">
        <v>162</v>
      </c>
      <c r="H164" s="154">
        <v>250.08</v>
      </c>
      <c r="I164" s="155"/>
      <c r="J164" s="156">
        <f>ROUND(I164*H164,2)</f>
        <v>0</v>
      </c>
      <c r="K164" s="152" t="s">
        <v>163</v>
      </c>
      <c r="L164" s="34"/>
      <c r="M164" s="157" t="s">
        <v>1</v>
      </c>
      <c r="N164" s="158" t="s">
        <v>40</v>
      </c>
      <c r="O164" s="59"/>
      <c r="P164" s="159">
        <f>O164*H164</f>
        <v>0</v>
      </c>
      <c r="Q164" s="159">
        <v>0</v>
      </c>
      <c r="R164" s="159">
        <f>Q164*H164</f>
        <v>0</v>
      </c>
      <c r="S164" s="159">
        <v>0</v>
      </c>
      <c r="T164" s="160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1" t="s">
        <v>164</v>
      </c>
      <c r="AT164" s="161" t="s">
        <v>159</v>
      </c>
      <c r="AU164" s="161" t="s">
        <v>82</v>
      </c>
      <c r="AY164" s="18" t="s">
        <v>157</v>
      </c>
      <c r="BE164" s="162">
        <f>IF(N164="základní",J164,0)</f>
        <v>0</v>
      </c>
      <c r="BF164" s="162">
        <f>IF(N164="snížená",J164,0)</f>
        <v>0</v>
      </c>
      <c r="BG164" s="162">
        <f>IF(N164="zákl. přenesená",J164,0)</f>
        <v>0</v>
      </c>
      <c r="BH164" s="162">
        <f>IF(N164="sníž. přenesená",J164,0)</f>
        <v>0</v>
      </c>
      <c r="BI164" s="162">
        <f>IF(N164="nulová",J164,0)</f>
        <v>0</v>
      </c>
      <c r="BJ164" s="18" t="s">
        <v>32</v>
      </c>
      <c r="BK164" s="162">
        <f>ROUND(I164*H164,2)</f>
        <v>0</v>
      </c>
      <c r="BL164" s="18" t="s">
        <v>164</v>
      </c>
      <c r="BM164" s="161" t="s">
        <v>2310</v>
      </c>
    </row>
    <row r="165" spans="1:65" s="2" customFormat="1">
      <c r="A165" s="33"/>
      <c r="B165" s="34"/>
      <c r="C165" s="33"/>
      <c r="D165" s="163" t="s">
        <v>166</v>
      </c>
      <c r="E165" s="33"/>
      <c r="F165" s="164" t="s">
        <v>2311</v>
      </c>
      <c r="G165" s="33"/>
      <c r="H165" s="33"/>
      <c r="I165" s="165"/>
      <c r="J165" s="33"/>
      <c r="K165" s="33"/>
      <c r="L165" s="34"/>
      <c r="M165" s="166"/>
      <c r="N165" s="167"/>
      <c r="O165" s="59"/>
      <c r="P165" s="59"/>
      <c r="Q165" s="59"/>
      <c r="R165" s="59"/>
      <c r="S165" s="59"/>
      <c r="T165" s="60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166</v>
      </c>
      <c r="AU165" s="18" t="s">
        <v>82</v>
      </c>
    </row>
    <row r="166" spans="1:65" s="13" customFormat="1">
      <c r="B166" s="168"/>
      <c r="D166" s="169" t="s">
        <v>168</v>
      </c>
      <c r="E166" s="170" t="s">
        <v>1</v>
      </c>
      <c r="F166" s="171" t="s">
        <v>2312</v>
      </c>
      <c r="H166" s="172">
        <v>250.08</v>
      </c>
      <c r="I166" s="173"/>
      <c r="L166" s="168"/>
      <c r="M166" s="174"/>
      <c r="N166" s="175"/>
      <c r="O166" s="175"/>
      <c r="P166" s="175"/>
      <c r="Q166" s="175"/>
      <c r="R166" s="175"/>
      <c r="S166" s="175"/>
      <c r="T166" s="176"/>
      <c r="AT166" s="170" t="s">
        <v>168</v>
      </c>
      <c r="AU166" s="170" t="s">
        <v>82</v>
      </c>
      <c r="AV166" s="13" t="s">
        <v>82</v>
      </c>
      <c r="AW166" s="13" t="s">
        <v>31</v>
      </c>
      <c r="AX166" s="13" t="s">
        <v>32</v>
      </c>
      <c r="AY166" s="170" t="s">
        <v>157</v>
      </c>
    </row>
    <row r="167" spans="1:65" s="2" customFormat="1" ht="16.5" customHeight="1">
      <c r="A167" s="33"/>
      <c r="B167" s="149"/>
      <c r="C167" s="150" t="s">
        <v>233</v>
      </c>
      <c r="D167" s="150" t="s">
        <v>159</v>
      </c>
      <c r="E167" s="151" t="s">
        <v>2313</v>
      </c>
      <c r="F167" s="152" t="s">
        <v>2314</v>
      </c>
      <c r="G167" s="153" t="s">
        <v>240</v>
      </c>
      <c r="H167" s="154">
        <v>94.05</v>
      </c>
      <c r="I167" s="155"/>
      <c r="J167" s="156">
        <f>ROUND(I167*H167,2)</f>
        <v>0</v>
      </c>
      <c r="K167" s="152" t="s">
        <v>163</v>
      </c>
      <c r="L167" s="34"/>
      <c r="M167" s="157" t="s">
        <v>1</v>
      </c>
      <c r="N167" s="158" t="s">
        <v>40</v>
      </c>
      <c r="O167" s="59"/>
      <c r="P167" s="159">
        <f>O167*H167</f>
        <v>0</v>
      </c>
      <c r="Q167" s="159">
        <v>4.6000000000000001E-4</v>
      </c>
      <c r="R167" s="159">
        <f>Q167*H167</f>
        <v>4.3263000000000003E-2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164</v>
      </c>
      <c r="AT167" s="161" t="s">
        <v>159</v>
      </c>
      <c r="AU167" s="161" t="s">
        <v>82</v>
      </c>
      <c r="AY167" s="18" t="s">
        <v>157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32</v>
      </c>
      <c r="BK167" s="162">
        <f>ROUND(I167*H167,2)</f>
        <v>0</v>
      </c>
      <c r="BL167" s="18" t="s">
        <v>164</v>
      </c>
      <c r="BM167" s="161" t="s">
        <v>2315</v>
      </c>
    </row>
    <row r="168" spans="1:65" s="2" customFormat="1">
      <c r="A168" s="33"/>
      <c r="B168" s="34"/>
      <c r="C168" s="33"/>
      <c r="D168" s="163" t="s">
        <v>166</v>
      </c>
      <c r="E168" s="33"/>
      <c r="F168" s="164" t="s">
        <v>2316</v>
      </c>
      <c r="G168" s="33"/>
      <c r="H168" s="33"/>
      <c r="I168" s="165"/>
      <c r="J168" s="33"/>
      <c r="K168" s="33"/>
      <c r="L168" s="34"/>
      <c r="M168" s="166"/>
      <c r="N168" s="167"/>
      <c r="O168" s="59"/>
      <c r="P168" s="59"/>
      <c r="Q168" s="59"/>
      <c r="R168" s="59"/>
      <c r="S168" s="59"/>
      <c r="T168" s="60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166</v>
      </c>
      <c r="AU168" s="18" t="s">
        <v>82</v>
      </c>
    </row>
    <row r="169" spans="1:65" s="13" customFormat="1">
      <c r="B169" s="168"/>
      <c r="D169" s="169" t="s">
        <v>168</v>
      </c>
      <c r="E169" s="170" t="s">
        <v>1</v>
      </c>
      <c r="F169" s="171" t="s">
        <v>2281</v>
      </c>
      <c r="H169" s="172">
        <v>94.05</v>
      </c>
      <c r="I169" s="173"/>
      <c r="L169" s="168"/>
      <c r="M169" s="174"/>
      <c r="N169" s="175"/>
      <c r="O169" s="175"/>
      <c r="P169" s="175"/>
      <c r="Q169" s="175"/>
      <c r="R169" s="175"/>
      <c r="S169" s="175"/>
      <c r="T169" s="176"/>
      <c r="AT169" s="170" t="s">
        <v>168</v>
      </c>
      <c r="AU169" s="170" t="s">
        <v>82</v>
      </c>
      <c r="AV169" s="13" t="s">
        <v>82</v>
      </c>
      <c r="AW169" s="13" t="s">
        <v>31</v>
      </c>
      <c r="AX169" s="13" t="s">
        <v>75</v>
      </c>
      <c r="AY169" s="170" t="s">
        <v>157</v>
      </c>
    </row>
    <row r="170" spans="1:65" s="15" customFormat="1">
      <c r="B170" s="185"/>
      <c r="D170" s="169" t="s">
        <v>168</v>
      </c>
      <c r="E170" s="186" t="s">
        <v>1</v>
      </c>
      <c r="F170" s="187" t="s">
        <v>190</v>
      </c>
      <c r="H170" s="188">
        <v>94.05</v>
      </c>
      <c r="I170" s="189"/>
      <c r="L170" s="185"/>
      <c r="M170" s="190"/>
      <c r="N170" s="191"/>
      <c r="O170" s="191"/>
      <c r="P170" s="191"/>
      <c r="Q170" s="191"/>
      <c r="R170" s="191"/>
      <c r="S170" s="191"/>
      <c r="T170" s="192"/>
      <c r="AT170" s="186" t="s">
        <v>168</v>
      </c>
      <c r="AU170" s="186" t="s">
        <v>82</v>
      </c>
      <c r="AV170" s="15" t="s">
        <v>164</v>
      </c>
      <c r="AW170" s="15" t="s">
        <v>31</v>
      </c>
      <c r="AX170" s="15" t="s">
        <v>32</v>
      </c>
      <c r="AY170" s="186" t="s">
        <v>157</v>
      </c>
    </row>
    <row r="171" spans="1:65" s="2" customFormat="1" ht="16.5" customHeight="1">
      <c r="A171" s="33"/>
      <c r="B171" s="149"/>
      <c r="C171" s="150" t="s">
        <v>237</v>
      </c>
      <c r="D171" s="150" t="s">
        <v>159</v>
      </c>
      <c r="E171" s="151" t="s">
        <v>2317</v>
      </c>
      <c r="F171" s="152" t="s">
        <v>2318</v>
      </c>
      <c r="G171" s="153" t="s">
        <v>240</v>
      </c>
      <c r="H171" s="154">
        <v>94.05</v>
      </c>
      <c r="I171" s="155"/>
      <c r="J171" s="156">
        <f>ROUND(I171*H171,2)</f>
        <v>0</v>
      </c>
      <c r="K171" s="152" t="s">
        <v>163</v>
      </c>
      <c r="L171" s="34"/>
      <c r="M171" s="157" t="s">
        <v>1</v>
      </c>
      <c r="N171" s="158" t="s">
        <v>40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164</v>
      </c>
      <c r="AT171" s="161" t="s">
        <v>159</v>
      </c>
      <c r="AU171" s="161" t="s">
        <v>82</v>
      </c>
      <c r="AY171" s="18" t="s">
        <v>157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32</v>
      </c>
      <c r="BK171" s="162">
        <f>ROUND(I171*H171,2)</f>
        <v>0</v>
      </c>
      <c r="BL171" s="18" t="s">
        <v>164</v>
      </c>
      <c r="BM171" s="161" t="s">
        <v>2319</v>
      </c>
    </row>
    <row r="172" spans="1:65" s="2" customFormat="1">
      <c r="A172" s="33"/>
      <c r="B172" s="34"/>
      <c r="C172" s="33"/>
      <c r="D172" s="163" t="s">
        <v>166</v>
      </c>
      <c r="E172" s="33"/>
      <c r="F172" s="164" t="s">
        <v>2320</v>
      </c>
      <c r="G172" s="33"/>
      <c r="H172" s="33"/>
      <c r="I172" s="165"/>
      <c r="J172" s="33"/>
      <c r="K172" s="33"/>
      <c r="L172" s="34"/>
      <c r="M172" s="166"/>
      <c r="N172" s="167"/>
      <c r="O172" s="59"/>
      <c r="P172" s="59"/>
      <c r="Q172" s="59"/>
      <c r="R172" s="59"/>
      <c r="S172" s="59"/>
      <c r="T172" s="60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8" t="s">
        <v>166</v>
      </c>
      <c r="AU172" s="18" t="s">
        <v>82</v>
      </c>
    </row>
    <row r="173" spans="1:65" s="13" customFormat="1">
      <c r="B173" s="168"/>
      <c r="D173" s="169" t="s">
        <v>168</v>
      </c>
      <c r="E173" s="170" t="s">
        <v>1</v>
      </c>
      <c r="F173" s="171" t="s">
        <v>2321</v>
      </c>
      <c r="H173" s="172">
        <v>94.05</v>
      </c>
      <c r="I173" s="173"/>
      <c r="L173" s="168"/>
      <c r="M173" s="174"/>
      <c r="N173" s="175"/>
      <c r="O173" s="175"/>
      <c r="P173" s="175"/>
      <c r="Q173" s="175"/>
      <c r="R173" s="175"/>
      <c r="S173" s="175"/>
      <c r="T173" s="176"/>
      <c r="AT173" s="170" t="s">
        <v>168</v>
      </c>
      <c r="AU173" s="170" t="s">
        <v>82</v>
      </c>
      <c r="AV173" s="13" t="s">
        <v>82</v>
      </c>
      <c r="AW173" s="13" t="s">
        <v>31</v>
      </c>
      <c r="AX173" s="13" t="s">
        <v>32</v>
      </c>
      <c r="AY173" s="170" t="s">
        <v>157</v>
      </c>
    </row>
    <row r="174" spans="1:65" s="2" customFormat="1" ht="21.75" customHeight="1">
      <c r="A174" s="33"/>
      <c r="B174" s="149"/>
      <c r="C174" s="150" t="s">
        <v>8</v>
      </c>
      <c r="D174" s="150" t="s">
        <v>159</v>
      </c>
      <c r="E174" s="151" t="s">
        <v>280</v>
      </c>
      <c r="F174" s="152" t="s">
        <v>281</v>
      </c>
      <c r="G174" s="153" t="s">
        <v>240</v>
      </c>
      <c r="H174" s="154">
        <v>211.583</v>
      </c>
      <c r="I174" s="155"/>
      <c r="J174" s="156">
        <f>ROUND(I174*H174,2)</f>
        <v>0</v>
      </c>
      <c r="K174" s="152" t="s">
        <v>163</v>
      </c>
      <c r="L174" s="34"/>
      <c r="M174" s="157" t="s">
        <v>1</v>
      </c>
      <c r="N174" s="158" t="s">
        <v>40</v>
      </c>
      <c r="O174" s="59"/>
      <c r="P174" s="159">
        <f>O174*H174</f>
        <v>0</v>
      </c>
      <c r="Q174" s="159">
        <v>0</v>
      </c>
      <c r="R174" s="159">
        <f>Q174*H174</f>
        <v>0</v>
      </c>
      <c r="S174" s="159">
        <v>0</v>
      </c>
      <c r="T174" s="16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164</v>
      </c>
      <c r="AT174" s="161" t="s">
        <v>159</v>
      </c>
      <c r="AU174" s="161" t="s">
        <v>82</v>
      </c>
      <c r="AY174" s="18" t="s">
        <v>157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32</v>
      </c>
      <c r="BK174" s="162">
        <f>ROUND(I174*H174,2)</f>
        <v>0</v>
      </c>
      <c r="BL174" s="18" t="s">
        <v>164</v>
      </c>
      <c r="BM174" s="161" t="s">
        <v>2322</v>
      </c>
    </row>
    <row r="175" spans="1:65" s="2" customFormat="1">
      <c r="A175" s="33"/>
      <c r="B175" s="34"/>
      <c r="C175" s="33"/>
      <c r="D175" s="163" t="s">
        <v>166</v>
      </c>
      <c r="E175" s="33"/>
      <c r="F175" s="164" t="s">
        <v>283</v>
      </c>
      <c r="G175" s="33"/>
      <c r="H175" s="33"/>
      <c r="I175" s="165"/>
      <c r="J175" s="33"/>
      <c r="K175" s="33"/>
      <c r="L175" s="34"/>
      <c r="M175" s="166"/>
      <c r="N175" s="167"/>
      <c r="O175" s="59"/>
      <c r="P175" s="59"/>
      <c r="Q175" s="59"/>
      <c r="R175" s="59"/>
      <c r="S175" s="59"/>
      <c r="T175" s="60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8" t="s">
        <v>166</v>
      </c>
      <c r="AU175" s="18" t="s">
        <v>82</v>
      </c>
    </row>
    <row r="176" spans="1:65" s="13" customFormat="1">
      <c r="B176" s="168"/>
      <c r="D176" s="169" t="s">
        <v>168</v>
      </c>
      <c r="E176" s="170" t="s">
        <v>1</v>
      </c>
      <c r="F176" s="171" t="s">
        <v>2323</v>
      </c>
      <c r="H176" s="172">
        <v>211.583</v>
      </c>
      <c r="I176" s="173"/>
      <c r="L176" s="168"/>
      <c r="M176" s="174"/>
      <c r="N176" s="175"/>
      <c r="O176" s="175"/>
      <c r="P176" s="175"/>
      <c r="Q176" s="175"/>
      <c r="R176" s="175"/>
      <c r="S176" s="175"/>
      <c r="T176" s="176"/>
      <c r="AT176" s="170" t="s">
        <v>168</v>
      </c>
      <c r="AU176" s="170" t="s">
        <v>82</v>
      </c>
      <c r="AV176" s="13" t="s">
        <v>82</v>
      </c>
      <c r="AW176" s="13" t="s">
        <v>31</v>
      </c>
      <c r="AX176" s="13" t="s">
        <v>75</v>
      </c>
      <c r="AY176" s="170" t="s">
        <v>157</v>
      </c>
    </row>
    <row r="177" spans="1:65" s="15" customFormat="1">
      <c r="B177" s="185"/>
      <c r="D177" s="169" t="s">
        <v>168</v>
      </c>
      <c r="E177" s="186" t="s">
        <v>1</v>
      </c>
      <c r="F177" s="187" t="s">
        <v>190</v>
      </c>
      <c r="H177" s="188">
        <v>211.583</v>
      </c>
      <c r="I177" s="189"/>
      <c r="L177" s="185"/>
      <c r="M177" s="190"/>
      <c r="N177" s="191"/>
      <c r="O177" s="191"/>
      <c r="P177" s="191"/>
      <c r="Q177" s="191"/>
      <c r="R177" s="191"/>
      <c r="S177" s="191"/>
      <c r="T177" s="192"/>
      <c r="AT177" s="186" t="s">
        <v>168</v>
      </c>
      <c r="AU177" s="186" t="s">
        <v>82</v>
      </c>
      <c r="AV177" s="15" t="s">
        <v>164</v>
      </c>
      <c r="AW177" s="15" t="s">
        <v>31</v>
      </c>
      <c r="AX177" s="15" t="s">
        <v>32</v>
      </c>
      <c r="AY177" s="186" t="s">
        <v>157</v>
      </c>
    </row>
    <row r="178" spans="1:65" s="2" customFormat="1" ht="21.75" customHeight="1">
      <c r="A178" s="33"/>
      <c r="B178" s="149"/>
      <c r="C178" s="150" t="s">
        <v>258</v>
      </c>
      <c r="D178" s="150" t="s">
        <v>159</v>
      </c>
      <c r="E178" s="151" t="s">
        <v>286</v>
      </c>
      <c r="F178" s="152" t="s">
        <v>287</v>
      </c>
      <c r="G178" s="153" t="s">
        <v>240</v>
      </c>
      <c r="H178" s="154">
        <v>52.896000000000001</v>
      </c>
      <c r="I178" s="155"/>
      <c r="J178" s="156">
        <f>ROUND(I178*H178,2)</f>
        <v>0</v>
      </c>
      <c r="K178" s="152" t="s">
        <v>163</v>
      </c>
      <c r="L178" s="34"/>
      <c r="M178" s="157" t="s">
        <v>1</v>
      </c>
      <c r="N178" s="158" t="s">
        <v>40</v>
      </c>
      <c r="O178" s="59"/>
      <c r="P178" s="159">
        <f>O178*H178</f>
        <v>0</v>
      </c>
      <c r="Q178" s="159">
        <v>0</v>
      </c>
      <c r="R178" s="159">
        <f>Q178*H178</f>
        <v>0</v>
      </c>
      <c r="S178" s="159">
        <v>0</v>
      </c>
      <c r="T178" s="16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1" t="s">
        <v>164</v>
      </c>
      <c r="AT178" s="161" t="s">
        <v>159</v>
      </c>
      <c r="AU178" s="161" t="s">
        <v>82</v>
      </c>
      <c r="AY178" s="18" t="s">
        <v>157</v>
      </c>
      <c r="BE178" s="162">
        <f>IF(N178="základní",J178,0)</f>
        <v>0</v>
      </c>
      <c r="BF178" s="162">
        <f>IF(N178="snížená",J178,0)</f>
        <v>0</v>
      </c>
      <c r="BG178" s="162">
        <f>IF(N178="zákl. přenesená",J178,0)</f>
        <v>0</v>
      </c>
      <c r="BH178" s="162">
        <f>IF(N178="sníž. přenesená",J178,0)</f>
        <v>0</v>
      </c>
      <c r="BI178" s="162">
        <f>IF(N178="nulová",J178,0)</f>
        <v>0</v>
      </c>
      <c r="BJ178" s="18" t="s">
        <v>32</v>
      </c>
      <c r="BK178" s="162">
        <f>ROUND(I178*H178,2)</f>
        <v>0</v>
      </c>
      <c r="BL178" s="18" t="s">
        <v>164</v>
      </c>
      <c r="BM178" s="161" t="s">
        <v>2324</v>
      </c>
    </row>
    <row r="179" spans="1:65" s="2" customFormat="1">
      <c r="A179" s="33"/>
      <c r="B179" s="34"/>
      <c r="C179" s="33"/>
      <c r="D179" s="163" t="s">
        <v>166</v>
      </c>
      <c r="E179" s="33"/>
      <c r="F179" s="164" t="s">
        <v>289</v>
      </c>
      <c r="G179" s="33"/>
      <c r="H179" s="33"/>
      <c r="I179" s="165"/>
      <c r="J179" s="33"/>
      <c r="K179" s="33"/>
      <c r="L179" s="34"/>
      <c r="M179" s="166"/>
      <c r="N179" s="167"/>
      <c r="O179" s="59"/>
      <c r="P179" s="59"/>
      <c r="Q179" s="59"/>
      <c r="R179" s="59"/>
      <c r="S179" s="59"/>
      <c r="T179" s="60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8" t="s">
        <v>166</v>
      </c>
      <c r="AU179" s="18" t="s">
        <v>82</v>
      </c>
    </row>
    <row r="180" spans="1:65" s="13" customFormat="1">
      <c r="B180" s="168"/>
      <c r="D180" s="169" t="s">
        <v>168</v>
      </c>
      <c r="E180" s="170" t="s">
        <v>1</v>
      </c>
      <c r="F180" s="171" t="s">
        <v>2325</v>
      </c>
      <c r="H180" s="172">
        <v>52.896000000000001</v>
      </c>
      <c r="I180" s="173"/>
      <c r="L180" s="168"/>
      <c r="M180" s="174"/>
      <c r="N180" s="175"/>
      <c r="O180" s="175"/>
      <c r="P180" s="175"/>
      <c r="Q180" s="175"/>
      <c r="R180" s="175"/>
      <c r="S180" s="175"/>
      <c r="T180" s="176"/>
      <c r="AT180" s="170" t="s">
        <v>168</v>
      </c>
      <c r="AU180" s="170" t="s">
        <v>82</v>
      </c>
      <c r="AV180" s="13" t="s">
        <v>82</v>
      </c>
      <c r="AW180" s="13" t="s">
        <v>31</v>
      </c>
      <c r="AX180" s="13" t="s">
        <v>75</v>
      </c>
      <c r="AY180" s="170" t="s">
        <v>157</v>
      </c>
    </row>
    <row r="181" spans="1:65" s="15" customFormat="1">
      <c r="B181" s="185"/>
      <c r="D181" s="169" t="s">
        <v>168</v>
      </c>
      <c r="E181" s="186" t="s">
        <v>1</v>
      </c>
      <c r="F181" s="187" t="s">
        <v>190</v>
      </c>
      <c r="H181" s="188">
        <v>52.896000000000001</v>
      </c>
      <c r="I181" s="189"/>
      <c r="L181" s="185"/>
      <c r="M181" s="190"/>
      <c r="N181" s="191"/>
      <c r="O181" s="191"/>
      <c r="P181" s="191"/>
      <c r="Q181" s="191"/>
      <c r="R181" s="191"/>
      <c r="S181" s="191"/>
      <c r="T181" s="192"/>
      <c r="AT181" s="186" t="s">
        <v>168</v>
      </c>
      <c r="AU181" s="186" t="s">
        <v>82</v>
      </c>
      <c r="AV181" s="15" t="s">
        <v>164</v>
      </c>
      <c r="AW181" s="15" t="s">
        <v>31</v>
      </c>
      <c r="AX181" s="15" t="s">
        <v>32</v>
      </c>
      <c r="AY181" s="186" t="s">
        <v>157</v>
      </c>
    </row>
    <row r="182" spans="1:65" s="2" customFormat="1" ht="16.5" customHeight="1">
      <c r="A182" s="33"/>
      <c r="B182" s="149"/>
      <c r="C182" s="150" t="s">
        <v>264</v>
      </c>
      <c r="D182" s="150" t="s">
        <v>159</v>
      </c>
      <c r="E182" s="151" t="s">
        <v>292</v>
      </c>
      <c r="F182" s="152" t="s">
        <v>293</v>
      </c>
      <c r="G182" s="153" t="s">
        <v>240</v>
      </c>
      <c r="H182" s="154">
        <v>264.47899999999998</v>
      </c>
      <c r="I182" s="155"/>
      <c r="J182" s="156">
        <f>ROUND(I182*H182,2)</f>
        <v>0</v>
      </c>
      <c r="K182" s="152" t="s">
        <v>163</v>
      </c>
      <c r="L182" s="34"/>
      <c r="M182" s="157" t="s">
        <v>1</v>
      </c>
      <c r="N182" s="158" t="s">
        <v>40</v>
      </c>
      <c r="O182" s="59"/>
      <c r="P182" s="159">
        <f>O182*H182</f>
        <v>0</v>
      </c>
      <c r="Q182" s="159">
        <v>0</v>
      </c>
      <c r="R182" s="159">
        <f>Q182*H182</f>
        <v>0</v>
      </c>
      <c r="S182" s="159">
        <v>0</v>
      </c>
      <c r="T182" s="16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1" t="s">
        <v>164</v>
      </c>
      <c r="AT182" s="161" t="s">
        <v>159</v>
      </c>
      <c r="AU182" s="161" t="s">
        <v>82</v>
      </c>
      <c r="AY182" s="18" t="s">
        <v>157</v>
      </c>
      <c r="BE182" s="162">
        <f>IF(N182="základní",J182,0)</f>
        <v>0</v>
      </c>
      <c r="BF182" s="162">
        <f>IF(N182="snížená",J182,0)</f>
        <v>0</v>
      </c>
      <c r="BG182" s="162">
        <f>IF(N182="zákl. přenesená",J182,0)</f>
        <v>0</v>
      </c>
      <c r="BH182" s="162">
        <f>IF(N182="sníž. přenesená",J182,0)</f>
        <v>0</v>
      </c>
      <c r="BI182" s="162">
        <f>IF(N182="nulová",J182,0)</f>
        <v>0</v>
      </c>
      <c r="BJ182" s="18" t="s">
        <v>32</v>
      </c>
      <c r="BK182" s="162">
        <f>ROUND(I182*H182,2)</f>
        <v>0</v>
      </c>
      <c r="BL182" s="18" t="s">
        <v>164</v>
      </c>
      <c r="BM182" s="161" t="s">
        <v>2326</v>
      </c>
    </row>
    <row r="183" spans="1:65" s="2" customFormat="1">
      <c r="A183" s="33"/>
      <c r="B183" s="34"/>
      <c r="C183" s="33"/>
      <c r="D183" s="163" t="s">
        <v>166</v>
      </c>
      <c r="E183" s="33"/>
      <c r="F183" s="164" t="s">
        <v>295</v>
      </c>
      <c r="G183" s="33"/>
      <c r="H183" s="33"/>
      <c r="I183" s="165"/>
      <c r="J183" s="33"/>
      <c r="K183" s="33"/>
      <c r="L183" s="34"/>
      <c r="M183" s="166"/>
      <c r="N183" s="167"/>
      <c r="O183" s="59"/>
      <c r="P183" s="59"/>
      <c r="Q183" s="59"/>
      <c r="R183" s="59"/>
      <c r="S183" s="59"/>
      <c r="T183" s="60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166</v>
      </c>
      <c r="AU183" s="18" t="s">
        <v>82</v>
      </c>
    </row>
    <row r="184" spans="1:65" s="13" customFormat="1">
      <c r="B184" s="168"/>
      <c r="D184" s="169" t="s">
        <v>168</v>
      </c>
      <c r="E184" s="170" t="s">
        <v>1</v>
      </c>
      <c r="F184" s="171" t="s">
        <v>2323</v>
      </c>
      <c r="H184" s="172">
        <v>211.583</v>
      </c>
      <c r="I184" s="173"/>
      <c r="L184" s="168"/>
      <c r="M184" s="174"/>
      <c r="N184" s="175"/>
      <c r="O184" s="175"/>
      <c r="P184" s="175"/>
      <c r="Q184" s="175"/>
      <c r="R184" s="175"/>
      <c r="S184" s="175"/>
      <c r="T184" s="176"/>
      <c r="AT184" s="170" t="s">
        <v>168</v>
      </c>
      <c r="AU184" s="170" t="s">
        <v>82</v>
      </c>
      <c r="AV184" s="13" t="s">
        <v>82</v>
      </c>
      <c r="AW184" s="13" t="s">
        <v>31</v>
      </c>
      <c r="AX184" s="13" t="s">
        <v>75</v>
      </c>
      <c r="AY184" s="170" t="s">
        <v>157</v>
      </c>
    </row>
    <row r="185" spans="1:65" s="13" customFormat="1">
      <c r="B185" s="168"/>
      <c r="D185" s="169" t="s">
        <v>168</v>
      </c>
      <c r="E185" s="170" t="s">
        <v>1</v>
      </c>
      <c r="F185" s="171" t="s">
        <v>2325</v>
      </c>
      <c r="H185" s="172">
        <v>52.896000000000001</v>
      </c>
      <c r="I185" s="173"/>
      <c r="L185" s="168"/>
      <c r="M185" s="174"/>
      <c r="N185" s="175"/>
      <c r="O185" s="175"/>
      <c r="P185" s="175"/>
      <c r="Q185" s="175"/>
      <c r="R185" s="175"/>
      <c r="S185" s="175"/>
      <c r="T185" s="176"/>
      <c r="AT185" s="170" t="s">
        <v>168</v>
      </c>
      <c r="AU185" s="170" t="s">
        <v>82</v>
      </c>
      <c r="AV185" s="13" t="s">
        <v>82</v>
      </c>
      <c r="AW185" s="13" t="s">
        <v>31</v>
      </c>
      <c r="AX185" s="13" t="s">
        <v>75</v>
      </c>
      <c r="AY185" s="170" t="s">
        <v>157</v>
      </c>
    </row>
    <row r="186" spans="1:65" s="15" customFormat="1">
      <c r="B186" s="185"/>
      <c r="D186" s="169" t="s">
        <v>168</v>
      </c>
      <c r="E186" s="186" t="s">
        <v>1</v>
      </c>
      <c r="F186" s="187" t="s">
        <v>190</v>
      </c>
      <c r="H186" s="188">
        <v>264.47899999999998</v>
      </c>
      <c r="I186" s="189"/>
      <c r="L186" s="185"/>
      <c r="M186" s="190"/>
      <c r="N186" s="191"/>
      <c r="O186" s="191"/>
      <c r="P186" s="191"/>
      <c r="Q186" s="191"/>
      <c r="R186" s="191"/>
      <c r="S186" s="191"/>
      <c r="T186" s="192"/>
      <c r="AT186" s="186" t="s">
        <v>168</v>
      </c>
      <c r="AU186" s="186" t="s">
        <v>82</v>
      </c>
      <c r="AV186" s="15" t="s">
        <v>164</v>
      </c>
      <c r="AW186" s="15" t="s">
        <v>31</v>
      </c>
      <c r="AX186" s="15" t="s">
        <v>32</v>
      </c>
      <c r="AY186" s="186" t="s">
        <v>157</v>
      </c>
    </row>
    <row r="187" spans="1:65" s="2" customFormat="1" ht="16.5" customHeight="1">
      <c r="A187" s="33"/>
      <c r="B187" s="149"/>
      <c r="C187" s="150" t="s">
        <v>273</v>
      </c>
      <c r="D187" s="150" t="s">
        <v>159</v>
      </c>
      <c r="E187" s="151" t="s">
        <v>298</v>
      </c>
      <c r="F187" s="152" t="s">
        <v>299</v>
      </c>
      <c r="G187" s="153" t="s">
        <v>240</v>
      </c>
      <c r="H187" s="154">
        <v>211.583</v>
      </c>
      <c r="I187" s="155"/>
      <c r="J187" s="156">
        <f>ROUND(I187*H187,2)</f>
        <v>0</v>
      </c>
      <c r="K187" s="152" t="s">
        <v>1</v>
      </c>
      <c r="L187" s="34"/>
      <c r="M187" s="157" t="s">
        <v>1</v>
      </c>
      <c r="N187" s="158" t="s">
        <v>40</v>
      </c>
      <c r="O187" s="59"/>
      <c r="P187" s="159">
        <f>O187*H187</f>
        <v>0</v>
      </c>
      <c r="Q187" s="159">
        <v>0</v>
      </c>
      <c r="R187" s="159">
        <f>Q187*H187</f>
        <v>0</v>
      </c>
      <c r="S187" s="159">
        <v>0</v>
      </c>
      <c r="T187" s="16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1" t="s">
        <v>164</v>
      </c>
      <c r="AT187" s="161" t="s">
        <v>159</v>
      </c>
      <c r="AU187" s="161" t="s">
        <v>82</v>
      </c>
      <c r="AY187" s="18" t="s">
        <v>157</v>
      </c>
      <c r="BE187" s="162">
        <f>IF(N187="základní",J187,0)</f>
        <v>0</v>
      </c>
      <c r="BF187" s="162">
        <f>IF(N187="snížená",J187,0)</f>
        <v>0</v>
      </c>
      <c r="BG187" s="162">
        <f>IF(N187="zákl. přenesená",J187,0)</f>
        <v>0</v>
      </c>
      <c r="BH187" s="162">
        <f>IF(N187="sníž. přenesená",J187,0)</f>
        <v>0</v>
      </c>
      <c r="BI187" s="162">
        <f>IF(N187="nulová",J187,0)</f>
        <v>0</v>
      </c>
      <c r="BJ187" s="18" t="s">
        <v>32</v>
      </c>
      <c r="BK187" s="162">
        <f>ROUND(I187*H187,2)</f>
        <v>0</v>
      </c>
      <c r="BL187" s="18" t="s">
        <v>164</v>
      </c>
      <c r="BM187" s="161" t="s">
        <v>2327</v>
      </c>
    </row>
    <row r="188" spans="1:65" s="13" customFormat="1">
      <c r="B188" s="168"/>
      <c r="D188" s="169" t="s">
        <v>168</v>
      </c>
      <c r="E188" s="170" t="s">
        <v>1</v>
      </c>
      <c r="F188" s="171" t="s">
        <v>2328</v>
      </c>
      <c r="H188" s="172">
        <v>211.583</v>
      </c>
      <c r="I188" s="173"/>
      <c r="L188" s="168"/>
      <c r="M188" s="174"/>
      <c r="N188" s="175"/>
      <c r="O188" s="175"/>
      <c r="P188" s="175"/>
      <c r="Q188" s="175"/>
      <c r="R188" s="175"/>
      <c r="S188" s="175"/>
      <c r="T188" s="176"/>
      <c r="AT188" s="170" t="s">
        <v>168</v>
      </c>
      <c r="AU188" s="170" t="s">
        <v>82</v>
      </c>
      <c r="AV188" s="13" t="s">
        <v>82</v>
      </c>
      <c r="AW188" s="13" t="s">
        <v>31</v>
      </c>
      <c r="AX188" s="13" t="s">
        <v>32</v>
      </c>
      <c r="AY188" s="170" t="s">
        <v>157</v>
      </c>
    </row>
    <row r="189" spans="1:65" s="2" customFormat="1" ht="16.5" customHeight="1">
      <c r="A189" s="33"/>
      <c r="B189" s="149"/>
      <c r="C189" s="150" t="s">
        <v>279</v>
      </c>
      <c r="D189" s="150" t="s">
        <v>159</v>
      </c>
      <c r="E189" s="151" t="s">
        <v>303</v>
      </c>
      <c r="F189" s="152" t="s">
        <v>304</v>
      </c>
      <c r="G189" s="153" t="s">
        <v>240</v>
      </c>
      <c r="H189" s="154">
        <v>52.896000000000001</v>
      </c>
      <c r="I189" s="155"/>
      <c r="J189" s="156">
        <f>ROUND(I189*H189,2)</f>
        <v>0</v>
      </c>
      <c r="K189" s="152" t="s">
        <v>1</v>
      </c>
      <c r="L189" s="34"/>
      <c r="M189" s="157" t="s">
        <v>1</v>
      </c>
      <c r="N189" s="158" t="s">
        <v>40</v>
      </c>
      <c r="O189" s="59"/>
      <c r="P189" s="159">
        <f>O189*H189</f>
        <v>0</v>
      </c>
      <c r="Q189" s="159">
        <v>0</v>
      </c>
      <c r="R189" s="159">
        <f>Q189*H189</f>
        <v>0</v>
      </c>
      <c r="S189" s="159">
        <v>0</v>
      </c>
      <c r="T189" s="160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1" t="s">
        <v>164</v>
      </c>
      <c r="AT189" s="161" t="s">
        <v>159</v>
      </c>
      <c r="AU189" s="161" t="s">
        <v>82</v>
      </c>
      <c r="AY189" s="18" t="s">
        <v>157</v>
      </c>
      <c r="BE189" s="162">
        <f>IF(N189="základní",J189,0)</f>
        <v>0</v>
      </c>
      <c r="BF189" s="162">
        <f>IF(N189="snížená",J189,0)</f>
        <v>0</v>
      </c>
      <c r="BG189" s="162">
        <f>IF(N189="zákl. přenesená",J189,0)</f>
        <v>0</v>
      </c>
      <c r="BH189" s="162">
        <f>IF(N189="sníž. přenesená",J189,0)</f>
        <v>0</v>
      </c>
      <c r="BI189" s="162">
        <f>IF(N189="nulová",J189,0)</f>
        <v>0</v>
      </c>
      <c r="BJ189" s="18" t="s">
        <v>32</v>
      </c>
      <c r="BK189" s="162">
        <f>ROUND(I189*H189,2)</f>
        <v>0</v>
      </c>
      <c r="BL189" s="18" t="s">
        <v>164</v>
      </c>
      <c r="BM189" s="161" t="s">
        <v>2329</v>
      </c>
    </row>
    <row r="190" spans="1:65" s="13" customFormat="1">
      <c r="B190" s="168"/>
      <c r="D190" s="169" t="s">
        <v>168</v>
      </c>
      <c r="E190" s="170" t="s">
        <v>1</v>
      </c>
      <c r="F190" s="171" t="s">
        <v>2330</v>
      </c>
      <c r="H190" s="172">
        <v>52.896000000000001</v>
      </c>
      <c r="I190" s="173"/>
      <c r="L190" s="168"/>
      <c r="M190" s="174"/>
      <c r="N190" s="175"/>
      <c r="O190" s="175"/>
      <c r="P190" s="175"/>
      <c r="Q190" s="175"/>
      <c r="R190" s="175"/>
      <c r="S190" s="175"/>
      <c r="T190" s="176"/>
      <c r="AT190" s="170" t="s">
        <v>168</v>
      </c>
      <c r="AU190" s="170" t="s">
        <v>82</v>
      </c>
      <c r="AV190" s="13" t="s">
        <v>82</v>
      </c>
      <c r="AW190" s="13" t="s">
        <v>31</v>
      </c>
      <c r="AX190" s="13" t="s">
        <v>32</v>
      </c>
      <c r="AY190" s="170" t="s">
        <v>157</v>
      </c>
    </row>
    <row r="191" spans="1:65" s="2" customFormat="1" ht="16.5" customHeight="1">
      <c r="A191" s="33"/>
      <c r="B191" s="149"/>
      <c r="C191" s="150" t="s">
        <v>285</v>
      </c>
      <c r="D191" s="150" t="s">
        <v>159</v>
      </c>
      <c r="E191" s="151" t="s">
        <v>307</v>
      </c>
      <c r="F191" s="152" t="s">
        <v>308</v>
      </c>
      <c r="G191" s="153" t="s">
        <v>240</v>
      </c>
      <c r="H191" s="154">
        <v>264.47899999999998</v>
      </c>
      <c r="I191" s="155"/>
      <c r="J191" s="156">
        <f>ROUND(I191*H191,2)</f>
        <v>0</v>
      </c>
      <c r="K191" s="152" t="s">
        <v>163</v>
      </c>
      <c r="L191" s="34"/>
      <c r="M191" s="157" t="s">
        <v>1</v>
      </c>
      <c r="N191" s="158" t="s">
        <v>40</v>
      </c>
      <c r="O191" s="59"/>
      <c r="P191" s="159">
        <f>O191*H191</f>
        <v>0</v>
      </c>
      <c r="Q191" s="159">
        <v>0</v>
      </c>
      <c r="R191" s="159">
        <f>Q191*H191</f>
        <v>0</v>
      </c>
      <c r="S191" s="159">
        <v>0</v>
      </c>
      <c r="T191" s="16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1" t="s">
        <v>164</v>
      </c>
      <c r="AT191" s="161" t="s">
        <v>159</v>
      </c>
      <c r="AU191" s="161" t="s">
        <v>82</v>
      </c>
      <c r="AY191" s="18" t="s">
        <v>157</v>
      </c>
      <c r="BE191" s="162">
        <f>IF(N191="základní",J191,0)</f>
        <v>0</v>
      </c>
      <c r="BF191" s="162">
        <f>IF(N191="snížená",J191,0)</f>
        <v>0</v>
      </c>
      <c r="BG191" s="162">
        <f>IF(N191="zákl. přenesená",J191,0)</f>
        <v>0</v>
      </c>
      <c r="BH191" s="162">
        <f>IF(N191="sníž. přenesená",J191,0)</f>
        <v>0</v>
      </c>
      <c r="BI191" s="162">
        <f>IF(N191="nulová",J191,0)</f>
        <v>0</v>
      </c>
      <c r="BJ191" s="18" t="s">
        <v>32</v>
      </c>
      <c r="BK191" s="162">
        <f>ROUND(I191*H191,2)</f>
        <v>0</v>
      </c>
      <c r="BL191" s="18" t="s">
        <v>164</v>
      </c>
      <c r="BM191" s="161" t="s">
        <v>2331</v>
      </c>
    </row>
    <row r="192" spans="1:65" s="2" customFormat="1">
      <c r="A192" s="33"/>
      <c r="B192" s="34"/>
      <c r="C192" s="33"/>
      <c r="D192" s="163" t="s">
        <v>166</v>
      </c>
      <c r="E192" s="33"/>
      <c r="F192" s="164" t="s">
        <v>310</v>
      </c>
      <c r="G192" s="33"/>
      <c r="H192" s="33"/>
      <c r="I192" s="165"/>
      <c r="J192" s="33"/>
      <c r="K192" s="33"/>
      <c r="L192" s="34"/>
      <c r="M192" s="166"/>
      <c r="N192" s="167"/>
      <c r="O192" s="59"/>
      <c r="P192" s="59"/>
      <c r="Q192" s="59"/>
      <c r="R192" s="59"/>
      <c r="S192" s="59"/>
      <c r="T192" s="60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8" t="s">
        <v>166</v>
      </c>
      <c r="AU192" s="18" t="s">
        <v>82</v>
      </c>
    </row>
    <row r="193" spans="1:65" s="13" customFormat="1">
      <c r="B193" s="168"/>
      <c r="D193" s="169" t="s">
        <v>168</v>
      </c>
      <c r="E193" s="170" t="s">
        <v>1</v>
      </c>
      <c r="F193" s="171" t="s">
        <v>2332</v>
      </c>
      <c r="H193" s="172">
        <v>264.47899999999998</v>
      </c>
      <c r="I193" s="173"/>
      <c r="L193" s="168"/>
      <c r="M193" s="174"/>
      <c r="N193" s="175"/>
      <c r="O193" s="175"/>
      <c r="P193" s="175"/>
      <c r="Q193" s="175"/>
      <c r="R193" s="175"/>
      <c r="S193" s="175"/>
      <c r="T193" s="176"/>
      <c r="AT193" s="170" t="s">
        <v>168</v>
      </c>
      <c r="AU193" s="170" t="s">
        <v>82</v>
      </c>
      <c r="AV193" s="13" t="s">
        <v>82</v>
      </c>
      <c r="AW193" s="13" t="s">
        <v>31</v>
      </c>
      <c r="AX193" s="13" t="s">
        <v>32</v>
      </c>
      <c r="AY193" s="170" t="s">
        <v>157</v>
      </c>
    </row>
    <row r="194" spans="1:65" s="2" customFormat="1" ht="16.5" customHeight="1">
      <c r="A194" s="33"/>
      <c r="B194" s="149"/>
      <c r="C194" s="201" t="s">
        <v>291</v>
      </c>
      <c r="D194" s="201" t="s">
        <v>338</v>
      </c>
      <c r="E194" s="202" t="s">
        <v>339</v>
      </c>
      <c r="F194" s="203" t="s">
        <v>853</v>
      </c>
      <c r="G194" s="204" t="s">
        <v>341</v>
      </c>
      <c r="H194" s="205">
        <v>549.85199999999998</v>
      </c>
      <c r="I194" s="206"/>
      <c r="J194" s="207">
        <f>ROUND(I194*H194,2)</f>
        <v>0</v>
      </c>
      <c r="K194" s="203" t="s">
        <v>1</v>
      </c>
      <c r="L194" s="208"/>
      <c r="M194" s="209" t="s">
        <v>1</v>
      </c>
      <c r="N194" s="210" t="s">
        <v>40</v>
      </c>
      <c r="O194" s="59"/>
      <c r="P194" s="159">
        <f>O194*H194</f>
        <v>0</v>
      </c>
      <c r="Q194" s="159">
        <v>0</v>
      </c>
      <c r="R194" s="159">
        <f>Q194*H194</f>
        <v>0</v>
      </c>
      <c r="S194" s="159">
        <v>0</v>
      </c>
      <c r="T194" s="160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61" t="s">
        <v>219</v>
      </c>
      <c r="AT194" s="161" t="s">
        <v>338</v>
      </c>
      <c r="AU194" s="161" t="s">
        <v>82</v>
      </c>
      <c r="AY194" s="18" t="s">
        <v>157</v>
      </c>
      <c r="BE194" s="162">
        <f>IF(N194="základní",J194,0)</f>
        <v>0</v>
      </c>
      <c r="BF194" s="162">
        <f>IF(N194="snížená",J194,0)</f>
        <v>0</v>
      </c>
      <c r="BG194" s="162">
        <f>IF(N194="zákl. přenesená",J194,0)</f>
        <v>0</v>
      </c>
      <c r="BH194" s="162">
        <f>IF(N194="sníž. přenesená",J194,0)</f>
        <v>0</v>
      </c>
      <c r="BI194" s="162">
        <f>IF(N194="nulová",J194,0)</f>
        <v>0</v>
      </c>
      <c r="BJ194" s="18" t="s">
        <v>32</v>
      </c>
      <c r="BK194" s="162">
        <f>ROUND(I194*H194,2)</f>
        <v>0</v>
      </c>
      <c r="BL194" s="18" t="s">
        <v>164</v>
      </c>
      <c r="BM194" s="161" t="s">
        <v>2333</v>
      </c>
    </row>
    <row r="195" spans="1:65" s="13" customFormat="1">
      <c r="B195" s="168"/>
      <c r="D195" s="169" t="s">
        <v>168</v>
      </c>
      <c r="E195" s="170" t="s">
        <v>1</v>
      </c>
      <c r="F195" s="171" t="s">
        <v>2334</v>
      </c>
      <c r="H195" s="172">
        <v>549.85199999999998</v>
      </c>
      <c r="I195" s="173"/>
      <c r="L195" s="168"/>
      <c r="M195" s="174"/>
      <c r="N195" s="175"/>
      <c r="O195" s="175"/>
      <c r="P195" s="175"/>
      <c r="Q195" s="175"/>
      <c r="R195" s="175"/>
      <c r="S195" s="175"/>
      <c r="T195" s="176"/>
      <c r="AT195" s="170" t="s">
        <v>168</v>
      </c>
      <c r="AU195" s="170" t="s">
        <v>82</v>
      </c>
      <c r="AV195" s="13" t="s">
        <v>82</v>
      </c>
      <c r="AW195" s="13" t="s">
        <v>31</v>
      </c>
      <c r="AX195" s="13" t="s">
        <v>75</v>
      </c>
      <c r="AY195" s="170" t="s">
        <v>157</v>
      </c>
    </row>
    <row r="196" spans="1:65" s="15" customFormat="1">
      <c r="B196" s="185"/>
      <c r="D196" s="169" t="s">
        <v>168</v>
      </c>
      <c r="E196" s="186" t="s">
        <v>1</v>
      </c>
      <c r="F196" s="187" t="s">
        <v>190</v>
      </c>
      <c r="H196" s="188">
        <v>549.85199999999998</v>
      </c>
      <c r="I196" s="189"/>
      <c r="L196" s="185"/>
      <c r="M196" s="190"/>
      <c r="N196" s="191"/>
      <c r="O196" s="191"/>
      <c r="P196" s="191"/>
      <c r="Q196" s="191"/>
      <c r="R196" s="191"/>
      <c r="S196" s="191"/>
      <c r="T196" s="192"/>
      <c r="AT196" s="186" t="s">
        <v>168</v>
      </c>
      <c r="AU196" s="186" t="s">
        <v>82</v>
      </c>
      <c r="AV196" s="15" t="s">
        <v>164</v>
      </c>
      <c r="AW196" s="15" t="s">
        <v>31</v>
      </c>
      <c r="AX196" s="15" t="s">
        <v>32</v>
      </c>
      <c r="AY196" s="186" t="s">
        <v>157</v>
      </c>
    </row>
    <row r="197" spans="1:65" s="2" customFormat="1" ht="16.5" customHeight="1">
      <c r="A197" s="33"/>
      <c r="B197" s="149"/>
      <c r="C197" s="150" t="s">
        <v>297</v>
      </c>
      <c r="D197" s="150" t="s">
        <v>159</v>
      </c>
      <c r="E197" s="151" t="s">
        <v>345</v>
      </c>
      <c r="F197" s="152" t="s">
        <v>346</v>
      </c>
      <c r="G197" s="153" t="s">
        <v>240</v>
      </c>
      <c r="H197" s="154">
        <v>305.47300000000001</v>
      </c>
      <c r="I197" s="155"/>
      <c r="J197" s="156">
        <f>ROUND(I197*H197,2)</f>
        <v>0</v>
      </c>
      <c r="K197" s="152" t="s">
        <v>163</v>
      </c>
      <c r="L197" s="34"/>
      <c r="M197" s="157" t="s">
        <v>1</v>
      </c>
      <c r="N197" s="158" t="s">
        <v>40</v>
      </c>
      <c r="O197" s="59"/>
      <c r="P197" s="159">
        <f>O197*H197</f>
        <v>0</v>
      </c>
      <c r="Q197" s="159">
        <v>0</v>
      </c>
      <c r="R197" s="159">
        <f>Q197*H197</f>
        <v>0</v>
      </c>
      <c r="S197" s="159">
        <v>0</v>
      </c>
      <c r="T197" s="16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1" t="s">
        <v>164</v>
      </c>
      <c r="AT197" s="161" t="s">
        <v>159</v>
      </c>
      <c r="AU197" s="161" t="s">
        <v>82</v>
      </c>
      <c r="AY197" s="18" t="s">
        <v>157</v>
      </c>
      <c r="BE197" s="162">
        <f>IF(N197="základní",J197,0)</f>
        <v>0</v>
      </c>
      <c r="BF197" s="162">
        <f>IF(N197="snížená",J197,0)</f>
        <v>0</v>
      </c>
      <c r="BG197" s="162">
        <f>IF(N197="zákl. přenesená",J197,0)</f>
        <v>0</v>
      </c>
      <c r="BH197" s="162">
        <f>IF(N197="sníž. přenesená",J197,0)</f>
        <v>0</v>
      </c>
      <c r="BI197" s="162">
        <f>IF(N197="nulová",J197,0)</f>
        <v>0</v>
      </c>
      <c r="BJ197" s="18" t="s">
        <v>32</v>
      </c>
      <c r="BK197" s="162">
        <f>ROUND(I197*H197,2)</f>
        <v>0</v>
      </c>
      <c r="BL197" s="18" t="s">
        <v>164</v>
      </c>
      <c r="BM197" s="161" t="s">
        <v>2335</v>
      </c>
    </row>
    <row r="198" spans="1:65" s="2" customFormat="1">
      <c r="A198" s="33"/>
      <c r="B198" s="34"/>
      <c r="C198" s="33"/>
      <c r="D198" s="163" t="s">
        <v>166</v>
      </c>
      <c r="E198" s="33"/>
      <c r="F198" s="164" t="s">
        <v>348</v>
      </c>
      <c r="G198" s="33"/>
      <c r="H198" s="33"/>
      <c r="I198" s="165"/>
      <c r="J198" s="33"/>
      <c r="K198" s="33"/>
      <c r="L198" s="34"/>
      <c r="M198" s="166"/>
      <c r="N198" s="167"/>
      <c r="O198" s="59"/>
      <c r="P198" s="59"/>
      <c r="Q198" s="59"/>
      <c r="R198" s="59"/>
      <c r="S198" s="59"/>
      <c r="T198" s="60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166</v>
      </c>
      <c r="AU198" s="18" t="s">
        <v>82</v>
      </c>
    </row>
    <row r="199" spans="1:65" s="13" customFormat="1">
      <c r="B199" s="168"/>
      <c r="D199" s="169" t="s">
        <v>168</v>
      </c>
      <c r="E199" s="170" t="s">
        <v>1</v>
      </c>
      <c r="F199" s="171" t="s">
        <v>2336</v>
      </c>
      <c r="H199" s="172">
        <v>305.47300000000001</v>
      </c>
      <c r="I199" s="173"/>
      <c r="L199" s="168"/>
      <c r="M199" s="174"/>
      <c r="N199" s="175"/>
      <c r="O199" s="175"/>
      <c r="P199" s="175"/>
      <c r="Q199" s="175"/>
      <c r="R199" s="175"/>
      <c r="S199" s="175"/>
      <c r="T199" s="176"/>
      <c r="AT199" s="170" t="s">
        <v>168</v>
      </c>
      <c r="AU199" s="170" t="s">
        <v>82</v>
      </c>
      <c r="AV199" s="13" t="s">
        <v>82</v>
      </c>
      <c r="AW199" s="13" t="s">
        <v>31</v>
      </c>
      <c r="AX199" s="13" t="s">
        <v>75</v>
      </c>
      <c r="AY199" s="170" t="s">
        <v>157</v>
      </c>
    </row>
    <row r="200" spans="1:65" s="15" customFormat="1">
      <c r="B200" s="185"/>
      <c r="D200" s="169" t="s">
        <v>168</v>
      </c>
      <c r="E200" s="186" t="s">
        <v>1</v>
      </c>
      <c r="F200" s="187" t="s">
        <v>190</v>
      </c>
      <c r="H200" s="188">
        <v>305.47300000000001</v>
      </c>
      <c r="I200" s="189"/>
      <c r="L200" s="185"/>
      <c r="M200" s="190"/>
      <c r="N200" s="191"/>
      <c r="O200" s="191"/>
      <c r="P200" s="191"/>
      <c r="Q200" s="191"/>
      <c r="R200" s="191"/>
      <c r="S200" s="191"/>
      <c r="T200" s="192"/>
      <c r="AT200" s="186" t="s">
        <v>168</v>
      </c>
      <c r="AU200" s="186" t="s">
        <v>82</v>
      </c>
      <c r="AV200" s="15" t="s">
        <v>164</v>
      </c>
      <c r="AW200" s="15" t="s">
        <v>31</v>
      </c>
      <c r="AX200" s="15" t="s">
        <v>32</v>
      </c>
      <c r="AY200" s="186" t="s">
        <v>157</v>
      </c>
    </row>
    <row r="201" spans="1:65" s="2" customFormat="1" ht="21.75" customHeight="1">
      <c r="A201" s="33"/>
      <c r="B201" s="149"/>
      <c r="C201" s="150" t="s">
        <v>302</v>
      </c>
      <c r="D201" s="150" t="s">
        <v>159</v>
      </c>
      <c r="E201" s="151" t="s">
        <v>351</v>
      </c>
      <c r="F201" s="152" t="s">
        <v>352</v>
      </c>
      <c r="G201" s="153" t="s">
        <v>240</v>
      </c>
      <c r="H201" s="154">
        <v>305.47300000000001</v>
      </c>
      <c r="I201" s="155"/>
      <c r="J201" s="156">
        <f>ROUND(I201*H201,2)</f>
        <v>0</v>
      </c>
      <c r="K201" s="152" t="s">
        <v>163</v>
      </c>
      <c r="L201" s="34"/>
      <c r="M201" s="157" t="s">
        <v>1</v>
      </c>
      <c r="N201" s="158" t="s">
        <v>40</v>
      </c>
      <c r="O201" s="59"/>
      <c r="P201" s="159">
        <f>O201*H201</f>
        <v>0</v>
      </c>
      <c r="Q201" s="159">
        <v>0</v>
      </c>
      <c r="R201" s="159">
        <f>Q201*H201</f>
        <v>0</v>
      </c>
      <c r="S201" s="159">
        <v>0</v>
      </c>
      <c r="T201" s="16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1" t="s">
        <v>164</v>
      </c>
      <c r="AT201" s="161" t="s">
        <v>159</v>
      </c>
      <c r="AU201" s="161" t="s">
        <v>82</v>
      </c>
      <c r="AY201" s="18" t="s">
        <v>157</v>
      </c>
      <c r="BE201" s="162">
        <f>IF(N201="základní",J201,0)</f>
        <v>0</v>
      </c>
      <c r="BF201" s="162">
        <f>IF(N201="snížená",J201,0)</f>
        <v>0</v>
      </c>
      <c r="BG201" s="162">
        <f>IF(N201="zákl. přenesená",J201,0)</f>
        <v>0</v>
      </c>
      <c r="BH201" s="162">
        <f>IF(N201="sníž. přenesená",J201,0)</f>
        <v>0</v>
      </c>
      <c r="BI201" s="162">
        <f>IF(N201="nulová",J201,0)</f>
        <v>0</v>
      </c>
      <c r="BJ201" s="18" t="s">
        <v>32</v>
      </c>
      <c r="BK201" s="162">
        <f>ROUND(I201*H201,2)</f>
        <v>0</v>
      </c>
      <c r="BL201" s="18" t="s">
        <v>164</v>
      </c>
      <c r="BM201" s="161" t="s">
        <v>2337</v>
      </c>
    </row>
    <row r="202" spans="1:65" s="2" customFormat="1">
      <c r="A202" s="33"/>
      <c r="B202" s="34"/>
      <c r="C202" s="33"/>
      <c r="D202" s="163" t="s">
        <v>166</v>
      </c>
      <c r="E202" s="33"/>
      <c r="F202" s="164" t="s">
        <v>354</v>
      </c>
      <c r="G202" s="33"/>
      <c r="H202" s="33"/>
      <c r="I202" s="165"/>
      <c r="J202" s="33"/>
      <c r="K202" s="33"/>
      <c r="L202" s="34"/>
      <c r="M202" s="166"/>
      <c r="N202" s="167"/>
      <c r="O202" s="59"/>
      <c r="P202" s="59"/>
      <c r="Q202" s="59"/>
      <c r="R202" s="59"/>
      <c r="S202" s="59"/>
      <c r="T202" s="60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166</v>
      </c>
      <c r="AU202" s="18" t="s">
        <v>82</v>
      </c>
    </row>
    <row r="203" spans="1:65" s="13" customFormat="1">
      <c r="B203" s="168"/>
      <c r="D203" s="169" t="s">
        <v>168</v>
      </c>
      <c r="E203" s="170" t="s">
        <v>1</v>
      </c>
      <c r="F203" s="171" t="s">
        <v>2338</v>
      </c>
      <c r="H203" s="172">
        <v>305.47300000000001</v>
      </c>
      <c r="I203" s="173"/>
      <c r="L203" s="168"/>
      <c r="M203" s="174"/>
      <c r="N203" s="175"/>
      <c r="O203" s="175"/>
      <c r="P203" s="175"/>
      <c r="Q203" s="175"/>
      <c r="R203" s="175"/>
      <c r="S203" s="175"/>
      <c r="T203" s="176"/>
      <c r="AT203" s="170" t="s">
        <v>168</v>
      </c>
      <c r="AU203" s="170" t="s">
        <v>82</v>
      </c>
      <c r="AV203" s="13" t="s">
        <v>82</v>
      </c>
      <c r="AW203" s="13" t="s">
        <v>31</v>
      </c>
      <c r="AX203" s="13" t="s">
        <v>32</v>
      </c>
      <c r="AY203" s="170" t="s">
        <v>157</v>
      </c>
    </row>
    <row r="204" spans="1:65" s="12" customFormat="1" ht="22.9" customHeight="1">
      <c r="B204" s="136"/>
      <c r="D204" s="137" t="s">
        <v>74</v>
      </c>
      <c r="E204" s="147" t="s">
        <v>102</v>
      </c>
      <c r="F204" s="147" t="s">
        <v>380</v>
      </c>
      <c r="I204" s="139"/>
      <c r="J204" s="148">
        <f>BK204</f>
        <v>0</v>
      </c>
      <c r="L204" s="136"/>
      <c r="M204" s="141"/>
      <c r="N204" s="142"/>
      <c r="O204" s="142"/>
      <c r="P204" s="143">
        <f>SUM(P205:P226)</f>
        <v>0</v>
      </c>
      <c r="Q204" s="142"/>
      <c r="R204" s="143">
        <f>SUM(R205:R226)</f>
        <v>0</v>
      </c>
      <c r="S204" s="142"/>
      <c r="T204" s="144">
        <f>SUM(T205:T226)</f>
        <v>0</v>
      </c>
      <c r="AR204" s="137" t="s">
        <v>32</v>
      </c>
      <c r="AT204" s="145" t="s">
        <v>74</v>
      </c>
      <c r="AU204" s="145" t="s">
        <v>32</v>
      </c>
      <c r="AY204" s="137" t="s">
        <v>157</v>
      </c>
      <c r="BK204" s="146">
        <f>SUM(BK205:BK226)</f>
        <v>0</v>
      </c>
    </row>
    <row r="205" spans="1:65" s="2" customFormat="1" ht="16.5" customHeight="1">
      <c r="A205" s="33"/>
      <c r="B205" s="149"/>
      <c r="C205" s="150" t="s">
        <v>7</v>
      </c>
      <c r="D205" s="150" t="s">
        <v>159</v>
      </c>
      <c r="E205" s="151" t="s">
        <v>382</v>
      </c>
      <c r="F205" s="152" t="s">
        <v>2339</v>
      </c>
      <c r="G205" s="153" t="s">
        <v>240</v>
      </c>
      <c r="H205" s="154">
        <v>15.218999999999999</v>
      </c>
      <c r="I205" s="155"/>
      <c r="J205" s="156">
        <f>ROUND(I205*H205,2)</f>
        <v>0</v>
      </c>
      <c r="K205" s="152" t="s">
        <v>163</v>
      </c>
      <c r="L205" s="34"/>
      <c r="M205" s="157" t="s">
        <v>1</v>
      </c>
      <c r="N205" s="158" t="s">
        <v>40</v>
      </c>
      <c r="O205" s="59"/>
      <c r="P205" s="159">
        <f>O205*H205</f>
        <v>0</v>
      </c>
      <c r="Q205" s="159">
        <v>0</v>
      </c>
      <c r="R205" s="159">
        <f>Q205*H205</f>
        <v>0</v>
      </c>
      <c r="S205" s="159">
        <v>0</v>
      </c>
      <c r="T205" s="16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1" t="s">
        <v>164</v>
      </c>
      <c r="AT205" s="161" t="s">
        <v>159</v>
      </c>
      <c r="AU205" s="161" t="s">
        <v>82</v>
      </c>
      <c r="AY205" s="18" t="s">
        <v>157</v>
      </c>
      <c r="BE205" s="162">
        <f>IF(N205="základní",J205,0)</f>
        <v>0</v>
      </c>
      <c r="BF205" s="162">
        <f>IF(N205="snížená",J205,0)</f>
        <v>0</v>
      </c>
      <c r="BG205" s="162">
        <f>IF(N205="zákl. přenesená",J205,0)</f>
        <v>0</v>
      </c>
      <c r="BH205" s="162">
        <f>IF(N205="sníž. přenesená",J205,0)</f>
        <v>0</v>
      </c>
      <c r="BI205" s="162">
        <f>IF(N205="nulová",J205,0)</f>
        <v>0</v>
      </c>
      <c r="BJ205" s="18" t="s">
        <v>32</v>
      </c>
      <c r="BK205" s="162">
        <f>ROUND(I205*H205,2)</f>
        <v>0</v>
      </c>
      <c r="BL205" s="18" t="s">
        <v>164</v>
      </c>
      <c r="BM205" s="161" t="s">
        <v>411</v>
      </c>
    </row>
    <row r="206" spans="1:65" s="2" customFormat="1">
      <c r="A206" s="33"/>
      <c r="B206" s="34"/>
      <c r="C206" s="33"/>
      <c r="D206" s="163" t="s">
        <v>166</v>
      </c>
      <c r="E206" s="33"/>
      <c r="F206" s="164" t="s">
        <v>385</v>
      </c>
      <c r="G206" s="33"/>
      <c r="H206" s="33"/>
      <c r="I206" s="165"/>
      <c r="J206" s="33"/>
      <c r="K206" s="33"/>
      <c r="L206" s="34"/>
      <c r="M206" s="166"/>
      <c r="N206" s="167"/>
      <c r="O206" s="59"/>
      <c r="P206" s="59"/>
      <c r="Q206" s="59"/>
      <c r="R206" s="59"/>
      <c r="S206" s="59"/>
      <c r="T206" s="60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T206" s="18" t="s">
        <v>166</v>
      </c>
      <c r="AU206" s="18" t="s">
        <v>82</v>
      </c>
    </row>
    <row r="207" spans="1:65" s="2" customFormat="1" ht="19.5">
      <c r="A207" s="33"/>
      <c r="B207" s="34"/>
      <c r="C207" s="33"/>
      <c r="D207" s="169" t="s">
        <v>177</v>
      </c>
      <c r="E207" s="33"/>
      <c r="F207" s="177" t="s">
        <v>2004</v>
      </c>
      <c r="G207" s="33"/>
      <c r="H207" s="33"/>
      <c r="I207" s="165"/>
      <c r="J207" s="33"/>
      <c r="K207" s="33"/>
      <c r="L207" s="34"/>
      <c r="M207" s="166"/>
      <c r="N207" s="167"/>
      <c r="O207" s="59"/>
      <c r="P207" s="59"/>
      <c r="Q207" s="59"/>
      <c r="R207" s="59"/>
      <c r="S207" s="59"/>
      <c r="T207" s="60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177</v>
      </c>
      <c r="AU207" s="18" t="s">
        <v>82</v>
      </c>
    </row>
    <row r="208" spans="1:65" s="13" customFormat="1">
      <c r="B208" s="168"/>
      <c r="D208" s="169" t="s">
        <v>168</v>
      </c>
      <c r="E208" s="170" t="s">
        <v>1</v>
      </c>
      <c r="F208" s="171" t="s">
        <v>2340</v>
      </c>
      <c r="H208" s="172">
        <v>13.664</v>
      </c>
      <c r="I208" s="173"/>
      <c r="L208" s="168"/>
      <c r="M208" s="174"/>
      <c r="N208" s="175"/>
      <c r="O208" s="175"/>
      <c r="P208" s="175"/>
      <c r="Q208" s="175"/>
      <c r="R208" s="175"/>
      <c r="S208" s="175"/>
      <c r="T208" s="176"/>
      <c r="AT208" s="170" t="s">
        <v>168</v>
      </c>
      <c r="AU208" s="170" t="s">
        <v>82</v>
      </c>
      <c r="AV208" s="13" t="s">
        <v>82</v>
      </c>
      <c r="AW208" s="13" t="s">
        <v>31</v>
      </c>
      <c r="AX208" s="13" t="s">
        <v>75</v>
      </c>
      <c r="AY208" s="170" t="s">
        <v>157</v>
      </c>
    </row>
    <row r="209" spans="1:65" s="13" customFormat="1">
      <c r="B209" s="168"/>
      <c r="D209" s="169" t="s">
        <v>168</v>
      </c>
      <c r="E209" s="170" t="s">
        <v>1</v>
      </c>
      <c r="F209" s="171" t="s">
        <v>2341</v>
      </c>
      <c r="H209" s="172">
        <v>1.5549999999999999</v>
      </c>
      <c r="I209" s="173"/>
      <c r="L209" s="168"/>
      <c r="M209" s="174"/>
      <c r="N209" s="175"/>
      <c r="O209" s="175"/>
      <c r="P209" s="175"/>
      <c r="Q209" s="175"/>
      <c r="R209" s="175"/>
      <c r="S209" s="175"/>
      <c r="T209" s="176"/>
      <c r="AT209" s="170" t="s">
        <v>168</v>
      </c>
      <c r="AU209" s="170" t="s">
        <v>82</v>
      </c>
      <c r="AV209" s="13" t="s">
        <v>82</v>
      </c>
      <c r="AW209" s="13" t="s">
        <v>31</v>
      </c>
      <c r="AX209" s="13" t="s">
        <v>75</v>
      </c>
      <c r="AY209" s="170" t="s">
        <v>157</v>
      </c>
    </row>
    <row r="210" spans="1:65" s="15" customFormat="1">
      <c r="B210" s="185"/>
      <c r="D210" s="169" t="s">
        <v>168</v>
      </c>
      <c r="E210" s="186" t="s">
        <v>1</v>
      </c>
      <c r="F210" s="187" t="s">
        <v>190</v>
      </c>
      <c r="H210" s="188">
        <v>15.218999999999999</v>
      </c>
      <c r="I210" s="189"/>
      <c r="L210" s="185"/>
      <c r="M210" s="190"/>
      <c r="N210" s="191"/>
      <c r="O210" s="191"/>
      <c r="P210" s="191"/>
      <c r="Q210" s="191"/>
      <c r="R210" s="191"/>
      <c r="S210" s="191"/>
      <c r="T210" s="192"/>
      <c r="AT210" s="186" t="s">
        <v>168</v>
      </c>
      <c r="AU210" s="186" t="s">
        <v>82</v>
      </c>
      <c r="AV210" s="15" t="s">
        <v>164</v>
      </c>
      <c r="AW210" s="15" t="s">
        <v>31</v>
      </c>
      <c r="AX210" s="15" t="s">
        <v>32</v>
      </c>
      <c r="AY210" s="186" t="s">
        <v>157</v>
      </c>
    </row>
    <row r="211" spans="1:65" s="2" customFormat="1" ht="16.5" customHeight="1">
      <c r="A211" s="33"/>
      <c r="B211" s="149"/>
      <c r="C211" s="150" t="s">
        <v>337</v>
      </c>
      <c r="D211" s="150" t="s">
        <v>159</v>
      </c>
      <c r="E211" s="151" t="s">
        <v>402</v>
      </c>
      <c r="F211" s="152" t="s">
        <v>403</v>
      </c>
      <c r="G211" s="153" t="s">
        <v>398</v>
      </c>
      <c r="H211" s="154">
        <v>19</v>
      </c>
      <c r="I211" s="155"/>
      <c r="J211" s="156">
        <f>ROUND(I211*H211,2)</f>
        <v>0</v>
      </c>
      <c r="K211" s="152" t="s">
        <v>163</v>
      </c>
      <c r="L211" s="34"/>
      <c r="M211" s="157" t="s">
        <v>1</v>
      </c>
      <c r="N211" s="158" t="s">
        <v>40</v>
      </c>
      <c r="O211" s="59"/>
      <c r="P211" s="159">
        <f>O211*H211</f>
        <v>0</v>
      </c>
      <c r="Q211" s="159">
        <v>0</v>
      </c>
      <c r="R211" s="159">
        <f>Q211*H211</f>
        <v>0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164</v>
      </c>
      <c r="AT211" s="161" t="s">
        <v>159</v>
      </c>
      <c r="AU211" s="161" t="s">
        <v>82</v>
      </c>
      <c r="AY211" s="18" t="s">
        <v>157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32</v>
      </c>
      <c r="BK211" s="162">
        <f>ROUND(I211*H211,2)</f>
        <v>0</v>
      </c>
      <c r="BL211" s="18" t="s">
        <v>164</v>
      </c>
      <c r="BM211" s="161" t="s">
        <v>438</v>
      </c>
    </row>
    <row r="212" spans="1:65" s="2" customFormat="1">
      <c r="A212" s="33"/>
      <c r="B212" s="34"/>
      <c r="C212" s="33"/>
      <c r="D212" s="163" t="s">
        <v>166</v>
      </c>
      <c r="E212" s="33"/>
      <c r="F212" s="164" t="s">
        <v>405</v>
      </c>
      <c r="G212" s="33"/>
      <c r="H212" s="33"/>
      <c r="I212" s="165"/>
      <c r="J212" s="33"/>
      <c r="K212" s="33"/>
      <c r="L212" s="34"/>
      <c r="M212" s="166"/>
      <c r="N212" s="167"/>
      <c r="O212" s="59"/>
      <c r="P212" s="59"/>
      <c r="Q212" s="59"/>
      <c r="R212" s="59"/>
      <c r="S212" s="59"/>
      <c r="T212" s="60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8" t="s">
        <v>166</v>
      </c>
      <c r="AU212" s="18" t="s">
        <v>82</v>
      </c>
    </row>
    <row r="213" spans="1:65" s="2" customFormat="1" ht="21.75" customHeight="1">
      <c r="A213" s="33"/>
      <c r="B213" s="149"/>
      <c r="C213" s="150" t="s">
        <v>344</v>
      </c>
      <c r="D213" s="150" t="s">
        <v>159</v>
      </c>
      <c r="E213" s="151" t="s">
        <v>417</v>
      </c>
      <c r="F213" s="152" t="s">
        <v>418</v>
      </c>
      <c r="G213" s="153" t="s">
        <v>341</v>
      </c>
      <c r="H213" s="154">
        <v>35.381999999999998</v>
      </c>
      <c r="I213" s="155"/>
      <c r="J213" s="156">
        <f>ROUND(I213*H213,2)</f>
        <v>0</v>
      </c>
      <c r="K213" s="152" t="s">
        <v>163</v>
      </c>
      <c r="L213" s="34"/>
      <c r="M213" s="157" t="s">
        <v>1</v>
      </c>
      <c r="N213" s="158" t="s">
        <v>40</v>
      </c>
      <c r="O213" s="59"/>
      <c r="P213" s="159">
        <f>O213*H213</f>
        <v>0</v>
      </c>
      <c r="Q213" s="159">
        <v>0</v>
      </c>
      <c r="R213" s="159">
        <f>Q213*H213</f>
        <v>0</v>
      </c>
      <c r="S213" s="159">
        <v>0</v>
      </c>
      <c r="T213" s="16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1" t="s">
        <v>164</v>
      </c>
      <c r="AT213" s="161" t="s">
        <v>159</v>
      </c>
      <c r="AU213" s="161" t="s">
        <v>82</v>
      </c>
      <c r="AY213" s="18" t="s">
        <v>157</v>
      </c>
      <c r="BE213" s="162">
        <f>IF(N213="základní",J213,0)</f>
        <v>0</v>
      </c>
      <c r="BF213" s="162">
        <f>IF(N213="snížená",J213,0)</f>
        <v>0</v>
      </c>
      <c r="BG213" s="162">
        <f>IF(N213="zákl. přenesená",J213,0)</f>
        <v>0</v>
      </c>
      <c r="BH213" s="162">
        <f>IF(N213="sníž. přenesená",J213,0)</f>
        <v>0</v>
      </c>
      <c r="BI213" s="162">
        <f>IF(N213="nulová",J213,0)</f>
        <v>0</v>
      </c>
      <c r="BJ213" s="18" t="s">
        <v>32</v>
      </c>
      <c r="BK213" s="162">
        <f>ROUND(I213*H213,2)</f>
        <v>0</v>
      </c>
      <c r="BL213" s="18" t="s">
        <v>164</v>
      </c>
      <c r="BM213" s="161" t="s">
        <v>2342</v>
      </c>
    </row>
    <row r="214" spans="1:65" s="2" customFormat="1">
      <c r="A214" s="33"/>
      <c r="B214" s="34"/>
      <c r="C214" s="33"/>
      <c r="D214" s="163" t="s">
        <v>166</v>
      </c>
      <c r="E214" s="33"/>
      <c r="F214" s="164" t="s">
        <v>420</v>
      </c>
      <c r="G214" s="33"/>
      <c r="H214" s="33"/>
      <c r="I214" s="165"/>
      <c r="J214" s="33"/>
      <c r="K214" s="33"/>
      <c r="L214" s="34"/>
      <c r="M214" s="166"/>
      <c r="N214" s="167"/>
      <c r="O214" s="59"/>
      <c r="P214" s="59"/>
      <c r="Q214" s="59"/>
      <c r="R214" s="59"/>
      <c r="S214" s="59"/>
      <c r="T214" s="60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T214" s="18" t="s">
        <v>166</v>
      </c>
      <c r="AU214" s="18" t="s">
        <v>82</v>
      </c>
    </row>
    <row r="215" spans="1:65" s="13" customFormat="1">
      <c r="B215" s="168"/>
      <c r="D215" s="169" t="s">
        <v>168</v>
      </c>
      <c r="E215" s="170" t="s">
        <v>1</v>
      </c>
      <c r="F215" s="171" t="s">
        <v>2343</v>
      </c>
      <c r="H215" s="172">
        <v>33.481999999999999</v>
      </c>
      <c r="I215" s="173"/>
      <c r="L215" s="168"/>
      <c r="M215" s="174"/>
      <c r="N215" s="175"/>
      <c r="O215" s="175"/>
      <c r="P215" s="175"/>
      <c r="Q215" s="175"/>
      <c r="R215" s="175"/>
      <c r="S215" s="175"/>
      <c r="T215" s="176"/>
      <c r="AT215" s="170" t="s">
        <v>168</v>
      </c>
      <c r="AU215" s="170" t="s">
        <v>82</v>
      </c>
      <c r="AV215" s="13" t="s">
        <v>82</v>
      </c>
      <c r="AW215" s="13" t="s">
        <v>31</v>
      </c>
      <c r="AX215" s="13" t="s">
        <v>75</v>
      </c>
      <c r="AY215" s="170" t="s">
        <v>157</v>
      </c>
    </row>
    <row r="216" spans="1:65" s="13" customFormat="1">
      <c r="B216" s="168"/>
      <c r="D216" s="169" t="s">
        <v>168</v>
      </c>
      <c r="E216" s="170" t="s">
        <v>1</v>
      </c>
      <c r="F216" s="171" t="s">
        <v>2344</v>
      </c>
      <c r="H216" s="172">
        <v>1.9</v>
      </c>
      <c r="I216" s="173"/>
      <c r="L216" s="168"/>
      <c r="M216" s="174"/>
      <c r="N216" s="175"/>
      <c r="O216" s="175"/>
      <c r="P216" s="175"/>
      <c r="Q216" s="175"/>
      <c r="R216" s="175"/>
      <c r="S216" s="175"/>
      <c r="T216" s="176"/>
      <c r="AT216" s="170" t="s">
        <v>168</v>
      </c>
      <c r="AU216" s="170" t="s">
        <v>82</v>
      </c>
      <c r="AV216" s="13" t="s">
        <v>82</v>
      </c>
      <c r="AW216" s="13" t="s">
        <v>31</v>
      </c>
      <c r="AX216" s="13" t="s">
        <v>75</v>
      </c>
      <c r="AY216" s="170" t="s">
        <v>157</v>
      </c>
    </row>
    <row r="217" spans="1:65" s="15" customFormat="1">
      <c r="B217" s="185"/>
      <c r="D217" s="169" t="s">
        <v>168</v>
      </c>
      <c r="E217" s="186" t="s">
        <v>1</v>
      </c>
      <c r="F217" s="187" t="s">
        <v>190</v>
      </c>
      <c r="H217" s="188">
        <v>35.381999999999998</v>
      </c>
      <c r="I217" s="189"/>
      <c r="L217" s="185"/>
      <c r="M217" s="190"/>
      <c r="N217" s="191"/>
      <c r="O217" s="191"/>
      <c r="P217" s="191"/>
      <c r="Q217" s="191"/>
      <c r="R217" s="191"/>
      <c r="S217" s="191"/>
      <c r="T217" s="192"/>
      <c r="AT217" s="186" t="s">
        <v>168</v>
      </c>
      <c r="AU217" s="186" t="s">
        <v>82</v>
      </c>
      <c r="AV217" s="15" t="s">
        <v>164</v>
      </c>
      <c r="AW217" s="15" t="s">
        <v>31</v>
      </c>
      <c r="AX217" s="15" t="s">
        <v>32</v>
      </c>
      <c r="AY217" s="186" t="s">
        <v>157</v>
      </c>
    </row>
    <row r="218" spans="1:65" s="2" customFormat="1" ht="16.5" customHeight="1">
      <c r="A218" s="33"/>
      <c r="B218" s="149"/>
      <c r="C218" s="150" t="s">
        <v>350</v>
      </c>
      <c r="D218" s="150" t="s">
        <v>159</v>
      </c>
      <c r="E218" s="151" t="s">
        <v>426</v>
      </c>
      <c r="F218" s="152" t="s">
        <v>427</v>
      </c>
      <c r="G218" s="153" t="s">
        <v>341</v>
      </c>
      <c r="H218" s="154">
        <v>35.381999999999998</v>
      </c>
      <c r="I218" s="155"/>
      <c r="J218" s="156">
        <f>ROUND(I218*H218,2)</f>
        <v>0</v>
      </c>
      <c r="K218" s="152" t="s">
        <v>163</v>
      </c>
      <c r="L218" s="34"/>
      <c r="M218" s="157" t="s">
        <v>1</v>
      </c>
      <c r="N218" s="158" t="s">
        <v>40</v>
      </c>
      <c r="O218" s="59"/>
      <c r="P218" s="159">
        <f>O218*H218</f>
        <v>0</v>
      </c>
      <c r="Q218" s="159">
        <v>0</v>
      </c>
      <c r="R218" s="159">
        <f>Q218*H218</f>
        <v>0</v>
      </c>
      <c r="S218" s="159">
        <v>0</v>
      </c>
      <c r="T218" s="160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1" t="s">
        <v>164</v>
      </c>
      <c r="AT218" s="161" t="s">
        <v>159</v>
      </c>
      <c r="AU218" s="161" t="s">
        <v>82</v>
      </c>
      <c r="AY218" s="18" t="s">
        <v>157</v>
      </c>
      <c r="BE218" s="162">
        <f>IF(N218="základní",J218,0)</f>
        <v>0</v>
      </c>
      <c r="BF218" s="162">
        <f>IF(N218="snížená",J218,0)</f>
        <v>0</v>
      </c>
      <c r="BG218" s="162">
        <f>IF(N218="zákl. přenesená",J218,0)</f>
        <v>0</v>
      </c>
      <c r="BH218" s="162">
        <f>IF(N218="sníž. přenesená",J218,0)</f>
        <v>0</v>
      </c>
      <c r="BI218" s="162">
        <f>IF(N218="nulová",J218,0)</f>
        <v>0</v>
      </c>
      <c r="BJ218" s="18" t="s">
        <v>32</v>
      </c>
      <c r="BK218" s="162">
        <f>ROUND(I218*H218,2)</f>
        <v>0</v>
      </c>
      <c r="BL218" s="18" t="s">
        <v>164</v>
      </c>
      <c r="BM218" s="161" t="s">
        <v>2345</v>
      </c>
    </row>
    <row r="219" spans="1:65" s="2" customFormat="1">
      <c r="A219" s="33"/>
      <c r="B219" s="34"/>
      <c r="C219" s="33"/>
      <c r="D219" s="163" t="s">
        <v>166</v>
      </c>
      <c r="E219" s="33"/>
      <c r="F219" s="164" t="s">
        <v>429</v>
      </c>
      <c r="G219" s="33"/>
      <c r="H219" s="33"/>
      <c r="I219" s="165"/>
      <c r="J219" s="33"/>
      <c r="K219" s="33"/>
      <c r="L219" s="34"/>
      <c r="M219" s="166"/>
      <c r="N219" s="167"/>
      <c r="O219" s="59"/>
      <c r="P219" s="59"/>
      <c r="Q219" s="59"/>
      <c r="R219" s="59"/>
      <c r="S219" s="59"/>
      <c r="T219" s="60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8" t="s">
        <v>166</v>
      </c>
      <c r="AU219" s="18" t="s">
        <v>82</v>
      </c>
    </row>
    <row r="220" spans="1:65" s="13" customFormat="1">
      <c r="B220" s="168"/>
      <c r="D220" s="169" t="s">
        <v>168</v>
      </c>
      <c r="E220" s="170" t="s">
        <v>1</v>
      </c>
      <c r="F220" s="171" t="s">
        <v>2346</v>
      </c>
      <c r="H220" s="172">
        <v>35.381999999999998</v>
      </c>
      <c r="I220" s="173"/>
      <c r="L220" s="168"/>
      <c r="M220" s="174"/>
      <c r="N220" s="175"/>
      <c r="O220" s="175"/>
      <c r="P220" s="175"/>
      <c r="Q220" s="175"/>
      <c r="R220" s="175"/>
      <c r="S220" s="175"/>
      <c r="T220" s="176"/>
      <c r="AT220" s="170" t="s">
        <v>168</v>
      </c>
      <c r="AU220" s="170" t="s">
        <v>82</v>
      </c>
      <c r="AV220" s="13" t="s">
        <v>82</v>
      </c>
      <c r="AW220" s="13" t="s">
        <v>31</v>
      </c>
      <c r="AX220" s="13" t="s">
        <v>32</v>
      </c>
      <c r="AY220" s="170" t="s">
        <v>157</v>
      </c>
    </row>
    <row r="221" spans="1:65" s="2" customFormat="1" ht="16.5" customHeight="1">
      <c r="A221" s="33"/>
      <c r="B221" s="149"/>
      <c r="C221" s="150" t="s">
        <v>357</v>
      </c>
      <c r="D221" s="150" t="s">
        <v>159</v>
      </c>
      <c r="E221" s="151" t="s">
        <v>433</v>
      </c>
      <c r="F221" s="152" t="s">
        <v>434</v>
      </c>
      <c r="G221" s="153" t="s">
        <v>341</v>
      </c>
      <c r="H221" s="154">
        <v>176.91</v>
      </c>
      <c r="I221" s="155"/>
      <c r="J221" s="156">
        <f>ROUND(I221*H221,2)</f>
        <v>0</v>
      </c>
      <c r="K221" s="152" t="s">
        <v>163</v>
      </c>
      <c r="L221" s="34"/>
      <c r="M221" s="157" t="s">
        <v>1</v>
      </c>
      <c r="N221" s="158" t="s">
        <v>40</v>
      </c>
      <c r="O221" s="59"/>
      <c r="P221" s="159">
        <f>O221*H221</f>
        <v>0</v>
      </c>
      <c r="Q221" s="159">
        <v>0</v>
      </c>
      <c r="R221" s="159">
        <f>Q221*H221</f>
        <v>0</v>
      </c>
      <c r="S221" s="159">
        <v>0</v>
      </c>
      <c r="T221" s="160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1" t="s">
        <v>164</v>
      </c>
      <c r="AT221" s="161" t="s">
        <v>159</v>
      </c>
      <c r="AU221" s="161" t="s">
        <v>82</v>
      </c>
      <c r="AY221" s="18" t="s">
        <v>157</v>
      </c>
      <c r="BE221" s="162">
        <f>IF(N221="základní",J221,0)</f>
        <v>0</v>
      </c>
      <c r="BF221" s="162">
        <f>IF(N221="snížená",J221,0)</f>
        <v>0</v>
      </c>
      <c r="BG221" s="162">
        <f>IF(N221="zákl. přenesená",J221,0)</f>
        <v>0</v>
      </c>
      <c r="BH221" s="162">
        <f>IF(N221="sníž. přenesená",J221,0)</f>
        <v>0</v>
      </c>
      <c r="BI221" s="162">
        <f>IF(N221="nulová",J221,0)</f>
        <v>0</v>
      </c>
      <c r="BJ221" s="18" t="s">
        <v>32</v>
      </c>
      <c r="BK221" s="162">
        <f>ROUND(I221*H221,2)</f>
        <v>0</v>
      </c>
      <c r="BL221" s="18" t="s">
        <v>164</v>
      </c>
      <c r="BM221" s="161" t="s">
        <v>2347</v>
      </c>
    </row>
    <row r="222" spans="1:65" s="2" customFormat="1">
      <c r="A222" s="33"/>
      <c r="B222" s="34"/>
      <c r="C222" s="33"/>
      <c r="D222" s="163" t="s">
        <v>166</v>
      </c>
      <c r="E222" s="33"/>
      <c r="F222" s="164" t="s">
        <v>436</v>
      </c>
      <c r="G222" s="33"/>
      <c r="H222" s="33"/>
      <c r="I222" s="165"/>
      <c r="J222" s="33"/>
      <c r="K222" s="33"/>
      <c r="L222" s="34"/>
      <c r="M222" s="166"/>
      <c r="N222" s="167"/>
      <c r="O222" s="59"/>
      <c r="P222" s="59"/>
      <c r="Q222" s="59"/>
      <c r="R222" s="59"/>
      <c r="S222" s="59"/>
      <c r="T222" s="60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166</v>
      </c>
      <c r="AU222" s="18" t="s">
        <v>82</v>
      </c>
    </row>
    <row r="223" spans="1:65" s="13" customFormat="1">
      <c r="B223" s="168"/>
      <c r="D223" s="169" t="s">
        <v>168</v>
      </c>
      <c r="E223" s="170" t="s">
        <v>1</v>
      </c>
      <c r="F223" s="171" t="s">
        <v>2348</v>
      </c>
      <c r="H223" s="172">
        <v>176.91</v>
      </c>
      <c r="I223" s="173"/>
      <c r="L223" s="168"/>
      <c r="M223" s="174"/>
      <c r="N223" s="175"/>
      <c r="O223" s="175"/>
      <c r="P223" s="175"/>
      <c r="Q223" s="175"/>
      <c r="R223" s="175"/>
      <c r="S223" s="175"/>
      <c r="T223" s="176"/>
      <c r="AT223" s="170" t="s">
        <v>168</v>
      </c>
      <c r="AU223" s="170" t="s">
        <v>82</v>
      </c>
      <c r="AV223" s="13" t="s">
        <v>82</v>
      </c>
      <c r="AW223" s="13" t="s">
        <v>31</v>
      </c>
      <c r="AX223" s="13" t="s">
        <v>75</v>
      </c>
      <c r="AY223" s="170" t="s">
        <v>157</v>
      </c>
    </row>
    <row r="224" spans="1:65" s="15" customFormat="1">
      <c r="B224" s="185"/>
      <c r="D224" s="169" t="s">
        <v>168</v>
      </c>
      <c r="E224" s="186" t="s">
        <v>1</v>
      </c>
      <c r="F224" s="187" t="s">
        <v>190</v>
      </c>
      <c r="H224" s="188">
        <v>176.91</v>
      </c>
      <c r="I224" s="189"/>
      <c r="L224" s="185"/>
      <c r="M224" s="190"/>
      <c r="N224" s="191"/>
      <c r="O224" s="191"/>
      <c r="P224" s="191"/>
      <c r="Q224" s="191"/>
      <c r="R224" s="191"/>
      <c r="S224" s="191"/>
      <c r="T224" s="192"/>
      <c r="AT224" s="186" t="s">
        <v>168</v>
      </c>
      <c r="AU224" s="186" t="s">
        <v>82</v>
      </c>
      <c r="AV224" s="15" t="s">
        <v>164</v>
      </c>
      <c r="AW224" s="15" t="s">
        <v>31</v>
      </c>
      <c r="AX224" s="15" t="s">
        <v>32</v>
      </c>
      <c r="AY224" s="186" t="s">
        <v>157</v>
      </c>
    </row>
    <row r="225" spans="1:65" s="2" customFormat="1" ht="16.5" customHeight="1">
      <c r="A225" s="33"/>
      <c r="B225" s="149"/>
      <c r="C225" s="150" t="s">
        <v>363</v>
      </c>
      <c r="D225" s="150" t="s">
        <v>159</v>
      </c>
      <c r="E225" s="151" t="s">
        <v>439</v>
      </c>
      <c r="F225" s="152" t="s">
        <v>440</v>
      </c>
      <c r="G225" s="153" t="s">
        <v>341</v>
      </c>
      <c r="H225" s="154">
        <v>35.381999999999998</v>
      </c>
      <c r="I225" s="155"/>
      <c r="J225" s="156">
        <f>ROUND(I225*H225,2)</f>
        <v>0</v>
      </c>
      <c r="K225" s="152" t="s">
        <v>1</v>
      </c>
      <c r="L225" s="34"/>
      <c r="M225" s="157" t="s">
        <v>1</v>
      </c>
      <c r="N225" s="158" t="s">
        <v>40</v>
      </c>
      <c r="O225" s="59"/>
      <c r="P225" s="159">
        <f>O225*H225</f>
        <v>0</v>
      </c>
      <c r="Q225" s="159">
        <v>0</v>
      </c>
      <c r="R225" s="159">
        <f>Q225*H225</f>
        <v>0</v>
      </c>
      <c r="S225" s="159">
        <v>0</v>
      </c>
      <c r="T225" s="16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1" t="s">
        <v>164</v>
      </c>
      <c r="AT225" s="161" t="s">
        <v>159</v>
      </c>
      <c r="AU225" s="161" t="s">
        <v>82</v>
      </c>
      <c r="AY225" s="18" t="s">
        <v>157</v>
      </c>
      <c r="BE225" s="162">
        <f>IF(N225="základní",J225,0)</f>
        <v>0</v>
      </c>
      <c r="BF225" s="162">
        <f>IF(N225="snížená",J225,0)</f>
        <v>0</v>
      </c>
      <c r="BG225" s="162">
        <f>IF(N225="zákl. přenesená",J225,0)</f>
        <v>0</v>
      </c>
      <c r="BH225" s="162">
        <f>IF(N225="sníž. přenesená",J225,0)</f>
        <v>0</v>
      </c>
      <c r="BI225" s="162">
        <f>IF(N225="nulová",J225,0)</f>
        <v>0</v>
      </c>
      <c r="BJ225" s="18" t="s">
        <v>32</v>
      </c>
      <c r="BK225" s="162">
        <f>ROUND(I225*H225,2)</f>
        <v>0</v>
      </c>
      <c r="BL225" s="18" t="s">
        <v>164</v>
      </c>
      <c r="BM225" s="161" t="s">
        <v>2349</v>
      </c>
    </row>
    <row r="226" spans="1:65" s="13" customFormat="1">
      <c r="B226" s="168"/>
      <c r="D226" s="169" t="s">
        <v>168</v>
      </c>
      <c r="E226" s="170" t="s">
        <v>1</v>
      </c>
      <c r="F226" s="171" t="s">
        <v>2346</v>
      </c>
      <c r="H226" s="172">
        <v>35.381999999999998</v>
      </c>
      <c r="I226" s="173"/>
      <c r="L226" s="168"/>
      <c r="M226" s="174"/>
      <c r="N226" s="175"/>
      <c r="O226" s="175"/>
      <c r="P226" s="175"/>
      <c r="Q226" s="175"/>
      <c r="R226" s="175"/>
      <c r="S226" s="175"/>
      <c r="T226" s="176"/>
      <c r="AT226" s="170" t="s">
        <v>168</v>
      </c>
      <c r="AU226" s="170" t="s">
        <v>82</v>
      </c>
      <c r="AV226" s="13" t="s">
        <v>82</v>
      </c>
      <c r="AW226" s="13" t="s">
        <v>31</v>
      </c>
      <c r="AX226" s="13" t="s">
        <v>32</v>
      </c>
      <c r="AY226" s="170" t="s">
        <v>157</v>
      </c>
    </row>
    <row r="227" spans="1:65" s="12" customFormat="1" ht="22.9" customHeight="1">
      <c r="B227" s="136"/>
      <c r="D227" s="137" t="s">
        <v>74</v>
      </c>
      <c r="E227" s="147" t="s">
        <v>164</v>
      </c>
      <c r="F227" s="147" t="s">
        <v>443</v>
      </c>
      <c r="I227" s="139"/>
      <c r="J227" s="148">
        <f>BK227</f>
        <v>0</v>
      </c>
      <c r="L227" s="136"/>
      <c r="M227" s="141"/>
      <c r="N227" s="142"/>
      <c r="O227" s="142"/>
      <c r="P227" s="143">
        <f>SUM(P228:P250)</f>
        <v>0</v>
      </c>
      <c r="Q227" s="142"/>
      <c r="R227" s="143">
        <f>SUM(R228:R250)</f>
        <v>19.543670000000002</v>
      </c>
      <c r="S227" s="142"/>
      <c r="T227" s="144">
        <f>SUM(T228:T250)</f>
        <v>0</v>
      </c>
      <c r="AR227" s="137" t="s">
        <v>32</v>
      </c>
      <c r="AT227" s="145" t="s">
        <v>74</v>
      </c>
      <c r="AU227" s="145" t="s">
        <v>32</v>
      </c>
      <c r="AY227" s="137" t="s">
        <v>157</v>
      </c>
      <c r="BK227" s="146">
        <f>SUM(BK228:BK250)</f>
        <v>0</v>
      </c>
    </row>
    <row r="228" spans="1:65" s="2" customFormat="1" ht="16.5" customHeight="1">
      <c r="A228" s="33"/>
      <c r="B228" s="149"/>
      <c r="C228" s="150" t="s">
        <v>369</v>
      </c>
      <c r="D228" s="150" t="s">
        <v>159</v>
      </c>
      <c r="E228" s="151" t="s">
        <v>445</v>
      </c>
      <c r="F228" s="152" t="s">
        <v>446</v>
      </c>
      <c r="G228" s="153" t="s">
        <v>240</v>
      </c>
      <c r="H228" s="154">
        <v>8.1679999999999993</v>
      </c>
      <c r="I228" s="155"/>
      <c r="J228" s="156">
        <f>ROUND(I228*H228,2)</f>
        <v>0</v>
      </c>
      <c r="K228" s="152" t="s">
        <v>163</v>
      </c>
      <c r="L228" s="34"/>
      <c r="M228" s="157" t="s">
        <v>1</v>
      </c>
      <c r="N228" s="158" t="s">
        <v>40</v>
      </c>
      <c r="O228" s="59"/>
      <c r="P228" s="159">
        <f>O228*H228</f>
        <v>0</v>
      </c>
      <c r="Q228" s="159">
        <v>0</v>
      </c>
      <c r="R228" s="159">
        <f>Q228*H228</f>
        <v>0</v>
      </c>
      <c r="S228" s="159">
        <v>0</v>
      </c>
      <c r="T228" s="160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1" t="s">
        <v>164</v>
      </c>
      <c r="AT228" s="161" t="s">
        <v>159</v>
      </c>
      <c r="AU228" s="161" t="s">
        <v>82</v>
      </c>
      <c r="AY228" s="18" t="s">
        <v>157</v>
      </c>
      <c r="BE228" s="162">
        <f>IF(N228="základní",J228,0)</f>
        <v>0</v>
      </c>
      <c r="BF228" s="162">
        <f>IF(N228="snížená",J228,0)</f>
        <v>0</v>
      </c>
      <c r="BG228" s="162">
        <f>IF(N228="zákl. přenesená",J228,0)</f>
        <v>0</v>
      </c>
      <c r="BH228" s="162">
        <f>IF(N228="sníž. přenesená",J228,0)</f>
        <v>0</v>
      </c>
      <c r="BI228" s="162">
        <f>IF(N228="nulová",J228,0)</f>
        <v>0</v>
      </c>
      <c r="BJ228" s="18" t="s">
        <v>32</v>
      </c>
      <c r="BK228" s="162">
        <f>ROUND(I228*H228,2)</f>
        <v>0</v>
      </c>
      <c r="BL228" s="18" t="s">
        <v>164</v>
      </c>
      <c r="BM228" s="161" t="s">
        <v>2350</v>
      </c>
    </row>
    <row r="229" spans="1:65" s="2" customFormat="1">
      <c r="A229" s="33"/>
      <c r="B229" s="34"/>
      <c r="C229" s="33"/>
      <c r="D229" s="163" t="s">
        <v>166</v>
      </c>
      <c r="E229" s="33"/>
      <c r="F229" s="164" t="s">
        <v>448</v>
      </c>
      <c r="G229" s="33"/>
      <c r="H229" s="33"/>
      <c r="I229" s="165"/>
      <c r="J229" s="33"/>
      <c r="K229" s="33"/>
      <c r="L229" s="34"/>
      <c r="M229" s="166"/>
      <c r="N229" s="167"/>
      <c r="O229" s="59"/>
      <c r="P229" s="59"/>
      <c r="Q229" s="59"/>
      <c r="R229" s="59"/>
      <c r="S229" s="59"/>
      <c r="T229" s="60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8" t="s">
        <v>166</v>
      </c>
      <c r="AU229" s="18" t="s">
        <v>82</v>
      </c>
    </row>
    <row r="230" spans="1:65" s="13" customFormat="1">
      <c r="B230" s="168"/>
      <c r="D230" s="169" t="s">
        <v>168</v>
      </c>
      <c r="E230" s="170" t="s">
        <v>1</v>
      </c>
      <c r="F230" s="171" t="s">
        <v>2351</v>
      </c>
      <c r="H230" s="172">
        <v>8.1679999999999993</v>
      </c>
      <c r="I230" s="173"/>
      <c r="L230" s="168"/>
      <c r="M230" s="174"/>
      <c r="N230" s="175"/>
      <c r="O230" s="175"/>
      <c r="P230" s="175"/>
      <c r="Q230" s="175"/>
      <c r="R230" s="175"/>
      <c r="S230" s="175"/>
      <c r="T230" s="176"/>
      <c r="AT230" s="170" t="s">
        <v>168</v>
      </c>
      <c r="AU230" s="170" t="s">
        <v>82</v>
      </c>
      <c r="AV230" s="13" t="s">
        <v>82</v>
      </c>
      <c r="AW230" s="13" t="s">
        <v>31</v>
      </c>
      <c r="AX230" s="13" t="s">
        <v>75</v>
      </c>
      <c r="AY230" s="170" t="s">
        <v>157</v>
      </c>
    </row>
    <row r="231" spans="1:65" s="15" customFormat="1">
      <c r="B231" s="185"/>
      <c r="D231" s="169" t="s">
        <v>168</v>
      </c>
      <c r="E231" s="186" t="s">
        <v>1</v>
      </c>
      <c r="F231" s="187" t="s">
        <v>190</v>
      </c>
      <c r="H231" s="188">
        <v>8.1679999999999993</v>
      </c>
      <c r="I231" s="189"/>
      <c r="L231" s="185"/>
      <c r="M231" s="190"/>
      <c r="N231" s="191"/>
      <c r="O231" s="191"/>
      <c r="P231" s="191"/>
      <c r="Q231" s="191"/>
      <c r="R231" s="191"/>
      <c r="S231" s="191"/>
      <c r="T231" s="192"/>
      <c r="AT231" s="186" t="s">
        <v>168</v>
      </c>
      <c r="AU231" s="186" t="s">
        <v>82</v>
      </c>
      <c r="AV231" s="15" t="s">
        <v>164</v>
      </c>
      <c r="AW231" s="15" t="s">
        <v>31</v>
      </c>
      <c r="AX231" s="15" t="s">
        <v>32</v>
      </c>
      <c r="AY231" s="186" t="s">
        <v>157</v>
      </c>
    </row>
    <row r="232" spans="1:65" s="2" customFormat="1" ht="16.5" customHeight="1">
      <c r="A232" s="33"/>
      <c r="B232" s="149"/>
      <c r="C232" s="150" t="s">
        <v>371</v>
      </c>
      <c r="D232" s="150" t="s">
        <v>159</v>
      </c>
      <c r="E232" s="151" t="s">
        <v>364</v>
      </c>
      <c r="F232" s="152" t="s">
        <v>365</v>
      </c>
      <c r="G232" s="153" t="s">
        <v>240</v>
      </c>
      <c r="H232" s="154">
        <v>8.1679999999999993</v>
      </c>
      <c r="I232" s="155"/>
      <c r="J232" s="156">
        <f>ROUND(I232*H232,2)</f>
        <v>0</v>
      </c>
      <c r="K232" s="152" t="s">
        <v>163</v>
      </c>
      <c r="L232" s="34"/>
      <c r="M232" s="157" t="s">
        <v>1</v>
      </c>
      <c r="N232" s="158" t="s">
        <v>40</v>
      </c>
      <c r="O232" s="59"/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60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1" t="s">
        <v>164</v>
      </c>
      <c r="AT232" s="161" t="s">
        <v>159</v>
      </c>
      <c r="AU232" s="161" t="s">
        <v>82</v>
      </c>
      <c r="AY232" s="18" t="s">
        <v>157</v>
      </c>
      <c r="BE232" s="162">
        <f>IF(N232="základní",J232,0)</f>
        <v>0</v>
      </c>
      <c r="BF232" s="162">
        <f>IF(N232="snížená",J232,0)</f>
        <v>0</v>
      </c>
      <c r="BG232" s="162">
        <f>IF(N232="zákl. přenesená",J232,0)</f>
        <v>0</v>
      </c>
      <c r="BH232" s="162">
        <f>IF(N232="sníž. přenesená",J232,0)</f>
        <v>0</v>
      </c>
      <c r="BI232" s="162">
        <f>IF(N232="nulová",J232,0)</f>
        <v>0</v>
      </c>
      <c r="BJ232" s="18" t="s">
        <v>32</v>
      </c>
      <c r="BK232" s="162">
        <f>ROUND(I232*H232,2)</f>
        <v>0</v>
      </c>
      <c r="BL232" s="18" t="s">
        <v>164</v>
      </c>
      <c r="BM232" s="161" t="s">
        <v>2352</v>
      </c>
    </row>
    <row r="233" spans="1:65" s="2" customFormat="1">
      <c r="A233" s="33"/>
      <c r="B233" s="34"/>
      <c r="C233" s="33"/>
      <c r="D233" s="163" t="s">
        <v>166</v>
      </c>
      <c r="E233" s="33"/>
      <c r="F233" s="164" t="s">
        <v>367</v>
      </c>
      <c r="G233" s="33"/>
      <c r="H233" s="33"/>
      <c r="I233" s="165"/>
      <c r="J233" s="33"/>
      <c r="K233" s="33"/>
      <c r="L233" s="34"/>
      <c r="M233" s="166"/>
      <c r="N233" s="167"/>
      <c r="O233" s="59"/>
      <c r="P233" s="59"/>
      <c r="Q233" s="59"/>
      <c r="R233" s="59"/>
      <c r="S233" s="59"/>
      <c r="T233" s="60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8" t="s">
        <v>166</v>
      </c>
      <c r="AU233" s="18" t="s">
        <v>82</v>
      </c>
    </row>
    <row r="234" spans="1:65" s="13" customFormat="1">
      <c r="B234" s="168"/>
      <c r="D234" s="169" t="s">
        <v>168</v>
      </c>
      <c r="E234" s="170" t="s">
        <v>1</v>
      </c>
      <c r="F234" s="171" t="s">
        <v>2353</v>
      </c>
      <c r="H234" s="172">
        <v>8.1679999999999993</v>
      </c>
      <c r="I234" s="173"/>
      <c r="L234" s="168"/>
      <c r="M234" s="174"/>
      <c r="N234" s="175"/>
      <c r="O234" s="175"/>
      <c r="P234" s="175"/>
      <c r="Q234" s="175"/>
      <c r="R234" s="175"/>
      <c r="S234" s="175"/>
      <c r="T234" s="176"/>
      <c r="AT234" s="170" t="s">
        <v>168</v>
      </c>
      <c r="AU234" s="170" t="s">
        <v>82</v>
      </c>
      <c r="AV234" s="13" t="s">
        <v>82</v>
      </c>
      <c r="AW234" s="13" t="s">
        <v>31</v>
      </c>
      <c r="AX234" s="13" t="s">
        <v>32</v>
      </c>
      <c r="AY234" s="170" t="s">
        <v>157</v>
      </c>
    </row>
    <row r="235" spans="1:65" s="2" customFormat="1" ht="21.75" customHeight="1">
      <c r="A235" s="33"/>
      <c r="B235" s="149"/>
      <c r="C235" s="150" t="s">
        <v>381</v>
      </c>
      <c r="D235" s="150" t="s">
        <v>159</v>
      </c>
      <c r="E235" s="151" t="s">
        <v>351</v>
      </c>
      <c r="F235" s="152" t="s">
        <v>352</v>
      </c>
      <c r="G235" s="153" t="s">
        <v>240</v>
      </c>
      <c r="H235" s="154">
        <v>8.1679999999999993</v>
      </c>
      <c r="I235" s="155"/>
      <c r="J235" s="156">
        <f>ROUND(I235*H235,2)</f>
        <v>0</v>
      </c>
      <c r="K235" s="152" t="s">
        <v>163</v>
      </c>
      <c r="L235" s="34"/>
      <c r="M235" s="157" t="s">
        <v>1</v>
      </c>
      <c r="N235" s="158" t="s">
        <v>40</v>
      </c>
      <c r="O235" s="59"/>
      <c r="P235" s="159">
        <f>O235*H235</f>
        <v>0</v>
      </c>
      <c r="Q235" s="159">
        <v>0</v>
      </c>
      <c r="R235" s="159">
        <f>Q235*H235</f>
        <v>0</v>
      </c>
      <c r="S235" s="159">
        <v>0</v>
      </c>
      <c r="T235" s="16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1" t="s">
        <v>164</v>
      </c>
      <c r="AT235" s="161" t="s">
        <v>159</v>
      </c>
      <c r="AU235" s="161" t="s">
        <v>82</v>
      </c>
      <c r="AY235" s="18" t="s">
        <v>157</v>
      </c>
      <c r="BE235" s="162">
        <f>IF(N235="základní",J235,0)</f>
        <v>0</v>
      </c>
      <c r="BF235" s="162">
        <f>IF(N235="snížená",J235,0)</f>
        <v>0</v>
      </c>
      <c r="BG235" s="162">
        <f>IF(N235="zákl. přenesená",J235,0)</f>
        <v>0</v>
      </c>
      <c r="BH235" s="162">
        <f>IF(N235="sníž. přenesená",J235,0)</f>
        <v>0</v>
      </c>
      <c r="BI235" s="162">
        <f>IF(N235="nulová",J235,0)</f>
        <v>0</v>
      </c>
      <c r="BJ235" s="18" t="s">
        <v>32</v>
      </c>
      <c r="BK235" s="162">
        <f>ROUND(I235*H235,2)</f>
        <v>0</v>
      </c>
      <c r="BL235" s="18" t="s">
        <v>164</v>
      </c>
      <c r="BM235" s="161" t="s">
        <v>2354</v>
      </c>
    </row>
    <row r="236" spans="1:65" s="2" customFormat="1">
      <c r="A236" s="33"/>
      <c r="B236" s="34"/>
      <c r="C236" s="33"/>
      <c r="D236" s="163" t="s">
        <v>166</v>
      </c>
      <c r="E236" s="33"/>
      <c r="F236" s="164" t="s">
        <v>354</v>
      </c>
      <c r="G236" s="33"/>
      <c r="H236" s="33"/>
      <c r="I236" s="165"/>
      <c r="J236" s="33"/>
      <c r="K236" s="33"/>
      <c r="L236" s="34"/>
      <c r="M236" s="166"/>
      <c r="N236" s="167"/>
      <c r="O236" s="59"/>
      <c r="P236" s="59"/>
      <c r="Q236" s="59"/>
      <c r="R236" s="59"/>
      <c r="S236" s="59"/>
      <c r="T236" s="60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166</v>
      </c>
      <c r="AU236" s="18" t="s">
        <v>82</v>
      </c>
    </row>
    <row r="237" spans="1:65" s="13" customFormat="1">
      <c r="B237" s="168"/>
      <c r="D237" s="169" t="s">
        <v>168</v>
      </c>
      <c r="E237" s="170" t="s">
        <v>1</v>
      </c>
      <c r="F237" s="171" t="s">
        <v>2353</v>
      </c>
      <c r="H237" s="172">
        <v>8.1679999999999993</v>
      </c>
      <c r="I237" s="173"/>
      <c r="L237" s="168"/>
      <c r="M237" s="174"/>
      <c r="N237" s="175"/>
      <c r="O237" s="175"/>
      <c r="P237" s="175"/>
      <c r="Q237" s="175"/>
      <c r="R237" s="175"/>
      <c r="S237" s="175"/>
      <c r="T237" s="176"/>
      <c r="AT237" s="170" t="s">
        <v>168</v>
      </c>
      <c r="AU237" s="170" t="s">
        <v>82</v>
      </c>
      <c r="AV237" s="13" t="s">
        <v>82</v>
      </c>
      <c r="AW237" s="13" t="s">
        <v>31</v>
      </c>
      <c r="AX237" s="13" t="s">
        <v>32</v>
      </c>
      <c r="AY237" s="170" t="s">
        <v>157</v>
      </c>
    </row>
    <row r="238" spans="1:65" s="2" customFormat="1" ht="16.5" customHeight="1">
      <c r="A238" s="33"/>
      <c r="B238" s="149"/>
      <c r="C238" s="150" t="s">
        <v>388</v>
      </c>
      <c r="D238" s="150" t="s">
        <v>159</v>
      </c>
      <c r="E238" s="151" t="s">
        <v>2355</v>
      </c>
      <c r="F238" s="152" t="s">
        <v>461</v>
      </c>
      <c r="G238" s="153" t="s">
        <v>240</v>
      </c>
      <c r="H238" s="154">
        <v>7.78</v>
      </c>
      <c r="I238" s="155"/>
      <c r="J238" s="156">
        <f>ROUND(I238*H238,2)</f>
        <v>0</v>
      </c>
      <c r="K238" s="152" t="s">
        <v>163</v>
      </c>
      <c r="L238" s="34"/>
      <c r="M238" s="157" t="s">
        <v>1</v>
      </c>
      <c r="N238" s="158" t="s">
        <v>40</v>
      </c>
      <c r="O238" s="59"/>
      <c r="P238" s="159">
        <f>O238*H238</f>
        <v>0</v>
      </c>
      <c r="Q238" s="159">
        <v>2.234</v>
      </c>
      <c r="R238" s="159">
        <f>Q238*H238</f>
        <v>17.380520000000001</v>
      </c>
      <c r="S238" s="159">
        <v>0</v>
      </c>
      <c r="T238" s="16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1" t="s">
        <v>164</v>
      </c>
      <c r="AT238" s="161" t="s">
        <v>159</v>
      </c>
      <c r="AU238" s="161" t="s">
        <v>82</v>
      </c>
      <c r="AY238" s="18" t="s">
        <v>157</v>
      </c>
      <c r="BE238" s="162">
        <f>IF(N238="základní",J238,0)</f>
        <v>0</v>
      </c>
      <c r="BF238" s="162">
        <f>IF(N238="snížená",J238,0)</f>
        <v>0</v>
      </c>
      <c r="BG238" s="162">
        <f>IF(N238="zákl. přenesená",J238,0)</f>
        <v>0</v>
      </c>
      <c r="BH238" s="162">
        <f>IF(N238="sníž. přenesená",J238,0)</f>
        <v>0</v>
      </c>
      <c r="BI238" s="162">
        <f>IF(N238="nulová",J238,0)</f>
        <v>0</v>
      </c>
      <c r="BJ238" s="18" t="s">
        <v>32</v>
      </c>
      <c r="BK238" s="162">
        <f>ROUND(I238*H238,2)</f>
        <v>0</v>
      </c>
      <c r="BL238" s="18" t="s">
        <v>164</v>
      </c>
      <c r="BM238" s="161" t="s">
        <v>2356</v>
      </c>
    </row>
    <row r="239" spans="1:65" s="2" customFormat="1">
      <c r="A239" s="33"/>
      <c r="B239" s="34"/>
      <c r="C239" s="33"/>
      <c r="D239" s="163" t="s">
        <v>166</v>
      </c>
      <c r="E239" s="33"/>
      <c r="F239" s="164" t="s">
        <v>2357</v>
      </c>
      <c r="G239" s="33"/>
      <c r="H239" s="33"/>
      <c r="I239" s="165"/>
      <c r="J239" s="33"/>
      <c r="K239" s="33"/>
      <c r="L239" s="34"/>
      <c r="M239" s="166"/>
      <c r="N239" s="167"/>
      <c r="O239" s="59"/>
      <c r="P239" s="59"/>
      <c r="Q239" s="59"/>
      <c r="R239" s="59"/>
      <c r="S239" s="59"/>
      <c r="T239" s="60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166</v>
      </c>
      <c r="AU239" s="18" t="s">
        <v>82</v>
      </c>
    </row>
    <row r="240" spans="1:65" s="2" customFormat="1" ht="19.5">
      <c r="A240" s="33"/>
      <c r="B240" s="34"/>
      <c r="C240" s="33"/>
      <c r="D240" s="169" t="s">
        <v>177</v>
      </c>
      <c r="E240" s="33"/>
      <c r="F240" s="177" t="s">
        <v>777</v>
      </c>
      <c r="G240" s="33"/>
      <c r="H240" s="33"/>
      <c r="I240" s="165"/>
      <c r="J240" s="33"/>
      <c r="K240" s="33"/>
      <c r="L240" s="34"/>
      <c r="M240" s="166"/>
      <c r="N240" s="167"/>
      <c r="O240" s="59"/>
      <c r="P240" s="59"/>
      <c r="Q240" s="59"/>
      <c r="R240" s="59"/>
      <c r="S240" s="59"/>
      <c r="T240" s="60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177</v>
      </c>
      <c r="AU240" s="18" t="s">
        <v>82</v>
      </c>
    </row>
    <row r="241" spans="1:65" s="13" customFormat="1">
      <c r="B241" s="168"/>
      <c r="D241" s="169" t="s">
        <v>168</v>
      </c>
      <c r="E241" s="170" t="s">
        <v>1</v>
      </c>
      <c r="F241" s="171" t="s">
        <v>2358</v>
      </c>
      <c r="H241" s="172">
        <v>4.3600000000000003</v>
      </c>
      <c r="I241" s="173"/>
      <c r="L241" s="168"/>
      <c r="M241" s="174"/>
      <c r="N241" s="175"/>
      <c r="O241" s="175"/>
      <c r="P241" s="175"/>
      <c r="Q241" s="175"/>
      <c r="R241" s="175"/>
      <c r="S241" s="175"/>
      <c r="T241" s="176"/>
      <c r="AT241" s="170" t="s">
        <v>168</v>
      </c>
      <c r="AU241" s="170" t="s">
        <v>82</v>
      </c>
      <c r="AV241" s="13" t="s">
        <v>82</v>
      </c>
      <c r="AW241" s="13" t="s">
        <v>31</v>
      </c>
      <c r="AX241" s="13" t="s">
        <v>75</v>
      </c>
      <c r="AY241" s="170" t="s">
        <v>157</v>
      </c>
    </row>
    <row r="242" spans="1:65" s="13" customFormat="1">
      <c r="B242" s="168"/>
      <c r="D242" s="169" t="s">
        <v>168</v>
      </c>
      <c r="E242" s="170" t="s">
        <v>1</v>
      </c>
      <c r="F242" s="171" t="s">
        <v>2359</v>
      </c>
      <c r="H242" s="172">
        <v>3.42</v>
      </c>
      <c r="I242" s="173"/>
      <c r="L242" s="168"/>
      <c r="M242" s="174"/>
      <c r="N242" s="175"/>
      <c r="O242" s="175"/>
      <c r="P242" s="175"/>
      <c r="Q242" s="175"/>
      <c r="R242" s="175"/>
      <c r="S242" s="175"/>
      <c r="T242" s="176"/>
      <c r="AT242" s="170" t="s">
        <v>168</v>
      </c>
      <c r="AU242" s="170" t="s">
        <v>82</v>
      </c>
      <c r="AV242" s="13" t="s">
        <v>82</v>
      </c>
      <c r="AW242" s="13" t="s">
        <v>31</v>
      </c>
      <c r="AX242" s="13" t="s">
        <v>75</v>
      </c>
      <c r="AY242" s="170" t="s">
        <v>157</v>
      </c>
    </row>
    <row r="243" spans="1:65" s="15" customFormat="1">
      <c r="B243" s="185"/>
      <c r="D243" s="169" t="s">
        <v>168</v>
      </c>
      <c r="E243" s="186" t="s">
        <v>1</v>
      </c>
      <c r="F243" s="187" t="s">
        <v>190</v>
      </c>
      <c r="H243" s="188">
        <v>7.78</v>
      </c>
      <c r="I243" s="189"/>
      <c r="L243" s="185"/>
      <c r="M243" s="190"/>
      <c r="N243" s="191"/>
      <c r="O243" s="191"/>
      <c r="P243" s="191"/>
      <c r="Q243" s="191"/>
      <c r="R243" s="191"/>
      <c r="S243" s="191"/>
      <c r="T243" s="192"/>
      <c r="AT243" s="186" t="s">
        <v>168</v>
      </c>
      <c r="AU243" s="186" t="s">
        <v>82</v>
      </c>
      <c r="AV243" s="15" t="s">
        <v>164</v>
      </c>
      <c r="AW243" s="15" t="s">
        <v>31</v>
      </c>
      <c r="AX243" s="15" t="s">
        <v>32</v>
      </c>
      <c r="AY243" s="186" t="s">
        <v>157</v>
      </c>
    </row>
    <row r="244" spans="1:65" s="2" customFormat="1" ht="16.5" customHeight="1">
      <c r="A244" s="33"/>
      <c r="B244" s="149"/>
      <c r="C244" s="150" t="s">
        <v>395</v>
      </c>
      <c r="D244" s="150" t="s">
        <v>159</v>
      </c>
      <c r="E244" s="151" t="s">
        <v>494</v>
      </c>
      <c r="F244" s="152" t="s">
        <v>495</v>
      </c>
      <c r="G244" s="153" t="s">
        <v>398</v>
      </c>
      <c r="H244" s="154">
        <v>99</v>
      </c>
      <c r="I244" s="155"/>
      <c r="J244" s="156">
        <f>ROUND(I244*H244,2)</f>
        <v>0</v>
      </c>
      <c r="K244" s="152" t="s">
        <v>163</v>
      </c>
      <c r="L244" s="34"/>
      <c r="M244" s="157" t="s">
        <v>1</v>
      </c>
      <c r="N244" s="158" t="s">
        <v>40</v>
      </c>
      <c r="O244" s="59"/>
      <c r="P244" s="159">
        <f>O244*H244</f>
        <v>0</v>
      </c>
      <c r="Q244" s="159">
        <v>1.65E-3</v>
      </c>
      <c r="R244" s="159">
        <f>Q244*H244</f>
        <v>0.16335</v>
      </c>
      <c r="S244" s="159">
        <v>0</v>
      </c>
      <c r="T244" s="160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1" t="s">
        <v>164</v>
      </c>
      <c r="AT244" s="161" t="s">
        <v>159</v>
      </c>
      <c r="AU244" s="161" t="s">
        <v>82</v>
      </c>
      <c r="AY244" s="18" t="s">
        <v>157</v>
      </c>
      <c r="BE244" s="162">
        <f>IF(N244="základní",J244,0)</f>
        <v>0</v>
      </c>
      <c r="BF244" s="162">
        <f>IF(N244="snížená",J244,0)</f>
        <v>0</v>
      </c>
      <c r="BG244" s="162">
        <f>IF(N244="zákl. přenesená",J244,0)</f>
        <v>0</v>
      </c>
      <c r="BH244" s="162">
        <f>IF(N244="sníž. přenesená",J244,0)</f>
        <v>0</v>
      </c>
      <c r="BI244" s="162">
        <f>IF(N244="nulová",J244,0)</f>
        <v>0</v>
      </c>
      <c r="BJ244" s="18" t="s">
        <v>32</v>
      </c>
      <c r="BK244" s="162">
        <f>ROUND(I244*H244,2)</f>
        <v>0</v>
      </c>
      <c r="BL244" s="18" t="s">
        <v>164</v>
      </c>
      <c r="BM244" s="161" t="s">
        <v>2360</v>
      </c>
    </row>
    <row r="245" spans="1:65" s="2" customFormat="1">
      <c r="A245" s="33"/>
      <c r="B245" s="34"/>
      <c r="C245" s="33"/>
      <c r="D245" s="163" t="s">
        <v>166</v>
      </c>
      <c r="E245" s="33"/>
      <c r="F245" s="164" t="s">
        <v>497</v>
      </c>
      <c r="G245" s="33"/>
      <c r="H245" s="33"/>
      <c r="I245" s="165"/>
      <c r="J245" s="33"/>
      <c r="K245" s="33"/>
      <c r="L245" s="34"/>
      <c r="M245" s="166"/>
      <c r="N245" s="167"/>
      <c r="O245" s="59"/>
      <c r="P245" s="59"/>
      <c r="Q245" s="59"/>
      <c r="R245" s="59"/>
      <c r="S245" s="59"/>
      <c r="T245" s="60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8" t="s">
        <v>166</v>
      </c>
      <c r="AU245" s="18" t="s">
        <v>82</v>
      </c>
    </row>
    <row r="246" spans="1:65" s="13" customFormat="1">
      <c r="B246" s="168"/>
      <c r="D246" s="169" t="s">
        <v>168</v>
      </c>
      <c r="E246" s="170" t="s">
        <v>1</v>
      </c>
      <c r="F246" s="171" t="s">
        <v>2361</v>
      </c>
      <c r="H246" s="172">
        <v>99</v>
      </c>
      <c r="I246" s="173"/>
      <c r="L246" s="168"/>
      <c r="M246" s="174"/>
      <c r="N246" s="175"/>
      <c r="O246" s="175"/>
      <c r="P246" s="175"/>
      <c r="Q246" s="175"/>
      <c r="R246" s="175"/>
      <c r="S246" s="175"/>
      <c r="T246" s="176"/>
      <c r="AT246" s="170" t="s">
        <v>168</v>
      </c>
      <c r="AU246" s="170" t="s">
        <v>82</v>
      </c>
      <c r="AV246" s="13" t="s">
        <v>82</v>
      </c>
      <c r="AW246" s="13" t="s">
        <v>31</v>
      </c>
      <c r="AX246" s="13" t="s">
        <v>75</v>
      </c>
      <c r="AY246" s="170" t="s">
        <v>157</v>
      </c>
    </row>
    <row r="247" spans="1:65" s="15" customFormat="1">
      <c r="B247" s="185"/>
      <c r="D247" s="169" t="s">
        <v>168</v>
      </c>
      <c r="E247" s="186" t="s">
        <v>1</v>
      </c>
      <c r="F247" s="187" t="s">
        <v>190</v>
      </c>
      <c r="H247" s="188">
        <v>99</v>
      </c>
      <c r="I247" s="189"/>
      <c r="L247" s="185"/>
      <c r="M247" s="190"/>
      <c r="N247" s="191"/>
      <c r="O247" s="191"/>
      <c r="P247" s="191"/>
      <c r="Q247" s="191"/>
      <c r="R247" s="191"/>
      <c r="S247" s="191"/>
      <c r="T247" s="192"/>
      <c r="AT247" s="186" t="s">
        <v>168</v>
      </c>
      <c r="AU247" s="186" t="s">
        <v>82</v>
      </c>
      <c r="AV247" s="15" t="s">
        <v>164</v>
      </c>
      <c r="AW247" s="15" t="s">
        <v>31</v>
      </c>
      <c r="AX247" s="15" t="s">
        <v>32</v>
      </c>
      <c r="AY247" s="186" t="s">
        <v>157</v>
      </c>
    </row>
    <row r="248" spans="1:65" s="2" customFormat="1" ht="16.5" customHeight="1">
      <c r="A248" s="33"/>
      <c r="B248" s="149"/>
      <c r="C248" s="201" t="s">
        <v>401</v>
      </c>
      <c r="D248" s="201" t="s">
        <v>338</v>
      </c>
      <c r="E248" s="202" t="s">
        <v>904</v>
      </c>
      <c r="F248" s="203" t="s">
        <v>905</v>
      </c>
      <c r="G248" s="204" t="s">
        <v>398</v>
      </c>
      <c r="H248" s="205">
        <v>99.99</v>
      </c>
      <c r="I248" s="206"/>
      <c r="J248" s="207">
        <f>ROUND(I248*H248,2)</f>
        <v>0</v>
      </c>
      <c r="K248" s="203" t="s">
        <v>1</v>
      </c>
      <c r="L248" s="208"/>
      <c r="M248" s="209" t="s">
        <v>1</v>
      </c>
      <c r="N248" s="210" t="s">
        <v>40</v>
      </c>
      <c r="O248" s="59"/>
      <c r="P248" s="159">
        <f>O248*H248</f>
        <v>0</v>
      </c>
      <c r="Q248" s="159">
        <v>0.02</v>
      </c>
      <c r="R248" s="159">
        <f>Q248*H248</f>
        <v>1.9998</v>
      </c>
      <c r="S248" s="159">
        <v>0</v>
      </c>
      <c r="T248" s="16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1" t="s">
        <v>219</v>
      </c>
      <c r="AT248" s="161" t="s">
        <v>338</v>
      </c>
      <c r="AU248" s="161" t="s">
        <v>82</v>
      </c>
      <c r="AY248" s="18" t="s">
        <v>157</v>
      </c>
      <c r="BE248" s="162">
        <f>IF(N248="základní",J248,0)</f>
        <v>0</v>
      </c>
      <c r="BF248" s="162">
        <f>IF(N248="snížená",J248,0)</f>
        <v>0</v>
      </c>
      <c r="BG248" s="162">
        <f>IF(N248="zákl. přenesená",J248,0)</f>
        <v>0</v>
      </c>
      <c r="BH248" s="162">
        <f>IF(N248="sníž. přenesená",J248,0)</f>
        <v>0</v>
      </c>
      <c r="BI248" s="162">
        <f>IF(N248="nulová",J248,0)</f>
        <v>0</v>
      </c>
      <c r="BJ248" s="18" t="s">
        <v>32</v>
      </c>
      <c r="BK248" s="162">
        <f>ROUND(I248*H248,2)</f>
        <v>0</v>
      </c>
      <c r="BL248" s="18" t="s">
        <v>164</v>
      </c>
      <c r="BM248" s="161" t="s">
        <v>2362</v>
      </c>
    </row>
    <row r="249" spans="1:65" s="13" customFormat="1">
      <c r="B249" s="168"/>
      <c r="D249" s="169" t="s">
        <v>168</v>
      </c>
      <c r="E249" s="170" t="s">
        <v>1</v>
      </c>
      <c r="F249" s="171" t="s">
        <v>2363</v>
      </c>
      <c r="H249" s="172">
        <v>99.99</v>
      </c>
      <c r="I249" s="173"/>
      <c r="L249" s="168"/>
      <c r="M249" s="174"/>
      <c r="N249" s="175"/>
      <c r="O249" s="175"/>
      <c r="P249" s="175"/>
      <c r="Q249" s="175"/>
      <c r="R249" s="175"/>
      <c r="S249" s="175"/>
      <c r="T249" s="176"/>
      <c r="AT249" s="170" t="s">
        <v>168</v>
      </c>
      <c r="AU249" s="170" t="s">
        <v>82</v>
      </c>
      <c r="AV249" s="13" t="s">
        <v>82</v>
      </c>
      <c r="AW249" s="13" t="s">
        <v>31</v>
      </c>
      <c r="AX249" s="13" t="s">
        <v>75</v>
      </c>
      <c r="AY249" s="170" t="s">
        <v>157</v>
      </c>
    </row>
    <row r="250" spans="1:65" s="15" customFormat="1">
      <c r="B250" s="185"/>
      <c r="D250" s="169" t="s">
        <v>168</v>
      </c>
      <c r="E250" s="186" t="s">
        <v>1</v>
      </c>
      <c r="F250" s="187" t="s">
        <v>190</v>
      </c>
      <c r="H250" s="188">
        <v>99.99</v>
      </c>
      <c r="I250" s="189"/>
      <c r="L250" s="185"/>
      <c r="M250" s="190"/>
      <c r="N250" s="191"/>
      <c r="O250" s="191"/>
      <c r="P250" s="191"/>
      <c r="Q250" s="191"/>
      <c r="R250" s="191"/>
      <c r="S250" s="191"/>
      <c r="T250" s="192"/>
      <c r="AT250" s="186" t="s">
        <v>168</v>
      </c>
      <c r="AU250" s="186" t="s">
        <v>82</v>
      </c>
      <c r="AV250" s="15" t="s">
        <v>164</v>
      </c>
      <c r="AW250" s="15" t="s">
        <v>31</v>
      </c>
      <c r="AX250" s="15" t="s">
        <v>32</v>
      </c>
      <c r="AY250" s="186" t="s">
        <v>157</v>
      </c>
    </row>
    <row r="251" spans="1:65" s="12" customFormat="1" ht="22.9" customHeight="1">
      <c r="B251" s="136"/>
      <c r="D251" s="137" t="s">
        <v>74</v>
      </c>
      <c r="E251" s="147" t="s">
        <v>219</v>
      </c>
      <c r="F251" s="147" t="s">
        <v>507</v>
      </c>
      <c r="I251" s="139"/>
      <c r="J251" s="148">
        <f>BK251</f>
        <v>0</v>
      </c>
      <c r="L251" s="136"/>
      <c r="M251" s="141"/>
      <c r="N251" s="142"/>
      <c r="O251" s="142"/>
      <c r="P251" s="143">
        <f>SUM(P252:P293)</f>
        <v>0</v>
      </c>
      <c r="Q251" s="142"/>
      <c r="R251" s="143">
        <f>SUM(R252:R293)</f>
        <v>86.431172000000004</v>
      </c>
      <c r="S251" s="142"/>
      <c r="T251" s="144">
        <f>SUM(T252:T293)</f>
        <v>0</v>
      </c>
      <c r="AR251" s="137" t="s">
        <v>32</v>
      </c>
      <c r="AT251" s="145" t="s">
        <v>74</v>
      </c>
      <c r="AU251" s="145" t="s">
        <v>32</v>
      </c>
      <c r="AY251" s="137" t="s">
        <v>157</v>
      </c>
      <c r="BK251" s="146">
        <f>SUM(BK252:BK293)</f>
        <v>0</v>
      </c>
    </row>
    <row r="252" spans="1:65" s="2" customFormat="1" ht="21.75" customHeight="1">
      <c r="A252" s="33"/>
      <c r="B252" s="149"/>
      <c r="C252" s="150" t="s">
        <v>406</v>
      </c>
      <c r="D252" s="150" t="s">
        <v>159</v>
      </c>
      <c r="E252" s="151" t="s">
        <v>936</v>
      </c>
      <c r="F252" s="152" t="s">
        <v>937</v>
      </c>
      <c r="G252" s="153" t="s">
        <v>212</v>
      </c>
      <c r="H252" s="154">
        <v>49.5</v>
      </c>
      <c r="I252" s="155"/>
      <c r="J252" s="156">
        <f>ROUND(I252*H252,2)</f>
        <v>0</v>
      </c>
      <c r="K252" s="152" t="s">
        <v>163</v>
      </c>
      <c r="L252" s="34"/>
      <c r="M252" s="157" t="s">
        <v>1</v>
      </c>
      <c r="N252" s="158" t="s">
        <v>40</v>
      </c>
      <c r="O252" s="59"/>
      <c r="P252" s="159">
        <f>O252*H252</f>
        <v>0</v>
      </c>
      <c r="Q252" s="159">
        <v>3.0000000000000001E-5</v>
      </c>
      <c r="R252" s="159">
        <f>Q252*H252</f>
        <v>1.485E-3</v>
      </c>
      <c r="S252" s="159">
        <v>0</v>
      </c>
      <c r="T252" s="160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1" t="s">
        <v>164</v>
      </c>
      <c r="AT252" s="161" t="s">
        <v>159</v>
      </c>
      <c r="AU252" s="161" t="s">
        <v>82</v>
      </c>
      <c r="AY252" s="18" t="s">
        <v>157</v>
      </c>
      <c r="BE252" s="162">
        <f>IF(N252="základní",J252,0)</f>
        <v>0</v>
      </c>
      <c r="BF252" s="162">
        <f>IF(N252="snížená",J252,0)</f>
        <v>0</v>
      </c>
      <c r="BG252" s="162">
        <f>IF(N252="zákl. přenesená",J252,0)</f>
        <v>0</v>
      </c>
      <c r="BH252" s="162">
        <f>IF(N252="sníž. přenesená",J252,0)</f>
        <v>0</v>
      </c>
      <c r="BI252" s="162">
        <f>IF(N252="nulová",J252,0)</f>
        <v>0</v>
      </c>
      <c r="BJ252" s="18" t="s">
        <v>32</v>
      </c>
      <c r="BK252" s="162">
        <f>ROUND(I252*H252,2)</f>
        <v>0</v>
      </c>
      <c r="BL252" s="18" t="s">
        <v>164</v>
      </c>
      <c r="BM252" s="161" t="s">
        <v>552</v>
      </c>
    </row>
    <row r="253" spans="1:65" s="2" customFormat="1">
      <c r="A253" s="33"/>
      <c r="B253" s="34"/>
      <c r="C253" s="33"/>
      <c r="D253" s="163" t="s">
        <v>166</v>
      </c>
      <c r="E253" s="33"/>
      <c r="F253" s="164" t="s">
        <v>939</v>
      </c>
      <c r="G253" s="33"/>
      <c r="H253" s="33"/>
      <c r="I253" s="165"/>
      <c r="J253" s="33"/>
      <c r="K253" s="33"/>
      <c r="L253" s="34"/>
      <c r="M253" s="166"/>
      <c r="N253" s="167"/>
      <c r="O253" s="59"/>
      <c r="P253" s="59"/>
      <c r="Q253" s="59"/>
      <c r="R253" s="59"/>
      <c r="S253" s="59"/>
      <c r="T253" s="60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166</v>
      </c>
      <c r="AU253" s="18" t="s">
        <v>82</v>
      </c>
    </row>
    <row r="254" spans="1:65" s="2" customFormat="1" ht="19.5">
      <c r="A254" s="33"/>
      <c r="B254" s="34"/>
      <c r="C254" s="33"/>
      <c r="D254" s="169" t="s">
        <v>177</v>
      </c>
      <c r="E254" s="33"/>
      <c r="F254" s="177" t="s">
        <v>2004</v>
      </c>
      <c r="G254" s="33"/>
      <c r="H254" s="33"/>
      <c r="I254" s="165"/>
      <c r="J254" s="33"/>
      <c r="K254" s="33"/>
      <c r="L254" s="34"/>
      <c r="M254" s="166"/>
      <c r="N254" s="167"/>
      <c r="O254" s="59"/>
      <c r="P254" s="59"/>
      <c r="Q254" s="59"/>
      <c r="R254" s="59"/>
      <c r="S254" s="59"/>
      <c r="T254" s="60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177</v>
      </c>
      <c r="AU254" s="18" t="s">
        <v>82</v>
      </c>
    </row>
    <row r="255" spans="1:65" s="2" customFormat="1" ht="16.5" customHeight="1">
      <c r="A255" s="33"/>
      <c r="B255" s="149"/>
      <c r="C255" s="201" t="s">
        <v>411</v>
      </c>
      <c r="D255" s="201" t="s">
        <v>338</v>
      </c>
      <c r="E255" s="202" t="s">
        <v>2364</v>
      </c>
      <c r="F255" s="203" t="s">
        <v>2365</v>
      </c>
      <c r="G255" s="204" t="s">
        <v>212</v>
      </c>
      <c r="H255" s="205">
        <v>50.243000000000002</v>
      </c>
      <c r="I255" s="206"/>
      <c r="J255" s="207">
        <f>ROUND(I255*H255,2)</f>
        <v>0</v>
      </c>
      <c r="K255" s="203" t="s">
        <v>163</v>
      </c>
      <c r="L255" s="208"/>
      <c r="M255" s="209" t="s">
        <v>1</v>
      </c>
      <c r="N255" s="210" t="s">
        <v>40</v>
      </c>
      <c r="O255" s="59"/>
      <c r="P255" s="159">
        <f>O255*H255</f>
        <v>0</v>
      </c>
      <c r="Q255" s="159">
        <v>2.4E-2</v>
      </c>
      <c r="R255" s="159">
        <f>Q255*H255</f>
        <v>1.205832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219</v>
      </c>
      <c r="AT255" s="161" t="s">
        <v>338</v>
      </c>
      <c r="AU255" s="161" t="s">
        <v>82</v>
      </c>
      <c r="AY255" s="18" t="s">
        <v>157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32</v>
      </c>
      <c r="BK255" s="162">
        <f>ROUND(I255*H255,2)</f>
        <v>0</v>
      </c>
      <c r="BL255" s="18" t="s">
        <v>164</v>
      </c>
      <c r="BM255" s="161" t="s">
        <v>564</v>
      </c>
    </row>
    <row r="256" spans="1:65" s="13" customFormat="1">
      <c r="B256" s="168"/>
      <c r="D256" s="169" t="s">
        <v>168</v>
      </c>
      <c r="E256" s="170" t="s">
        <v>1</v>
      </c>
      <c r="F256" s="171" t="s">
        <v>2366</v>
      </c>
      <c r="H256" s="172">
        <v>50.243000000000002</v>
      </c>
      <c r="I256" s="173"/>
      <c r="L256" s="168"/>
      <c r="M256" s="174"/>
      <c r="N256" s="175"/>
      <c r="O256" s="175"/>
      <c r="P256" s="175"/>
      <c r="Q256" s="175"/>
      <c r="R256" s="175"/>
      <c r="S256" s="175"/>
      <c r="T256" s="176"/>
      <c r="AT256" s="170" t="s">
        <v>168</v>
      </c>
      <c r="AU256" s="170" t="s">
        <v>82</v>
      </c>
      <c r="AV256" s="13" t="s">
        <v>82</v>
      </c>
      <c r="AW256" s="13" t="s">
        <v>31</v>
      </c>
      <c r="AX256" s="13" t="s">
        <v>75</v>
      </c>
      <c r="AY256" s="170" t="s">
        <v>157</v>
      </c>
    </row>
    <row r="257" spans="1:65" s="15" customFormat="1">
      <c r="B257" s="185"/>
      <c r="D257" s="169" t="s">
        <v>168</v>
      </c>
      <c r="E257" s="186" t="s">
        <v>1</v>
      </c>
      <c r="F257" s="187" t="s">
        <v>190</v>
      </c>
      <c r="H257" s="188">
        <v>50.243000000000002</v>
      </c>
      <c r="I257" s="189"/>
      <c r="L257" s="185"/>
      <c r="M257" s="190"/>
      <c r="N257" s="191"/>
      <c r="O257" s="191"/>
      <c r="P257" s="191"/>
      <c r="Q257" s="191"/>
      <c r="R257" s="191"/>
      <c r="S257" s="191"/>
      <c r="T257" s="192"/>
      <c r="AT257" s="186" t="s">
        <v>168</v>
      </c>
      <c r="AU257" s="186" t="s">
        <v>82</v>
      </c>
      <c r="AV257" s="15" t="s">
        <v>164</v>
      </c>
      <c r="AW257" s="15" t="s">
        <v>31</v>
      </c>
      <c r="AX257" s="15" t="s">
        <v>32</v>
      </c>
      <c r="AY257" s="186" t="s">
        <v>157</v>
      </c>
    </row>
    <row r="258" spans="1:65" s="2" customFormat="1" ht="16.5" customHeight="1">
      <c r="A258" s="33"/>
      <c r="B258" s="149"/>
      <c r="C258" s="150" t="s">
        <v>416</v>
      </c>
      <c r="D258" s="150" t="s">
        <v>159</v>
      </c>
      <c r="E258" s="151" t="s">
        <v>964</v>
      </c>
      <c r="F258" s="152" t="s">
        <v>965</v>
      </c>
      <c r="G258" s="153" t="s">
        <v>398</v>
      </c>
      <c r="H258" s="154">
        <v>95</v>
      </c>
      <c r="I258" s="155"/>
      <c r="J258" s="156">
        <f>ROUND(I258*H258,2)</f>
        <v>0</v>
      </c>
      <c r="K258" s="152" t="s">
        <v>163</v>
      </c>
      <c r="L258" s="34"/>
      <c r="M258" s="157" t="s">
        <v>1</v>
      </c>
      <c r="N258" s="158" t="s">
        <v>40</v>
      </c>
      <c r="O258" s="59"/>
      <c r="P258" s="159">
        <f>O258*H258</f>
        <v>0</v>
      </c>
      <c r="Q258" s="159">
        <v>6.9999999999999994E-5</v>
      </c>
      <c r="R258" s="159">
        <f>Q258*H258</f>
        <v>6.6499999999999997E-3</v>
      </c>
      <c r="S258" s="159">
        <v>0</v>
      </c>
      <c r="T258" s="160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61" t="s">
        <v>164</v>
      </c>
      <c r="AT258" s="161" t="s">
        <v>159</v>
      </c>
      <c r="AU258" s="161" t="s">
        <v>82</v>
      </c>
      <c r="AY258" s="18" t="s">
        <v>157</v>
      </c>
      <c r="BE258" s="162">
        <f>IF(N258="základní",J258,0)</f>
        <v>0</v>
      </c>
      <c r="BF258" s="162">
        <f>IF(N258="snížená",J258,0)</f>
        <v>0</v>
      </c>
      <c r="BG258" s="162">
        <f>IF(N258="zákl. přenesená",J258,0)</f>
        <v>0</v>
      </c>
      <c r="BH258" s="162">
        <f>IF(N258="sníž. přenesená",J258,0)</f>
        <v>0</v>
      </c>
      <c r="BI258" s="162">
        <f>IF(N258="nulová",J258,0)</f>
        <v>0</v>
      </c>
      <c r="BJ258" s="18" t="s">
        <v>32</v>
      </c>
      <c r="BK258" s="162">
        <f>ROUND(I258*H258,2)</f>
        <v>0</v>
      </c>
      <c r="BL258" s="18" t="s">
        <v>164</v>
      </c>
      <c r="BM258" s="161" t="s">
        <v>574</v>
      </c>
    </row>
    <row r="259" spans="1:65" s="2" customFormat="1">
      <c r="A259" s="33"/>
      <c r="B259" s="34"/>
      <c r="C259" s="33"/>
      <c r="D259" s="163" t="s">
        <v>166</v>
      </c>
      <c r="E259" s="33"/>
      <c r="F259" s="164" t="s">
        <v>967</v>
      </c>
      <c r="G259" s="33"/>
      <c r="H259" s="33"/>
      <c r="I259" s="165"/>
      <c r="J259" s="33"/>
      <c r="K259" s="33"/>
      <c r="L259" s="34"/>
      <c r="M259" s="166"/>
      <c r="N259" s="167"/>
      <c r="O259" s="59"/>
      <c r="P259" s="59"/>
      <c r="Q259" s="59"/>
      <c r="R259" s="59"/>
      <c r="S259" s="59"/>
      <c r="T259" s="60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166</v>
      </c>
      <c r="AU259" s="18" t="s">
        <v>82</v>
      </c>
    </row>
    <row r="260" spans="1:65" s="2" customFormat="1" ht="19.5">
      <c r="A260" s="33"/>
      <c r="B260" s="34"/>
      <c r="C260" s="33"/>
      <c r="D260" s="169" t="s">
        <v>177</v>
      </c>
      <c r="E260" s="33"/>
      <c r="F260" s="177" t="s">
        <v>2004</v>
      </c>
      <c r="G260" s="33"/>
      <c r="H260" s="33"/>
      <c r="I260" s="165"/>
      <c r="J260" s="33"/>
      <c r="K260" s="33"/>
      <c r="L260" s="34"/>
      <c r="M260" s="166"/>
      <c r="N260" s="167"/>
      <c r="O260" s="59"/>
      <c r="P260" s="59"/>
      <c r="Q260" s="59"/>
      <c r="R260" s="59"/>
      <c r="S260" s="59"/>
      <c r="T260" s="60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8" t="s">
        <v>177</v>
      </c>
      <c r="AU260" s="18" t="s">
        <v>82</v>
      </c>
    </row>
    <row r="261" spans="1:65" s="2" customFormat="1" ht="16.5" customHeight="1">
      <c r="A261" s="33"/>
      <c r="B261" s="149"/>
      <c r="C261" s="201" t="s">
        <v>425</v>
      </c>
      <c r="D261" s="201" t="s">
        <v>338</v>
      </c>
      <c r="E261" s="202" t="s">
        <v>2367</v>
      </c>
      <c r="F261" s="203" t="s">
        <v>2368</v>
      </c>
      <c r="G261" s="204" t="s">
        <v>398</v>
      </c>
      <c r="H261" s="205">
        <v>57.854999999999997</v>
      </c>
      <c r="I261" s="206"/>
      <c r="J261" s="207">
        <f>ROUND(I261*H261,2)</f>
        <v>0</v>
      </c>
      <c r="K261" s="203" t="s">
        <v>163</v>
      </c>
      <c r="L261" s="208"/>
      <c r="M261" s="209" t="s">
        <v>1</v>
      </c>
      <c r="N261" s="210" t="s">
        <v>40</v>
      </c>
      <c r="O261" s="59"/>
      <c r="P261" s="159">
        <f>O261*H261</f>
        <v>0</v>
      </c>
      <c r="Q261" s="159">
        <v>0.01</v>
      </c>
      <c r="R261" s="159">
        <f>Q261*H261</f>
        <v>0.57855000000000001</v>
      </c>
      <c r="S261" s="159">
        <v>0</v>
      </c>
      <c r="T261" s="16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1" t="s">
        <v>219</v>
      </c>
      <c r="AT261" s="161" t="s">
        <v>338</v>
      </c>
      <c r="AU261" s="161" t="s">
        <v>82</v>
      </c>
      <c r="AY261" s="18" t="s">
        <v>157</v>
      </c>
      <c r="BE261" s="162">
        <f>IF(N261="základní",J261,0)</f>
        <v>0</v>
      </c>
      <c r="BF261" s="162">
        <f>IF(N261="snížená",J261,0)</f>
        <v>0</v>
      </c>
      <c r="BG261" s="162">
        <f>IF(N261="zákl. přenesená",J261,0)</f>
        <v>0</v>
      </c>
      <c r="BH261" s="162">
        <f>IF(N261="sníž. přenesená",J261,0)</f>
        <v>0</v>
      </c>
      <c r="BI261" s="162">
        <f>IF(N261="nulová",J261,0)</f>
        <v>0</v>
      </c>
      <c r="BJ261" s="18" t="s">
        <v>32</v>
      </c>
      <c r="BK261" s="162">
        <f>ROUND(I261*H261,2)</f>
        <v>0</v>
      </c>
      <c r="BL261" s="18" t="s">
        <v>164</v>
      </c>
      <c r="BM261" s="161" t="s">
        <v>590</v>
      </c>
    </row>
    <row r="262" spans="1:65" s="2" customFormat="1" ht="16.5" customHeight="1">
      <c r="A262" s="33"/>
      <c r="B262" s="149"/>
      <c r="C262" s="201" t="s">
        <v>432</v>
      </c>
      <c r="D262" s="201" t="s">
        <v>338</v>
      </c>
      <c r="E262" s="202" t="s">
        <v>2369</v>
      </c>
      <c r="F262" s="203" t="s">
        <v>2370</v>
      </c>
      <c r="G262" s="204" t="s">
        <v>398</v>
      </c>
      <c r="H262" s="205">
        <v>38.57</v>
      </c>
      <c r="I262" s="206"/>
      <c r="J262" s="207">
        <f>ROUND(I262*H262,2)</f>
        <v>0</v>
      </c>
      <c r="K262" s="203" t="s">
        <v>163</v>
      </c>
      <c r="L262" s="208"/>
      <c r="M262" s="209" t="s">
        <v>1</v>
      </c>
      <c r="N262" s="210" t="s">
        <v>40</v>
      </c>
      <c r="O262" s="59"/>
      <c r="P262" s="159">
        <f>O262*H262</f>
        <v>0</v>
      </c>
      <c r="Q262" s="159">
        <v>0.01</v>
      </c>
      <c r="R262" s="159">
        <f>Q262*H262</f>
        <v>0.38569999999999999</v>
      </c>
      <c r="S262" s="159">
        <v>0</v>
      </c>
      <c r="T262" s="16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61" t="s">
        <v>219</v>
      </c>
      <c r="AT262" s="161" t="s">
        <v>338</v>
      </c>
      <c r="AU262" s="161" t="s">
        <v>82</v>
      </c>
      <c r="AY262" s="18" t="s">
        <v>157</v>
      </c>
      <c r="BE262" s="162">
        <f>IF(N262="základní",J262,0)</f>
        <v>0</v>
      </c>
      <c r="BF262" s="162">
        <f>IF(N262="snížená",J262,0)</f>
        <v>0</v>
      </c>
      <c r="BG262" s="162">
        <f>IF(N262="zákl. přenesená",J262,0)</f>
        <v>0</v>
      </c>
      <c r="BH262" s="162">
        <f>IF(N262="sníž. přenesená",J262,0)</f>
        <v>0</v>
      </c>
      <c r="BI262" s="162">
        <f>IF(N262="nulová",J262,0)</f>
        <v>0</v>
      </c>
      <c r="BJ262" s="18" t="s">
        <v>32</v>
      </c>
      <c r="BK262" s="162">
        <f>ROUND(I262*H262,2)</f>
        <v>0</v>
      </c>
      <c r="BL262" s="18" t="s">
        <v>164</v>
      </c>
      <c r="BM262" s="161" t="s">
        <v>600</v>
      </c>
    </row>
    <row r="263" spans="1:65" s="2" customFormat="1" ht="16.5" customHeight="1">
      <c r="A263" s="33"/>
      <c r="B263" s="149"/>
      <c r="C263" s="150" t="s">
        <v>438</v>
      </c>
      <c r="D263" s="150" t="s">
        <v>159</v>
      </c>
      <c r="E263" s="151" t="s">
        <v>2371</v>
      </c>
      <c r="F263" s="152" t="s">
        <v>2372</v>
      </c>
      <c r="G263" s="153" t="s">
        <v>398</v>
      </c>
      <c r="H263" s="154">
        <v>19</v>
      </c>
      <c r="I263" s="155"/>
      <c r="J263" s="156">
        <f>ROUND(I263*H263,2)</f>
        <v>0</v>
      </c>
      <c r="K263" s="152" t="s">
        <v>163</v>
      </c>
      <c r="L263" s="34"/>
      <c r="M263" s="157" t="s">
        <v>1</v>
      </c>
      <c r="N263" s="158" t="s">
        <v>40</v>
      </c>
      <c r="O263" s="59"/>
      <c r="P263" s="159">
        <f>O263*H263</f>
        <v>0</v>
      </c>
      <c r="Q263" s="159">
        <v>0</v>
      </c>
      <c r="R263" s="159">
        <f>Q263*H263</f>
        <v>0</v>
      </c>
      <c r="S263" s="159">
        <v>0</v>
      </c>
      <c r="T263" s="16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1" t="s">
        <v>164</v>
      </c>
      <c r="AT263" s="161" t="s">
        <v>159</v>
      </c>
      <c r="AU263" s="161" t="s">
        <v>82</v>
      </c>
      <c r="AY263" s="18" t="s">
        <v>157</v>
      </c>
      <c r="BE263" s="162">
        <f>IF(N263="základní",J263,0)</f>
        <v>0</v>
      </c>
      <c r="BF263" s="162">
        <f>IF(N263="snížená",J263,0)</f>
        <v>0</v>
      </c>
      <c r="BG263" s="162">
        <f>IF(N263="zákl. přenesená",J263,0)</f>
        <v>0</v>
      </c>
      <c r="BH263" s="162">
        <f>IF(N263="sníž. přenesená",J263,0)</f>
        <v>0</v>
      </c>
      <c r="BI263" s="162">
        <f>IF(N263="nulová",J263,0)</f>
        <v>0</v>
      </c>
      <c r="BJ263" s="18" t="s">
        <v>32</v>
      </c>
      <c r="BK263" s="162">
        <f>ROUND(I263*H263,2)</f>
        <v>0</v>
      </c>
      <c r="BL263" s="18" t="s">
        <v>164</v>
      </c>
      <c r="BM263" s="161" t="s">
        <v>610</v>
      </c>
    </row>
    <row r="264" spans="1:65" s="2" customFormat="1">
      <c r="A264" s="33"/>
      <c r="B264" s="34"/>
      <c r="C264" s="33"/>
      <c r="D264" s="163" t="s">
        <v>166</v>
      </c>
      <c r="E264" s="33"/>
      <c r="F264" s="164" t="s">
        <v>2373</v>
      </c>
      <c r="G264" s="33"/>
      <c r="H264" s="33"/>
      <c r="I264" s="165"/>
      <c r="J264" s="33"/>
      <c r="K264" s="33"/>
      <c r="L264" s="34"/>
      <c r="M264" s="166"/>
      <c r="N264" s="167"/>
      <c r="O264" s="59"/>
      <c r="P264" s="59"/>
      <c r="Q264" s="59"/>
      <c r="R264" s="59"/>
      <c r="S264" s="59"/>
      <c r="T264" s="60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166</v>
      </c>
      <c r="AU264" s="18" t="s">
        <v>82</v>
      </c>
    </row>
    <row r="265" spans="1:65" s="2" customFormat="1" ht="19.5">
      <c r="A265" s="33"/>
      <c r="B265" s="34"/>
      <c r="C265" s="33"/>
      <c r="D265" s="169" t="s">
        <v>177</v>
      </c>
      <c r="E265" s="33"/>
      <c r="F265" s="177" t="s">
        <v>2004</v>
      </c>
      <c r="G265" s="33"/>
      <c r="H265" s="33"/>
      <c r="I265" s="165"/>
      <c r="J265" s="33"/>
      <c r="K265" s="33"/>
      <c r="L265" s="34"/>
      <c r="M265" s="166"/>
      <c r="N265" s="167"/>
      <c r="O265" s="59"/>
      <c r="P265" s="59"/>
      <c r="Q265" s="59"/>
      <c r="R265" s="59"/>
      <c r="S265" s="59"/>
      <c r="T265" s="60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177</v>
      </c>
      <c r="AU265" s="18" t="s">
        <v>82</v>
      </c>
    </row>
    <row r="266" spans="1:65" s="2" customFormat="1" ht="16.5" customHeight="1">
      <c r="A266" s="33"/>
      <c r="B266" s="149"/>
      <c r="C266" s="201" t="s">
        <v>444</v>
      </c>
      <c r="D266" s="201" t="s">
        <v>338</v>
      </c>
      <c r="E266" s="202" t="s">
        <v>2374</v>
      </c>
      <c r="F266" s="203" t="s">
        <v>2375</v>
      </c>
      <c r="G266" s="204" t="s">
        <v>398</v>
      </c>
      <c r="H266" s="205">
        <v>19.190000000000001</v>
      </c>
      <c r="I266" s="206"/>
      <c r="J266" s="207">
        <f>ROUND(I266*H266,2)</f>
        <v>0</v>
      </c>
      <c r="K266" s="203" t="s">
        <v>1</v>
      </c>
      <c r="L266" s="208"/>
      <c r="M266" s="209" t="s">
        <v>1</v>
      </c>
      <c r="N266" s="210" t="s">
        <v>40</v>
      </c>
      <c r="O266" s="59"/>
      <c r="P266" s="159">
        <f>O266*H266</f>
        <v>0</v>
      </c>
      <c r="Q266" s="159">
        <v>2.7E-2</v>
      </c>
      <c r="R266" s="159">
        <f>Q266*H266</f>
        <v>0.51812999999999998</v>
      </c>
      <c r="S266" s="159">
        <v>0</v>
      </c>
      <c r="T266" s="16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1" t="s">
        <v>219</v>
      </c>
      <c r="AT266" s="161" t="s">
        <v>338</v>
      </c>
      <c r="AU266" s="161" t="s">
        <v>82</v>
      </c>
      <c r="AY266" s="18" t="s">
        <v>157</v>
      </c>
      <c r="BE266" s="162">
        <f>IF(N266="základní",J266,0)</f>
        <v>0</v>
      </c>
      <c r="BF266" s="162">
        <f>IF(N266="snížená",J266,0)</f>
        <v>0</v>
      </c>
      <c r="BG266" s="162">
        <f>IF(N266="zákl. přenesená",J266,0)</f>
        <v>0</v>
      </c>
      <c r="BH266" s="162">
        <f>IF(N266="sníž. přenesená",J266,0)</f>
        <v>0</v>
      </c>
      <c r="BI266" s="162">
        <f>IF(N266="nulová",J266,0)</f>
        <v>0</v>
      </c>
      <c r="BJ266" s="18" t="s">
        <v>32</v>
      </c>
      <c r="BK266" s="162">
        <f>ROUND(I266*H266,2)</f>
        <v>0</v>
      </c>
      <c r="BL266" s="18" t="s">
        <v>164</v>
      </c>
      <c r="BM266" s="161" t="s">
        <v>2376</v>
      </c>
    </row>
    <row r="267" spans="1:65" s="13" customFormat="1">
      <c r="B267" s="168"/>
      <c r="D267" s="169" t="s">
        <v>168</v>
      </c>
      <c r="E267" s="170" t="s">
        <v>1</v>
      </c>
      <c r="F267" s="171" t="s">
        <v>2377</v>
      </c>
      <c r="H267" s="172">
        <v>19.190000000000001</v>
      </c>
      <c r="I267" s="173"/>
      <c r="L267" s="168"/>
      <c r="M267" s="174"/>
      <c r="N267" s="175"/>
      <c r="O267" s="175"/>
      <c r="P267" s="175"/>
      <c r="Q267" s="175"/>
      <c r="R267" s="175"/>
      <c r="S267" s="175"/>
      <c r="T267" s="176"/>
      <c r="AT267" s="170" t="s">
        <v>168</v>
      </c>
      <c r="AU267" s="170" t="s">
        <v>82</v>
      </c>
      <c r="AV267" s="13" t="s">
        <v>82</v>
      </c>
      <c r="AW267" s="13" t="s">
        <v>31</v>
      </c>
      <c r="AX267" s="13" t="s">
        <v>75</v>
      </c>
      <c r="AY267" s="170" t="s">
        <v>157</v>
      </c>
    </row>
    <row r="268" spans="1:65" s="15" customFormat="1">
      <c r="B268" s="185"/>
      <c r="D268" s="169" t="s">
        <v>168</v>
      </c>
      <c r="E268" s="186" t="s">
        <v>1</v>
      </c>
      <c r="F268" s="187" t="s">
        <v>190</v>
      </c>
      <c r="H268" s="188">
        <v>19.190000000000001</v>
      </c>
      <c r="I268" s="189"/>
      <c r="L268" s="185"/>
      <c r="M268" s="190"/>
      <c r="N268" s="191"/>
      <c r="O268" s="191"/>
      <c r="P268" s="191"/>
      <c r="Q268" s="191"/>
      <c r="R268" s="191"/>
      <c r="S268" s="191"/>
      <c r="T268" s="192"/>
      <c r="AT268" s="186" t="s">
        <v>168</v>
      </c>
      <c r="AU268" s="186" t="s">
        <v>82</v>
      </c>
      <c r="AV268" s="15" t="s">
        <v>164</v>
      </c>
      <c r="AW268" s="15" t="s">
        <v>31</v>
      </c>
      <c r="AX268" s="15" t="s">
        <v>32</v>
      </c>
      <c r="AY268" s="186" t="s">
        <v>157</v>
      </c>
    </row>
    <row r="269" spans="1:65" s="2" customFormat="1" ht="16.5" customHeight="1">
      <c r="A269" s="33"/>
      <c r="B269" s="149"/>
      <c r="C269" s="201" t="s">
        <v>454</v>
      </c>
      <c r="D269" s="201" t="s">
        <v>338</v>
      </c>
      <c r="E269" s="202" t="s">
        <v>2378</v>
      </c>
      <c r="F269" s="203" t="s">
        <v>2379</v>
      </c>
      <c r="G269" s="204" t="s">
        <v>398</v>
      </c>
      <c r="H269" s="205">
        <v>19.190000000000001</v>
      </c>
      <c r="I269" s="206"/>
      <c r="J269" s="207">
        <f>ROUND(I269*H269,2)</f>
        <v>0</v>
      </c>
      <c r="K269" s="203" t="s">
        <v>163</v>
      </c>
      <c r="L269" s="208"/>
      <c r="M269" s="209" t="s">
        <v>1</v>
      </c>
      <c r="N269" s="210" t="s">
        <v>40</v>
      </c>
      <c r="O269" s="59"/>
      <c r="P269" s="159">
        <f>O269*H269</f>
        <v>0</v>
      </c>
      <c r="Q269" s="159">
        <v>7.0000000000000007E-2</v>
      </c>
      <c r="R269" s="159">
        <f>Q269*H269</f>
        <v>1.3433000000000002</v>
      </c>
      <c r="S269" s="159">
        <v>0</v>
      </c>
      <c r="T269" s="160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1" t="s">
        <v>219</v>
      </c>
      <c r="AT269" s="161" t="s">
        <v>338</v>
      </c>
      <c r="AU269" s="161" t="s">
        <v>82</v>
      </c>
      <c r="AY269" s="18" t="s">
        <v>157</v>
      </c>
      <c r="BE269" s="162">
        <f>IF(N269="základní",J269,0)</f>
        <v>0</v>
      </c>
      <c r="BF269" s="162">
        <f>IF(N269="snížená",J269,0)</f>
        <v>0</v>
      </c>
      <c r="BG269" s="162">
        <f>IF(N269="zákl. přenesená",J269,0)</f>
        <v>0</v>
      </c>
      <c r="BH269" s="162">
        <f>IF(N269="sníž. přenesená",J269,0)</f>
        <v>0</v>
      </c>
      <c r="BI269" s="162">
        <f>IF(N269="nulová",J269,0)</f>
        <v>0</v>
      </c>
      <c r="BJ269" s="18" t="s">
        <v>32</v>
      </c>
      <c r="BK269" s="162">
        <f>ROUND(I269*H269,2)</f>
        <v>0</v>
      </c>
      <c r="BL269" s="18" t="s">
        <v>164</v>
      </c>
      <c r="BM269" s="161" t="s">
        <v>2380</v>
      </c>
    </row>
    <row r="270" spans="1:65" s="13" customFormat="1">
      <c r="B270" s="168"/>
      <c r="D270" s="169" t="s">
        <v>168</v>
      </c>
      <c r="E270" s="170" t="s">
        <v>1</v>
      </c>
      <c r="F270" s="171" t="s">
        <v>2377</v>
      </c>
      <c r="H270" s="172">
        <v>19.190000000000001</v>
      </c>
      <c r="I270" s="173"/>
      <c r="L270" s="168"/>
      <c r="M270" s="174"/>
      <c r="N270" s="175"/>
      <c r="O270" s="175"/>
      <c r="P270" s="175"/>
      <c r="Q270" s="175"/>
      <c r="R270" s="175"/>
      <c r="S270" s="175"/>
      <c r="T270" s="176"/>
      <c r="AT270" s="170" t="s">
        <v>168</v>
      </c>
      <c r="AU270" s="170" t="s">
        <v>82</v>
      </c>
      <c r="AV270" s="13" t="s">
        <v>82</v>
      </c>
      <c r="AW270" s="13" t="s">
        <v>31</v>
      </c>
      <c r="AX270" s="13" t="s">
        <v>75</v>
      </c>
      <c r="AY270" s="170" t="s">
        <v>157</v>
      </c>
    </row>
    <row r="271" spans="1:65" s="15" customFormat="1">
      <c r="B271" s="185"/>
      <c r="D271" s="169" t="s">
        <v>168</v>
      </c>
      <c r="E271" s="186" t="s">
        <v>1</v>
      </c>
      <c r="F271" s="187" t="s">
        <v>190</v>
      </c>
      <c r="H271" s="188">
        <v>19.190000000000001</v>
      </c>
      <c r="I271" s="189"/>
      <c r="L271" s="185"/>
      <c r="M271" s="190"/>
      <c r="N271" s="191"/>
      <c r="O271" s="191"/>
      <c r="P271" s="191"/>
      <c r="Q271" s="191"/>
      <c r="R271" s="191"/>
      <c r="S271" s="191"/>
      <c r="T271" s="192"/>
      <c r="AT271" s="186" t="s">
        <v>168</v>
      </c>
      <c r="AU271" s="186" t="s">
        <v>82</v>
      </c>
      <c r="AV271" s="15" t="s">
        <v>164</v>
      </c>
      <c r="AW271" s="15" t="s">
        <v>31</v>
      </c>
      <c r="AX271" s="15" t="s">
        <v>32</v>
      </c>
      <c r="AY271" s="186" t="s">
        <v>157</v>
      </c>
    </row>
    <row r="272" spans="1:65" s="2" customFormat="1" ht="16.5" customHeight="1">
      <c r="A272" s="33"/>
      <c r="B272" s="149"/>
      <c r="C272" s="201" t="s">
        <v>457</v>
      </c>
      <c r="D272" s="201" t="s">
        <v>338</v>
      </c>
      <c r="E272" s="202" t="s">
        <v>2381</v>
      </c>
      <c r="F272" s="203" t="s">
        <v>2382</v>
      </c>
      <c r="G272" s="204" t="s">
        <v>398</v>
      </c>
      <c r="H272" s="205">
        <v>28.28</v>
      </c>
      <c r="I272" s="206"/>
      <c r="J272" s="207">
        <f>ROUND(I272*H272,2)</f>
        <v>0</v>
      </c>
      <c r="K272" s="203" t="s">
        <v>163</v>
      </c>
      <c r="L272" s="208"/>
      <c r="M272" s="209" t="s">
        <v>1</v>
      </c>
      <c r="N272" s="210" t="s">
        <v>40</v>
      </c>
      <c r="O272" s="59"/>
      <c r="P272" s="159">
        <f>O272*H272</f>
        <v>0</v>
      </c>
      <c r="Q272" s="159">
        <v>0.155</v>
      </c>
      <c r="R272" s="159">
        <f>Q272*H272</f>
        <v>4.3834</v>
      </c>
      <c r="S272" s="159">
        <v>0</v>
      </c>
      <c r="T272" s="160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61" t="s">
        <v>219</v>
      </c>
      <c r="AT272" s="161" t="s">
        <v>338</v>
      </c>
      <c r="AU272" s="161" t="s">
        <v>82</v>
      </c>
      <c r="AY272" s="18" t="s">
        <v>157</v>
      </c>
      <c r="BE272" s="162">
        <f>IF(N272="základní",J272,0)</f>
        <v>0</v>
      </c>
      <c r="BF272" s="162">
        <f>IF(N272="snížená",J272,0)</f>
        <v>0</v>
      </c>
      <c r="BG272" s="162">
        <f>IF(N272="zákl. přenesená",J272,0)</f>
        <v>0</v>
      </c>
      <c r="BH272" s="162">
        <f>IF(N272="sníž. přenesená",J272,0)</f>
        <v>0</v>
      </c>
      <c r="BI272" s="162">
        <f>IF(N272="nulová",J272,0)</f>
        <v>0</v>
      </c>
      <c r="BJ272" s="18" t="s">
        <v>32</v>
      </c>
      <c r="BK272" s="162">
        <f>ROUND(I272*H272,2)</f>
        <v>0</v>
      </c>
      <c r="BL272" s="18" t="s">
        <v>164</v>
      </c>
      <c r="BM272" s="161" t="s">
        <v>2383</v>
      </c>
    </row>
    <row r="273" spans="1:65" s="13" customFormat="1">
      <c r="B273" s="168"/>
      <c r="D273" s="169" t="s">
        <v>168</v>
      </c>
      <c r="E273" s="170" t="s">
        <v>1</v>
      </c>
      <c r="F273" s="171" t="s">
        <v>2384</v>
      </c>
      <c r="H273" s="172">
        <v>28.28</v>
      </c>
      <c r="I273" s="173"/>
      <c r="L273" s="168"/>
      <c r="M273" s="174"/>
      <c r="N273" s="175"/>
      <c r="O273" s="175"/>
      <c r="P273" s="175"/>
      <c r="Q273" s="175"/>
      <c r="R273" s="175"/>
      <c r="S273" s="175"/>
      <c r="T273" s="176"/>
      <c r="AT273" s="170" t="s">
        <v>168</v>
      </c>
      <c r="AU273" s="170" t="s">
        <v>82</v>
      </c>
      <c r="AV273" s="13" t="s">
        <v>82</v>
      </c>
      <c r="AW273" s="13" t="s">
        <v>31</v>
      </c>
      <c r="AX273" s="13" t="s">
        <v>75</v>
      </c>
      <c r="AY273" s="170" t="s">
        <v>157</v>
      </c>
    </row>
    <row r="274" spans="1:65" s="15" customFormat="1">
      <c r="B274" s="185"/>
      <c r="D274" s="169" t="s">
        <v>168</v>
      </c>
      <c r="E274" s="186" t="s">
        <v>1</v>
      </c>
      <c r="F274" s="187" t="s">
        <v>190</v>
      </c>
      <c r="H274" s="188">
        <v>28.28</v>
      </c>
      <c r="I274" s="189"/>
      <c r="L274" s="185"/>
      <c r="M274" s="190"/>
      <c r="N274" s="191"/>
      <c r="O274" s="191"/>
      <c r="P274" s="191"/>
      <c r="Q274" s="191"/>
      <c r="R274" s="191"/>
      <c r="S274" s="191"/>
      <c r="T274" s="192"/>
      <c r="AT274" s="186" t="s">
        <v>168</v>
      </c>
      <c r="AU274" s="186" t="s">
        <v>82</v>
      </c>
      <c r="AV274" s="15" t="s">
        <v>164</v>
      </c>
      <c r="AW274" s="15" t="s">
        <v>31</v>
      </c>
      <c r="AX274" s="15" t="s">
        <v>32</v>
      </c>
      <c r="AY274" s="186" t="s">
        <v>157</v>
      </c>
    </row>
    <row r="275" spans="1:65" s="2" customFormat="1" ht="16.5" customHeight="1">
      <c r="A275" s="33"/>
      <c r="B275" s="149"/>
      <c r="C275" s="201" t="s">
        <v>459</v>
      </c>
      <c r="D275" s="201" t="s">
        <v>338</v>
      </c>
      <c r="E275" s="202" t="s">
        <v>2385</v>
      </c>
      <c r="F275" s="203" t="s">
        <v>2386</v>
      </c>
      <c r="G275" s="204" t="s">
        <v>398</v>
      </c>
      <c r="H275" s="205">
        <v>19.190000000000001</v>
      </c>
      <c r="I275" s="206"/>
      <c r="J275" s="207">
        <f>ROUND(I275*H275,2)</f>
        <v>0</v>
      </c>
      <c r="K275" s="203" t="s">
        <v>163</v>
      </c>
      <c r="L275" s="208"/>
      <c r="M275" s="209" t="s">
        <v>1</v>
      </c>
      <c r="N275" s="210" t="s">
        <v>40</v>
      </c>
      <c r="O275" s="59"/>
      <c r="P275" s="159">
        <f>O275*H275</f>
        <v>0</v>
      </c>
      <c r="Q275" s="159">
        <v>7.5999999999999998E-2</v>
      </c>
      <c r="R275" s="159">
        <f>Q275*H275</f>
        <v>1.45844</v>
      </c>
      <c r="S275" s="159">
        <v>0</v>
      </c>
      <c r="T275" s="16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1" t="s">
        <v>219</v>
      </c>
      <c r="AT275" s="161" t="s">
        <v>338</v>
      </c>
      <c r="AU275" s="161" t="s">
        <v>82</v>
      </c>
      <c r="AY275" s="18" t="s">
        <v>157</v>
      </c>
      <c r="BE275" s="162">
        <f>IF(N275="základní",J275,0)</f>
        <v>0</v>
      </c>
      <c r="BF275" s="162">
        <f>IF(N275="snížená",J275,0)</f>
        <v>0</v>
      </c>
      <c r="BG275" s="162">
        <f>IF(N275="zákl. přenesená",J275,0)</f>
        <v>0</v>
      </c>
      <c r="BH275" s="162">
        <f>IF(N275="sníž. přenesená",J275,0)</f>
        <v>0</v>
      </c>
      <c r="BI275" s="162">
        <f>IF(N275="nulová",J275,0)</f>
        <v>0</v>
      </c>
      <c r="BJ275" s="18" t="s">
        <v>32</v>
      </c>
      <c r="BK275" s="162">
        <f>ROUND(I275*H275,2)</f>
        <v>0</v>
      </c>
      <c r="BL275" s="18" t="s">
        <v>164</v>
      </c>
      <c r="BM275" s="161" t="s">
        <v>2387</v>
      </c>
    </row>
    <row r="276" spans="1:65" s="13" customFormat="1">
      <c r="B276" s="168"/>
      <c r="D276" s="169" t="s">
        <v>168</v>
      </c>
      <c r="E276" s="170" t="s">
        <v>1</v>
      </c>
      <c r="F276" s="171" t="s">
        <v>2377</v>
      </c>
      <c r="H276" s="172">
        <v>19.190000000000001</v>
      </c>
      <c r="I276" s="173"/>
      <c r="L276" s="168"/>
      <c r="M276" s="174"/>
      <c r="N276" s="175"/>
      <c r="O276" s="175"/>
      <c r="P276" s="175"/>
      <c r="Q276" s="175"/>
      <c r="R276" s="175"/>
      <c r="S276" s="175"/>
      <c r="T276" s="176"/>
      <c r="AT276" s="170" t="s">
        <v>168</v>
      </c>
      <c r="AU276" s="170" t="s">
        <v>82</v>
      </c>
      <c r="AV276" s="13" t="s">
        <v>82</v>
      </c>
      <c r="AW276" s="13" t="s">
        <v>31</v>
      </c>
      <c r="AX276" s="13" t="s">
        <v>75</v>
      </c>
      <c r="AY276" s="170" t="s">
        <v>157</v>
      </c>
    </row>
    <row r="277" spans="1:65" s="15" customFormat="1">
      <c r="B277" s="185"/>
      <c r="D277" s="169" t="s">
        <v>168</v>
      </c>
      <c r="E277" s="186" t="s">
        <v>1</v>
      </c>
      <c r="F277" s="187" t="s">
        <v>190</v>
      </c>
      <c r="H277" s="188">
        <v>19.190000000000001</v>
      </c>
      <c r="I277" s="189"/>
      <c r="L277" s="185"/>
      <c r="M277" s="190"/>
      <c r="N277" s="191"/>
      <c r="O277" s="191"/>
      <c r="P277" s="191"/>
      <c r="Q277" s="191"/>
      <c r="R277" s="191"/>
      <c r="S277" s="191"/>
      <c r="T277" s="192"/>
      <c r="AT277" s="186" t="s">
        <v>168</v>
      </c>
      <c r="AU277" s="186" t="s">
        <v>82</v>
      </c>
      <c r="AV277" s="15" t="s">
        <v>164</v>
      </c>
      <c r="AW277" s="15" t="s">
        <v>31</v>
      </c>
      <c r="AX277" s="15" t="s">
        <v>32</v>
      </c>
      <c r="AY277" s="186" t="s">
        <v>157</v>
      </c>
    </row>
    <row r="278" spans="1:65" s="2" customFormat="1" ht="16.5" customHeight="1">
      <c r="A278" s="33"/>
      <c r="B278" s="149"/>
      <c r="C278" s="201" t="s">
        <v>469</v>
      </c>
      <c r="D278" s="201" t="s">
        <v>338</v>
      </c>
      <c r="E278" s="202" t="s">
        <v>2388</v>
      </c>
      <c r="F278" s="203" t="s">
        <v>2389</v>
      </c>
      <c r="G278" s="204" t="s">
        <v>398</v>
      </c>
      <c r="H278" s="205">
        <v>19.190000000000001</v>
      </c>
      <c r="I278" s="206"/>
      <c r="J278" s="207">
        <f>ROUND(I278*H278,2)</f>
        <v>0</v>
      </c>
      <c r="K278" s="203" t="s">
        <v>163</v>
      </c>
      <c r="L278" s="208"/>
      <c r="M278" s="209" t="s">
        <v>1</v>
      </c>
      <c r="N278" s="210" t="s">
        <v>40</v>
      </c>
      <c r="O278" s="59"/>
      <c r="P278" s="159">
        <f>O278*H278</f>
        <v>0</v>
      </c>
      <c r="Q278" s="159">
        <v>0.17</v>
      </c>
      <c r="R278" s="159">
        <f>Q278*H278</f>
        <v>3.2623000000000006</v>
      </c>
      <c r="S278" s="159">
        <v>0</v>
      </c>
      <c r="T278" s="160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1" t="s">
        <v>219</v>
      </c>
      <c r="AT278" s="161" t="s">
        <v>338</v>
      </c>
      <c r="AU278" s="161" t="s">
        <v>82</v>
      </c>
      <c r="AY278" s="18" t="s">
        <v>157</v>
      </c>
      <c r="BE278" s="162">
        <f>IF(N278="základní",J278,0)</f>
        <v>0</v>
      </c>
      <c r="BF278" s="162">
        <f>IF(N278="snížená",J278,0)</f>
        <v>0</v>
      </c>
      <c r="BG278" s="162">
        <f>IF(N278="zákl. přenesená",J278,0)</f>
        <v>0</v>
      </c>
      <c r="BH278" s="162">
        <f>IF(N278="sníž. přenesená",J278,0)</f>
        <v>0</v>
      </c>
      <c r="BI278" s="162">
        <f>IF(N278="nulová",J278,0)</f>
        <v>0</v>
      </c>
      <c r="BJ278" s="18" t="s">
        <v>32</v>
      </c>
      <c r="BK278" s="162">
        <f>ROUND(I278*H278,2)</f>
        <v>0</v>
      </c>
      <c r="BL278" s="18" t="s">
        <v>164</v>
      </c>
      <c r="BM278" s="161" t="s">
        <v>2390</v>
      </c>
    </row>
    <row r="279" spans="1:65" s="13" customFormat="1">
      <c r="B279" s="168"/>
      <c r="D279" s="169" t="s">
        <v>168</v>
      </c>
      <c r="E279" s="170" t="s">
        <v>1</v>
      </c>
      <c r="F279" s="171" t="s">
        <v>2377</v>
      </c>
      <c r="H279" s="172">
        <v>19.190000000000001</v>
      </c>
      <c r="I279" s="173"/>
      <c r="L279" s="168"/>
      <c r="M279" s="174"/>
      <c r="N279" s="175"/>
      <c r="O279" s="175"/>
      <c r="P279" s="175"/>
      <c r="Q279" s="175"/>
      <c r="R279" s="175"/>
      <c r="S279" s="175"/>
      <c r="T279" s="176"/>
      <c r="AT279" s="170" t="s">
        <v>168</v>
      </c>
      <c r="AU279" s="170" t="s">
        <v>82</v>
      </c>
      <c r="AV279" s="13" t="s">
        <v>82</v>
      </c>
      <c r="AW279" s="13" t="s">
        <v>31</v>
      </c>
      <c r="AX279" s="13" t="s">
        <v>75</v>
      </c>
      <c r="AY279" s="170" t="s">
        <v>157</v>
      </c>
    </row>
    <row r="280" spans="1:65" s="15" customFormat="1">
      <c r="B280" s="185"/>
      <c r="D280" s="169" t="s">
        <v>168</v>
      </c>
      <c r="E280" s="186" t="s">
        <v>1</v>
      </c>
      <c r="F280" s="187" t="s">
        <v>190</v>
      </c>
      <c r="H280" s="188">
        <v>19.190000000000001</v>
      </c>
      <c r="I280" s="189"/>
      <c r="L280" s="185"/>
      <c r="M280" s="190"/>
      <c r="N280" s="191"/>
      <c r="O280" s="191"/>
      <c r="P280" s="191"/>
      <c r="Q280" s="191"/>
      <c r="R280" s="191"/>
      <c r="S280" s="191"/>
      <c r="T280" s="192"/>
      <c r="AT280" s="186" t="s">
        <v>168</v>
      </c>
      <c r="AU280" s="186" t="s">
        <v>82</v>
      </c>
      <c r="AV280" s="15" t="s">
        <v>164</v>
      </c>
      <c r="AW280" s="15" t="s">
        <v>31</v>
      </c>
      <c r="AX280" s="15" t="s">
        <v>32</v>
      </c>
      <c r="AY280" s="186" t="s">
        <v>157</v>
      </c>
    </row>
    <row r="281" spans="1:65" s="2" customFormat="1" ht="16.5" customHeight="1">
      <c r="A281" s="33"/>
      <c r="B281" s="149"/>
      <c r="C281" s="201" t="s">
        <v>474</v>
      </c>
      <c r="D281" s="201" t="s">
        <v>338</v>
      </c>
      <c r="E281" s="202" t="s">
        <v>2391</v>
      </c>
      <c r="F281" s="203" t="s">
        <v>2392</v>
      </c>
      <c r="G281" s="204" t="s">
        <v>398</v>
      </c>
      <c r="H281" s="205">
        <v>19.190000000000001</v>
      </c>
      <c r="I281" s="206"/>
      <c r="J281" s="207">
        <f>ROUND(I281*H281,2)</f>
        <v>0</v>
      </c>
      <c r="K281" s="203" t="s">
        <v>163</v>
      </c>
      <c r="L281" s="208"/>
      <c r="M281" s="209" t="s">
        <v>1</v>
      </c>
      <c r="N281" s="210" t="s">
        <v>40</v>
      </c>
      <c r="O281" s="59"/>
      <c r="P281" s="159">
        <f>O281*H281</f>
        <v>0</v>
      </c>
      <c r="Q281" s="159">
        <v>0.28000000000000003</v>
      </c>
      <c r="R281" s="159">
        <f>Q281*H281</f>
        <v>5.3732000000000006</v>
      </c>
      <c r="S281" s="159">
        <v>0</v>
      </c>
      <c r="T281" s="16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1" t="s">
        <v>219</v>
      </c>
      <c r="AT281" s="161" t="s">
        <v>338</v>
      </c>
      <c r="AU281" s="161" t="s">
        <v>82</v>
      </c>
      <c r="AY281" s="18" t="s">
        <v>157</v>
      </c>
      <c r="BE281" s="162">
        <f>IF(N281="základní",J281,0)</f>
        <v>0</v>
      </c>
      <c r="BF281" s="162">
        <f>IF(N281="snížená",J281,0)</f>
        <v>0</v>
      </c>
      <c r="BG281" s="162">
        <f>IF(N281="zákl. přenesená",J281,0)</f>
        <v>0</v>
      </c>
      <c r="BH281" s="162">
        <f>IF(N281="sníž. přenesená",J281,0)</f>
        <v>0</v>
      </c>
      <c r="BI281" s="162">
        <f>IF(N281="nulová",J281,0)</f>
        <v>0</v>
      </c>
      <c r="BJ281" s="18" t="s">
        <v>32</v>
      </c>
      <c r="BK281" s="162">
        <f>ROUND(I281*H281,2)</f>
        <v>0</v>
      </c>
      <c r="BL281" s="18" t="s">
        <v>164</v>
      </c>
      <c r="BM281" s="161" t="s">
        <v>2393</v>
      </c>
    </row>
    <row r="282" spans="1:65" s="13" customFormat="1">
      <c r="B282" s="168"/>
      <c r="D282" s="169" t="s">
        <v>168</v>
      </c>
      <c r="E282" s="170" t="s">
        <v>1</v>
      </c>
      <c r="F282" s="171" t="s">
        <v>2377</v>
      </c>
      <c r="H282" s="172">
        <v>19.190000000000001</v>
      </c>
      <c r="I282" s="173"/>
      <c r="L282" s="168"/>
      <c r="M282" s="174"/>
      <c r="N282" s="175"/>
      <c r="O282" s="175"/>
      <c r="P282" s="175"/>
      <c r="Q282" s="175"/>
      <c r="R282" s="175"/>
      <c r="S282" s="175"/>
      <c r="T282" s="176"/>
      <c r="AT282" s="170" t="s">
        <v>168</v>
      </c>
      <c r="AU282" s="170" t="s">
        <v>82</v>
      </c>
      <c r="AV282" s="13" t="s">
        <v>82</v>
      </c>
      <c r="AW282" s="13" t="s">
        <v>31</v>
      </c>
      <c r="AX282" s="13" t="s">
        <v>75</v>
      </c>
      <c r="AY282" s="170" t="s">
        <v>157</v>
      </c>
    </row>
    <row r="283" spans="1:65" s="15" customFormat="1">
      <c r="B283" s="185"/>
      <c r="D283" s="169" t="s">
        <v>168</v>
      </c>
      <c r="E283" s="186" t="s">
        <v>1</v>
      </c>
      <c r="F283" s="187" t="s">
        <v>190</v>
      </c>
      <c r="H283" s="188">
        <v>19.190000000000001</v>
      </c>
      <c r="I283" s="189"/>
      <c r="L283" s="185"/>
      <c r="M283" s="190"/>
      <c r="N283" s="191"/>
      <c r="O283" s="191"/>
      <c r="P283" s="191"/>
      <c r="Q283" s="191"/>
      <c r="R283" s="191"/>
      <c r="S283" s="191"/>
      <c r="T283" s="192"/>
      <c r="AT283" s="186" t="s">
        <v>168</v>
      </c>
      <c r="AU283" s="186" t="s">
        <v>82</v>
      </c>
      <c r="AV283" s="15" t="s">
        <v>164</v>
      </c>
      <c r="AW283" s="15" t="s">
        <v>31</v>
      </c>
      <c r="AX283" s="15" t="s">
        <v>32</v>
      </c>
      <c r="AY283" s="186" t="s">
        <v>157</v>
      </c>
    </row>
    <row r="284" spans="1:65" s="2" customFormat="1" ht="21.75" customHeight="1">
      <c r="A284" s="33"/>
      <c r="B284" s="149"/>
      <c r="C284" s="150" t="s">
        <v>479</v>
      </c>
      <c r="D284" s="150" t="s">
        <v>159</v>
      </c>
      <c r="E284" s="151" t="s">
        <v>2394</v>
      </c>
      <c r="F284" s="152" t="s">
        <v>2395</v>
      </c>
      <c r="G284" s="153" t="s">
        <v>398</v>
      </c>
      <c r="H284" s="154">
        <v>19</v>
      </c>
      <c r="I284" s="155"/>
      <c r="J284" s="156">
        <f>ROUND(I284*H284,2)</f>
        <v>0</v>
      </c>
      <c r="K284" s="152" t="s">
        <v>163</v>
      </c>
      <c r="L284" s="34"/>
      <c r="M284" s="157" t="s">
        <v>1</v>
      </c>
      <c r="N284" s="158" t="s">
        <v>40</v>
      </c>
      <c r="O284" s="59"/>
      <c r="P284" s="159">
        <f>O284*H284</f>
        <v>0</v>
      </c>
      <c r="Q284" s="159">
        <v>0.21734000000000001</v>
      </c>
      <c r="R284" s="159">
        <f>Q284*H284</f>
        <v>4.1294599999999999</v>
      </c>
      <c r="S284" s="159">
        <v>0</v>
      </c>
      <c r="T284" s="160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1" t="s">
        <v>164</v>
      </c>
      <c r="AT284" s="161" t="s">
        <v>159</v>
      </c>
      <c r="AU284" s="161" t="s">
        <v>82</v>
      </c>
      <c r="AY284" s="18" t="s">
        <v>157</v>
      </c>
      <c r="BE284" s="162">
        <f>IF(N284="základní",J284,0)</f>
        <v>0</v>
      </c>
      <c r="BF284" s="162">
        <f>IF(N284="snížená",J284,0)</f>
        <v>0</v>
      </c>
      <c r="BG284" s="162">
        <f>IF(N284="zákl. přenesená",J284,0)</f>
        <v>0</v>
      </c>
      <c r="BH284" s="162">
        <f>IF(N284="sníž. přenesená",J284,0)</f>
        <v>0</v>
      </c>
      <c r="BI284" s="162">
        <f>IF(N284="nulová",J284,0)</f>
        <v>0</v>
      </c>
      <c r="BJ284" s="18" t="s">
        <v>32</v>
      </c>
      <c r="BK284" s="162">
        <f>ROUND(I284*H284,2)</f>
        <v>0</v>
      </c>
      <c r="BL284" s="18" t="s">
        <v>164</v>
      </c>
      <c r="BM284" s="161" t="s">
        <v>2396</v>
      </c>
    </row>
    <row r="285" spans="1:65" s="2" customFormat="1">
      <c r="A285" s="33"/>
      <c r="B285" s="34"/>
      <c r="C285" s="33"/>
      <c r="D285" s="163" t="s">
        <v>166</v>
      </c>
      <c r="E285" s="33"/>
      <c r="F285" s="164" t="s">
        <v>2397</v>
      </c>
      <c r="G285" s="33"/>
      <c r="H285" s="33"/>
      <c r="I285" s="165"/>
      <c r="J285" s="33"/>
      <c r="K285" s="33"/>
      <c r="L285" s="34"/>
      <c r="M285" s="166"/>
      <c r="N285" s="167"/>
      <c r="O285" s="59"/>
      <c r="P285" s="59"/>
      <c r="Q285" s="59"/>
      <c r="R285" s="59"/>
      <c r="S285" s="59"/>
      <c r="T285" s="60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T285" s="18" t="s">
        <v>166</v>
      </c>
      <c r="AU285" s="18" t="s">
        <v>82</v>
      </c>
    </row>
    <row r="286" spans="1:65" s="13" customFormat="1">
      <c r="B286" s="168"/>
      <c r="D286" s="169" t="s">
        <v>168</v>
      </c>
      <c r="E286" s="170" t="s">
        <v>1</v>
      </c>
      <c r="F286" s="171" t="s">
        <v>297</v>
      </c>
      <c r="H286" s="172">
        <v>19</v>
      </c>
      <c r="I286" s="173"/>
      <c r="L286" s="168"/>
      <c r="M286" s="174"/>
      <c r="N286" s="175"/>
      <c r="O286" s="175"/>
      <c r="P286" s="175"/>
      <c r="Q286" s="175"/>
      <c r="R286" s="175"/>
      <c r="S286" s="175"/>
      <c r="T286" s="176"/>
      <c r="AT286" s="170" t="s">
        <v>168</v>
      </c>
      <c r="AU286" s="170" t="s">
        <v>82</v>
      </c>
      <c r="AV286" s="13" t="s">
        <v>82</v>
      </c>
      <c r="AW286" s="13" t="s">
        <v>31</v>
      </c>
      <c r="AX286" s="13" t="s">
        <v>32</v>
      </c>
      <c r="AY286" s="170" t="s">
        <v>157</v>
      </c>
    </row>
    <row r="287" spans="1:65" s="2" customFormat="1" ht="16.5" customHeight="1">
      <c r="A287" s="33"/>
      <c r="B287" s="149"/>
      <c r="C287" s="201" t="s">
        <v>484</v>
      </c>
      <c r="D287" s="201" t="s">
        <v>338</v>
      </c>
      <c r="E287" s="202" t="s">
        <v>2398</v>
      </c>
      <c r="F287" s="203" t="s">
        <v>2399</v>
      </c>
      <c r="G287" s="204" t="s">
        <v>398</v>
      </c>
      <c r="H287" s="205">
        <v>19</v>
      </c>
      <c r="I287" s="206"/>
      <c r="J287" s="207">
        <f>ROUND(I287*H287,2)</f>
        <v>0</v>
      </c>
      <c r="K287" s="203" t="s">
        <v>163</v>
      </c>
      <c r="L287" s="208"/>
      <c r="M287" s="209" t="s">
        <v>1</v>
      </c>
      <c r="N287" s="210" t="s">
        <v>40</v>
      </c>
      <c r="O287" s="59"/>
      <c r="P287" s="159">
        <f>O287*H287</f>
        <v>0</v>
      </c>
      <c r="Q287" s="159">
        <v>0.06</v>
      </c>
      <c r="R287" s="159">
        <f>Q287*H287</f>
        <v>1.1399999999999999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219</v>
      </c>
      <c r="AT287" s="161" t="s">
        <v>338</v>
      </c>
      <c r="AU287" s="161" t="s">
        <v>82</v>
      </c>
      <c r="AY287" s="18" t="s">
        <v>157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32</v>
      </c>
      <c r="BK287" s="162">
        <f>ROUND(I287*H287,2)</f>
        <v>0</v>
      </c>
      <c r="BL287" s="18" t="s">
        <v>164</v>
      </c>
      <c r="BM287" s="161" t="s">
        <v>2400</v>
      </c>
    </row>
    <row r="288" spans="1:65" s="13" customFormat="1">
      <c r="B288" s="168"/>
      <c r="D288" s="169" t="s">
        <v>168</v>
      </c>
      <c r="E288" s="170" t="s">
        <v>1</v>
      </c>
      <c r="F288" s="171" t="s">
        <v>297</v>
      </c>
      <c r="H288" s="172">
        <v>19</v>
      </c>
      <c r="I288" s="173"/>
      <c r="L288" s="168"/>
      <c r="M288" s="174"/>
      <c r="N288" s="175"/>
      <c r="O288" s="175"/>
      <c r="P288" s="175"/>
      <c r="Q288" s="175"/>
      <c r="R288" s="175"/>
      <c r="S288" s="175"/>
      <c r="T288" s="176"/>
      <c r="AT288" s="170" t="s">
        <v>168</v>
      </c>
      <c r="AU288" s="170" t="s">
        <v>82</v>
      </c>
      <c r="AV288" s="13" t="s">
        <v>82</v>
      </c>
      <c r="AW288" s="13" t="s">
        <v>31</v>
      </c>
      <c r="AX288" s="13" t="s">
        <v>32</v>
      </c>
      <c r="AY288" s="170" t="s">
        <v>157</v>
      </c>
    </row>
    <row r="289" spans="1:65" s="2" customFormat="1" ht="16.5" customHeight="1">
      <c r="A289" s="33"/>
      <c r="B289" s="149"/>
      <c r="C289" s="150" t="s">
        <v>489</v>
      </c>
      <c r="D289" s="150" t="s">
        <v>159</v>
      </c>
      <c r="E289" s="151" t="s">
        <v>1019</v>
      </c>
      <c r="F289" s="152" t="s">
        <v>2401</v>
      </c>
      <c r="G289" s="153" t="s">
        <v>240</v>
      </c>
      <c r="H289" s="154">
        <v>27.225000000000001</v>
      </c>
      <c r="I289" s="155"/>
      <c r="J289" s="156">
        <f>ROUND(I289*H289,2)</f>
        <v>0</v>
      </c>
      <c r="K289" s="152" t="s">
        <v>163</v>
      </c>
      <c r="L289" s="34"/>
      <c r="M289" s="157" t="s">
        <v>1</v>
      </c>
      <c r="N289" s="158" t="s">
        <v>40</v>
      </c>
      <c r="O289" s="59"/>
      <c r="P289" s="159">
        <f>O289*H289</f>
        <v>0</v>
      </c>
      <c r="Q289" s="159">
        <v>2.3010000000000002</v>
      </c>
      <c r="R289" s="159">
        <f>Q289*H289</f>
        <v>62.644725000000008</v>
      </c>
      <c r="S289" s="159">
        <v>0</v>
      </c>
      <c r="T289" s="16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1" t="s">
        <v>164</v>
      </c>
      <c r="AT289" s="161" t="s">
        <v>159</v>
      </c>
      <c r="AU289" s="161" t="s">
        <v>82</v>
      </c>
      <c r="AY289" s="18" t="s">
        <v>157</v>
      </c>
      <c r="BE289" s="162">
        <f>IF(N289="základní",J289,0)</f>
        <v>0</v>
      </c>
      <c r="BF289" s="162">
        <f>IF(N289="snížená",J289,0)</f>
        <v>0</v>
      </c>
      <c r="BG289" s="162">
        <f>IF(N289="zákl. přenesená",J289,0)</f>
        <v>0</v>
      </c>
      <c r="BH289" s="162">
        <f>IF(N289="sníž. přenesená",J289,0)</f>
        <v>0</v>
      </c>
      <c r="BI289" s="162">
        <f>IF(N289="nulová",J289,0)</f>
        <v>0</v>
      </c>
      <c r="BJ289" s="18" t="s">
        <v>32</v>
      </c>
      <c r="BK289" s="162">
        <f>ROUND(I289*H289,2)</f>
        <v>0</v>
      </c>
      <c r="BL289" s="18" t="s">
        <v>164</v>
      </c>
      <c r="BM289" s="161" t="s">
        <v>683</v>
      </c>
    </row>
    <row r="290" spans="1:65" s="2" customFormat="1">
      <c r="A290" s="33"/>
      <c r="B290" s="34"/>
      <c r="C290" s="33"/>
      <c r="D290" s="163" t="s">
        <v>166</v>
      </c>
      <c r="E290" s="33"/>
      <c r="F290" s="164" t="s">
        <v>1022</v>
      </c>
      <c r="G290" s="33"/>
      <c r="H290" s="33"/>
      <c r="I290" s="165"/>
      <c r="J290" s="33"/>
      <c r="K290" s="33"/>
      <c r="L290" s="34"/>
      <c r="M290" s="166"/>
      <c r="N290" s="167"/>
      <c r="O290" s="59"/>
      <c r="P290" s="59"/>
      <c r="Q290" s="59"/>
      <c r="R290" s="59"/>
      <c r="S290" s="59"/>
      <c r="T290" s="60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T290" s="18" t="s">
        <v>166</v>
      </c>
      <c r="AU290" s="18" t="s">
        <v>82</v>
      </c>
    </row>
    <row r="291" spans="1:65" s="2" customFormat="1" ht="19.5">
      <c r="A291" s="33"/>
      <c r="B291" s="34"/>
      <c r="C291" s="33"/>
      <c r="D291" s="169" t="s">
        <v>177</v>
      </c>
      <c r="E291" s="33"/>
      <c r="F291" s="177" t="s">
        <v>2004</v>
      </c>
      <c r="G291" s="33"/>
      <c r="H291" s="33"/>
      <c r="I291" s="165"/>
      <c r="J291" s="33"/>
      <c r="K291" s="33"/>
      <c r="L291" s="34"/>
      <c r="M291" s="166"/>
      <c r="N291" s="167"/>
      <c r="O291" s="59"/>
      <c r="P291" s="59"/>
      <c r="Q291" s="59"/>
      <c r="R291" s="59"/>
      <c r="S291" s="59"/>
      <c r="T291" s="60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8" t="s">
        <v>177</v>
      </c>
      <c r="AU291" s="18" t="s">
        <v>82</v>
      </c>
    </row>
    <row r="292" spans="1:65" s="13" customFormat="1">
      <c r="B292" s="168"/>
      <c r="D292" s="169" t="s">
        <v>168</v>
      </c>
      <c r="E292" s="170" t="s">
        <v>1</v>
      </c>
      <c r="F292" s="171" t="s">
        <v>2402</v>
      </c>
      <c r="H292" s="172">
        <v>27.225000000000001</v>
      </c>
      <c r="I292" s="173"/>
      <c r="L292" s="168"/>
      <c r="M292" s="174"/>
      <c r="N292" s="175"/>
      <c r="O292" s="175"/>
      <c r="P292" s="175"/>
      <c r="Q292" s="175"/>
      <c r="R292" s="175"/>
      <c r="S292" s="175"/>
      <c r="T292" s="176"/>
      <c r="AT292" s="170" t="s">
        <v>168</v>
      </c>
      <c r="AU292" s="170" t="s">
        <v>82</v>
      </c>
      <c r="AV292" s="13" t="s">
        <v>82</v>
      </c>
      <c r="AW292" s="13" t="s">
        <v>31</v>
      </c>
      <c r="AX292" s="13" t="s">
        <v>75</v>
      </c>
      <c r="AY292" s="170" t="s">
        <v>157</v>
      </c>
    </row>
    <row r="293" spans="1:65" s="15" customFormat="1">
      <c r="B293" s="185"/>
      <c r="D293" s="169" t="s">
        <v>168</v>
      </c>
      <c r="E293" s="186" t="s">
        <v>1</v>
      </c>
      <c r="F293" s="187" t="s">
        <v>190</v>
      </c>
      <c r="H293" s="188">
        <v>27.225000000000001</v>
      </c>
      <c r="I293" s="189"/>
      <c r="L293" s="185"/>
      <c r="M293" s="190"/>
      <c r="N293" s="191"/>
      <c r="O293" s="191"/>
      <c r="P293" s="191"/>
      <c r="Q293" s="191"/>
      <c r="R293" s="191"/>
      <c r="S293" s="191"/>
      <c r="T293" s="192"/>
      <c r="AT293" s="186" t="s">
        <v>168</v>
      </c>
      <c r="AU293" s="186" t="s">
        <v>82</v>
      </c>
      <c r="AV293" s="15" t="s">
        <v>164</v>
      </c>
      <c r="AW293" s="15" t="s">
        <v>31</v>
      </c>
      <c r="AX293" s="15" t="s">
        <v>32</v>
      </c>
      <c r="AY293" s="186" t="s">
        <v>157</v>
      </c>
    </row>
    <row r="294" spans="1:65" s="12" customFormat="1" ht="22.9" customHeight="1">
      <c r="B294" s="136"/>
      <c r="D294" s="137" t="s">
        <v>74</v>
      </c>
      <c r="E294" s="147" t="s">
        <v>2124</v>
      </c>
      <c r="F294" s="147" t="s">
        <v>2125</v>
      </c>
      <c r="I294" s="139"/>
      <c r="J294" s="148">
        <f>BK294</f>
        <v>0</v>
      </c>
      <c r="L294" s="136"/>
      <c r="M294" s="141"/>
      <c r="N294" s="142"/>
      <c r="O294" s="142"/>
      <c r="P294" s="143">
        <f>SUM(P295:P296)</f>
        <v>0</v>
      </c>
      <c r="Q294" s="142"/>
      <c r="R294" s="143">
        <f>SUM(R295:R296)</f>
        <v>0</v>
      </c>
      <c r="S294" s="142"/>
      <c r="T294" s="144">
        <f>SUM(T295:T296)</f>
        <v>0</v>
      </c>
      <c r="AR294" s="137" t="s">
        <v>32</v>
      </c>
      <c r="AT294" s="145" t="s">
        <v>74</v>
      </c>
      <c r="AU294" s="145" t="s">
        <v>32</v>
      </c>
      <c r="AY294" s="137" t="s">
        <v>157</v>
      </c>
      <c r="BK294" s="146">
        <f>SUM(BK295:BK296)</f>
        <v>0</v>
      </c>
    </row>
    <row r="295" spans="1:65" s="2" customFormat="1" ht="16.5" customHeight="1">
      <c r="A295" s="33"/>
      <c r="B295" s="149"/>
      <c r="C295" s="150" t="s">
        <v>493</v>
      </c>
      <c r="D295" s="150" t="s">
        <v>159</v>
      </c>
      <c r="E295" s="151" t="s">
        <v>748</v>
      </c>
      <c r="F295" s="152" t="s">
        <v>749</v>
      </c>
      <c r="G295" s="153" t="s">
        <v>341</v>
      </c>
      <c r="H295" s="154">
        <v>106.45399999999999</v>
      </c>
      <c r="I295" s="155"/>
      <c r="J295" s="156">
        <f>ROUND(I295*H295,2)</f>
        <v>0</v>
      </c>
      <c r="K295" s="152" t="s">
        <v>163</v>
      </c>
      <c r="L295" s="34"/>
      <c r="M295" s="157" t="s">
        <v>1</v>
      </c>
      <c r="N295" s="158" t="s">
        <v>40</v>
      </c>
      <c r="O295" s="59"/>
      <c r="P295" s="159">
        <f>O295*H295</f>
        <v>0</v>
      </c>
      <c r="Q295" s="159">
        <v>0</v>
      </c>
      <c r="R295" s="159">
        <f>Q295*H295</f>
        <v>0</v>
      </c>
      <c r="S295" s="159">
        <v>0</v>
      </c>
      <c r="T295" s="160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61" t="s">
        <v>164</v>
      </c>
      <c r="AT295" s="161" t="s">
        <v>159</v>
      </c>
      <c r="AU295" s="161" t="s">
        <v>82</v>
      </c>
      <c r="AY295" s="18" t="s">
        <v>157</v>
      </c>
      <c r="BE295" s="162">
        <f>IF(N295="základní",J295,0)</f>
        <v>0</v>
      </c>
      <c r="BF295" s="162">
        <f>IF(N295="snížená",J295,0)</f>
        <v>0</v>
      </c>
      <c r="BG295" s="162">
        <f>IF(N295="zákl. přenesená",J295,0)</f>
        <v>0</v>
      </c>
      <c r="BH295" s="162">
        <f>IF(N295="sníž. přenesená",J295,0)</f>
        <v>0</v>
      </c>
      <c r="BI295" s="162">
        <f>IF(N295="nulová",J295,0)</f>
        <v>0</v>
      </c>
      <c r="BJ295" s="18" t="s">
        <v>32</v>
      </c>
      <c r="BK295" s="162">
        <f>ROUND(I295*H295,2)</f>
        <v>0</v>
      </c>
      <c r="BL295" s="18" t="s">
        <v>164</v>
      </c>
      <c r="BM295" s="161" t="s">
        <v>2403</v>
      </c>
    </row>
    <row r="296" spans="1:65" s="2" customFormat="1">
      <c r="A296" s="33"/>
      <c r="B296" s="34"/>
      <c r="C296" s="33"/>
      <c r="D296" s="163" t="s">
        <v>166</v>
      </c>
      <c r="E296" s="33"/>
      <c r="F296" s="164" t="s">
        <v>751</v>
      </c>
      <c r="G296" s="33"/>
      <c r="H296" s="33"/>
      <c r="I296" s="165"/>
      <c r="J296" s="33"/>
      <c r="K296" s="33"/>
      <c r="L296" s="34"/>
      <c r="M296" s="211"/>
      <c r="N296" s="212"/>
      <c r="O296" s="213"/>
      <c r="P296" s="213"/>
      <c r="Q296" s="213"/>
      <c r="R296" s="213"/>
      <c r="S296" s="213"/>
      <c r="T296" s="214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T296" s="18" t="s">
        <v>166</v>
      </c>
      <c r="AU296" s="18" t="s">
        <v>82</v>
      </c>
    </row>
    <row r="297" spans="1:65" s="2" customFormat="1" ht="6.95" customHeight="1">
      <c r="A297" s="33"/>
      <c r="B297" s="48"/>
      <c r="C297" s="49"/>
      <c r="D297" s="49"/>
      <c r="E297" s="49"/>
      <c r="F297" s="49"/>
      <c r="G297" s="49"/>
      <c r="H297" s="49"/>
      <c r="I297" s="49"/>
      <c r="J297" s="49"/>
      <c r="K297" s="49"/>
      <c r="L297" s="34"/>
      <c r="M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</row>
  </sheetData>
  <autoFilter ref="C129:K296"/>
  <mergeCells count="15">
    <mergeCell ref="E116:H116"/>
    <mergeCell ref="E120:H120"/>
    <mergeCell ref="E118:H118"/>
    <mergeCell ref="E122:H12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hyperlinks>
    <hyperlink ref="F134" r:id="rId1"/>
    <hyperlink ref="F138" r:id="rId2"/>
    <hyperlink ref="F143" r:id="rId3"/>
    <hyperlink ref="F146" r:id="rId4"/>
    <hyperlink ref="F151" r:id="rId5"/>
    <hyperlink ref="F154" r:id="rId6"/>
    <hyperlink ref="F158" r:id="rId7"/>
    <hyperlink ref="F161" r:id="rId8"/>
    <hyperlink ref="F165" r:id="rId9"/>
    <hyperlink ref="F168" r:id="rId10"/>
    <hyperlink ref="F172" r:id="rId11"/>
    <hyperlink ref="F175" r:id="rId12"/>
    <hyperlink ref="F179" r:id="rId13"/>
    <hyperlink ref="F183" r:id="rId14"/>
    <hyperlink ref="F192" r:id="rId15"/>
    <hyperlink ref="F198" r:id="rId16"/>
    <hyperlink ref="F202" r:id="rId17"/>
    <hyperlink ref="F206" r:id="rId18"/>
    <hyperlink ref="F212" r:id="rId19"/>
    <hyperlink ref="F214" r:id="rId20"/>
    <hyperlink ref="F219" r:id="rId21"/>
    <hyperlink ref="F222" r:id="rId22"/>
    <hyperlink ref="F229" r:id="rId23"/>
    <hyperlink ref="F233" r:id="rId24"/>
    <hyperlink ref="F236" r:id="rId25"/>
    <hyperlink ref="F239" r:id="rId26"/>
    <hyperlink ref="F245" r:id="rId27"/>
    <hyperlink ref="F253" r:id="rId28"/>
    <hyperlink ref="F259" r:id="rId29"/>
    <hyperlink ref="F264" r:id="rId30"/>
    <hyperlink ref="F285" r:id="rId31"/>
    <hyperlink ref="F290" r:id="rId32"/>
    <hyperlink ref="F296" r:id="rId3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3"/>
  <sheetViews>
    <sheetView showGridLines="0" workbookViewId="0">
      <selection activeCell="J16" sqref="J1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114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ht="12.75">
      <c r="B8" s="21"/>
      <c r="D8" s="28" t="s">
        <v>126</v>
      </c>
      <c r="L8" s="21"/>
    </row>
    <row r="9" spans="1:46" s="1" customFormat="1" ht="16.5" customHeight="1">
      <c r="B9" s="21"/>
      <c r="E9" s="267" t="s">
        <v>127</v>
      </c>
      <c r="F9" s="236"/>
      <c r="G9" s="236"/>
      <c r="H9" s="236"/>
      <c r="L9" s="21"/>
    </row>
    <row r="10" spans="1:46" s="1" customFormat="1" ht="12" customHeight="1">
      <c r="B10" s="21"/>
      <c r="D10" s="28" t="s">
        <v>128</v>
      </c>
      <c r="L10" s="21"/>
    </row>
    <row r="11" spans="1:46" s="2" customFormat="1" ht="16.5" customHeight="1">
      <c r="A11" s="33"/>
      <c r="B11" s="34"/>
      <c r="C11" s="33"/>
      <c r="D11" s="33"/>
      <c r="E11" s="270" t="s">
        <v>2404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1948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62" t="s">
        <v>2405</v>
      </c>
      <c r="F13" s="266"/>
      <c r="G13" s="266"/>
      <c r="H13" s="266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Statutární město Brno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69" t="str">
        <f>'Rekapitulace stavby'!E14</f>
        <v>Vyplň údaj</v>
      </c>
      <c r="F22" s="253"/>
      <c r="G22" s="253"/>
      <c r="H22" s="253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33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34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0"/>
      <c r="B31" s="101"/>
      <c r="C31" s="100"/>
      <c r="D31" s="100"/>
      <c r="E31" s="257" t="s">
        <v>1</v>
      </c>
      <c r="F31" s="257"/>
      <c r="G31" s="257"/>
      <c r="H31" s="257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3" t="s">
        <v>35</v>
      </c>
      <c r="E34" s="33"/>
      <c r="F34" s="33"/>
      <c r="G34" s="33"/>
      <c r="H34" s="33"/>
      <c r="I34" s="33"/>
      <c r="J34" s="72">
        <f>ROUND(J127,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37</v>
      </c>
      <c r="G36" s="33"/>
      <c r="H36" s="33"/>
      <c r="I36" s="37" t="s">
        <v>36</v>
      </c>
      <c r="J36" s="37" t="s">
        <v>38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4" t="s">
        <v>39</v>
      </c>
      <c r="E37" s="28" t="s">
        <v>40</v>
      </c>
      <c r="F37" s="105">
        <f>ROUND((SUM(BE127:BE162)),  0)</f>
        <v>0</v>
      </c>
      <c r="G37" s="33"/>
      <c r="H37" s="33"/>
      <c r="I37" s="106">
        <v>0.21</v>
      </c>
      <c r="J37" s="105">
        <f>ROUND(((SUM(BE127:BE162))*I37),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41</v>
      </c>
      <c r="F38" s="105">
        <f>ROUND((SUM(BF127:BF162)),  0)</f>
        <v>0</v>
      </c>
      <c r="G38" s="33"/>
      <c r="H38" s="33"/>
      <c r="I38" s="106">
        <v>0.12</v>
      </c>
      <c r="J38" s="105">
        <f>ROUND(((SUM(BF127:BF162))*I38),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5">
        <f>ROUND((SUM(BG127:BG162)),  0)</f>
        <v>0</v>
      </c>
      <c r="G39" s="33"/>
      <c r="H39" s="33"/>
      <c r="I39" s="106">
        <v>0.21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43</v>
      </c>
      <c r="F40" s="105">
        <f>ROUND((SUM(BH127:BH162)),  0)</f>
        <v>0</v>
      </c>
      <c r="G40" s="33"/>
      <c r="H40" s="33"/>
      <c r="I40" s="106">
        <v>0.12</v>
      </c>
      <c r="J40" s="105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44</v>
      </c>
      <c r="F41" s="105">
        <f>ROUND((SUM(BI127:BI162)),  0)</f>
        <v>0</v>
      </c>
      <c r="G41" s="33"/>
      <c r="H41" s="33"/>
      <c r="I41" s="106">
        <v>0</v>
      </c>
      <c r="J41" s="105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7"/>
      <c r="D43" s="108" t="s">
        <v>45</v>
      </c>
      <c r="E43" s="61"/>
      <c r="F43" s="61"/>
      <c r="G43" s="109" t="s">
        <v>46</v>
      </c>
      <c r="H43" s="110" t="s">
        <v>47</v>
      </c>
      <c r="I43" s="61"/>
      <c r="J43" s="111">
        <f>SUM(J34:J41)</f>
        <v>0</v>
      </c>
      <c r="K43" s="112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1" customFormat="1" ht="16.5" customHeight="1">
      <c r="B87" s="21"/>
      <c r="E87" s="267" t="s">
        <v>127</v>
      </c>
      <c r="F87" s="236"/>
      <c r="G87" s="236"/>
      <c r="H87" s="236"/>
      <c r="L87" s="21"/>
    </row>
    <row r="88" spans="1:31" s="1" customFormat="1" ht="12" customHeight="1">
      <c r="B88" s="21"/>
      <c r="C88" s="28" t="s">
        <v>128</v>
      </c>
      <c r="L88" s="21"/>
    </row>
    <row r="89" spans="1:31" s="2" customFormat="1" ht="16.5" customHeight="1">
      <c r="A89" s="33"/>
      <c r="B89" s="34"/>
      <c r="C89" s="33"/>
      <c r="D89" s="33"/>
      <c r="E89" s="270" t="s">
        <v>2404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1948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62" t="str">
        <f>E13</f>
        <v>0001 - SO 800.1 Výsadba</v>
      </c>
      <c r="F91" s="266"/>
      <c r="G91" s="266"/>
      <c r="H91" s="266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 t="str">
        <f>IF(J16="","",J16)</f>
        <v/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25.7" customHeight="1">
      <c r="A95" s="33"/>
      <c r="B95" s="34"/>
      <c r="C95" s="28" t="s">
        <v>23</v>
      </c>
      <c r="D95" s="33"/>
      <c r="E95" s="33"/>
      <c r="F95" s="26" t="str">
        <f>E19</f>
        <v>Statutární město Brno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33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5" t="s">
        <v>131</v>
      </c>
      <c r="D98" s="107"/>
      <c r="E98" s="107"/>
      <c r="F98" s="107"/>
      <c r="G98" s="107"/>
      <c r="H98" s="107"/>
      <c r="I98" s="107"/>
      <c r="J98" s="116" t="s">
        <v>132</v>
      </c>
      <c r="K98" s="107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7" t="s">
        <v>133</v>
      </c>
      <c r="D100" s="33"/>
      <c r="E100" s="33"/>
      <c r="F100" s="33"/>
      <c r="G100" s="33"/>
      <c r="H100" s="33"/>
      <c r="I100" s="33"/>
      <c r="J100" s="72">
        <f>J127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134</v>
      </c>
    </row>
    <row r="101" spans="1:47" s="9" customFormat="1" ht="24.95" customHeight="1">
      <c r="B101" s="118"/>
      <c r="D101" s="119" t="s">
        <v>135</v>
      </c>
      <c r="E101" s="120"/>
      <c r="F101" s="120"/>
      <c r="G101" s="120"/>
      <c r="H101" s="120"/>
      <c r="I101" s="120"/>
      <c r="J101" s="121">
        <f>J128</f>
        <v>0</v>
      </c>
      <c r="L101" s="118"/>
    </row>
    <row r="102" spans="1:47" s="10" customFormat="1" ht="19.899999999999999" customHeight="1">
      <c r="B102" s="122"/>
      <c r="D102" s="123" t="s">
        <v>136</v>
      </c>
      <c r="E102" s="124"/>
      <c r="F102" s="124"/>
      <c r="G102" s="124"/>
      <c r="H102" s="124"/>
      <c r="I102" s="124"/>
      <c r="J102" s="125">
        <f>J129</f>
        <v>0</v>
      </c>
      <c r="L102" s="122"/>
    </row>
    <row r="103" spans="1:47" s="10" customFormat="1" ht="19.899999999999999" customHeight="1">
      <c r="B103" s="122"/>
      <c r="D103" s="123" t="s">
        <v>2406</v>
      </c>
      <c r="E103" s="124"/>
      <c r="F103" s="124"/>
      <c r="G103" s="124"/>
      <c r="H103" s="124"/>
      <c r="I103" s="124"/>
      <c r="J103" s="125">
        <f>J160</f>
        <v>0</v>
      </c>
      <c r="L103" s="122"/>
    </row>
    <row r="104" spans="1:47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47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47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24.95" customHeight="1">
      <c r="A110" s="33"/>
      <c r="B110" s="34"/>
      <c r="C110" s="22" t="s">
        <v>142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6.5" customHeight="1">
      <c r="A113" s="33"/>
      <c r="B113" s="34"/>
      <c r="C113" s="33"/>
      <c r="D113" s="33"/>
      <c r="E113" s="267" t="str">
        <f>E7</f>
        <v>Brno, Čelakovského, Petrůvky Nevrklova - rekonstrukce kanalizace a vodovodu</v>
      </c>
      <c r="F113" s="268"/>
      <c r="G113" s="268"/>
      <c r="H113" s="268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1" customFormat="1" ht="12" customHeight="1">
      <c r="B114" s="21"/>
      <c r="C114" s="28" t="s">
        <v>126</v>
      </c>
      <c r="L114" s="21"/>
    </row>
    <row r="115" spans="1:63" s="1" customFormat="1" ht="16.5" customHeight="1">
      <c r="B115" s="21"/>
      <c r="E115" s="267" t="s">
        <v>127</v>
      </c>
      <c r="F115" s="236"/>
      <c r="G115" s="236"/>
      <c r="H115" s="236"/>
      <c r="L115" s="21"/>
    </row>
    <row r="116" spans="1:63" s="1" customFormat="1" ht="12" customHeight="1">
      <c r="B116" s="21"/>
      <c r="C116" s="28" t="s">
        <v>128</v>
      </c>
      <c r="L116" s="21"/>
    </row>
    <row r="117" spans="1:63" s="2" customFormat="1" ht="16.5" customHeight="1">
      <c r="A117" s="33"/>
      <c r="B117" s="34"/>
      <c r="C117" s="33"/>
      <c r="D117" s="33"/>
      <c r="E117" s="270" t="s">
        <v>2404</v>
      </c>
      <c r="F117" s="266"/>
      <c r="G117" s="266"/>
      <c r="H117" s="266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2" customHeight="1">
      <c r="A118" s="33"/>
      <c r="B118" s="34"/>
      <c r="C118" s="28" t="s">
        <v>1948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6.5" customHeight="1">
      <c r="A119" s="33"/>
      <c r="B119" s="34"/>
      <c r="C119" s="33"/>
      <c r="D119" s="33"/>
      <c r="E119" s="262" t="str">
        <f>E13</f>
        <v>0001 - SO 800.1 Výsadba</v>
      </c>
      <c r="F119" s="266"/>
      <c r="G119" s="266"/>
      <c r="H119" s="26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12" customHeight="1">
      <c r="A121" s="33"/>
      <c r="B121" s="34"/>
      <c r="C121" s="28" t="s">
        <v>20</v>
      </c>
      <c r="D121" s="33"/>
      <c r="E121" s="33"/>
      <c r="F121" s="26" t="str">
        <f>F16</f>
        <v xml:space="preserve"> </v>
      </c>
      <c r="G121" s="33"/>
      <c r="H121" s="33"/>
      <c r="I121" s="28" t="s">
        <v>22</v>
      </c>
      <c r="J121" s="56" t="str">
        <f>IF(J16="","",J16)</f>
        <v/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25.7" customHeight="1">
      <c r="A123" s="33"/>
      <c r="B123" s="34"/>
      <c r="C123" s="28" t="s">
        <v>23</v>
      </c>
      <c r="D123" s="33"/>
      <c r="E123" s="33"/>
      <c r="F123" s="26" t="str">
        <f>E19</f>
        <v>Statutární město Brno</v>
      </c>
      <c r="G123" s="33"/>
      <c r="H123" s="33"/>
      <c r="I123" s="28" t="s">
        <v>29</v>
      </c>
      <c r="J123" s="31" t="str">
        <f>E25</f>
        <v>Sweco Hydroprojekt a.s., divize Morava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27</v>
      </c>
      <c r="D124" s="33"/>
      <c r="E124" s="33"/>
      <c r="F124" s="26" t="str">
        <f>IF(E22="","",E22)</f>
        <v>Vyplň údaj</v>
      </c>
      <c r="G124" s="33"/>
      <c r="H124" s="33"/>
      <c r="I124" s="28" t="s">
        <v>33</v>
      </c>
      <c r="J124" s="31" t="str">
        <f>E28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0.3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11" customFormat="1" ht="29.25" customHeight="1">
      <c r="A126" s="126"/>
      <c r="B126" s="127"/>
      <c r="C126" s="128" t="s">
        <v>143</v>
      </c>
      <c r="D126" s="129" t="s">
        <v>60</v>
      </c>
      <c r="E126" s="129" t="s">
        <v>56</v>
      </c>
      <c r="F126" s="129" t="s">
        <v>57</v>
      </c>
      <c r="G126" s="129" t="s">
        <v>144</v>
      </c>
      <c r="H126" s="129" t="s">
        <v>145</v>
      </c>
      <c r="I126" s="129" t="s">
        <v>146</v>
      </c>
      <c r="J126" s="129" t="s">
        <v>132</v>
      </c>
      <c r="K126" s="130" t="s">
        <v>147</v>
      </c>
      <c r="L126" s="131"/>
      <c r="M126" s="63" t="s">
        <v>1</v>
      </c>
      <c r="N126" s="64" t="s">
        <v>39</v>
      </c>
      <c r="O126" s="64" t="s">
        <v>148</v>
      </c>
      <c r="P126" s="64" t="s">
        <v>149</v>
      </c>
      <c r="Q126" s="64" t="s">
        <v>150</v>
      </c>
      <c r="R126" s="64" t="s">
        <v>151</v>
      </c>
      <c r="S126" s="64" t="s">
        <v>152</v>
      </c>
      <c r="T126" s="65" t="s">
        <v>153</v>
      </c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</row>
    <row r="127" spans="1:63" s="2" customFormat="1" ht="22.9" customHeight="1">
      <c r="A127" s="33"/>
      <c r="B127" s="34"/>
      <c r="C127" s="70" t="s">
        <v>154</v>
      </c>
      <c r="D127" s="33"/>
      <c r="E127" s="33"/>
      <c r="F127" s="33"/>
      <c r="G127" s="33"/>
      <c r="H127" s="33"/>
      <c r="I127" s="33"/>
      <c r="J127" s="132">
        <f>BK127</f>
        <v>0</v>
      </c>
      <c r="K127" s="33"/>
      <c r="L127" s="34"/>
      <c r="M127" s="66"/>
      <c r="N127" s="57"/>
      <c r="O127" s="67"/>
      <c r="P127" s="133">
        <f>P128</f>
        <v>0</v>
      </c>
      <c r="Q127" s="67"/>
      <c r="R127" s="133">
        <f>R128</f>
        <v>0</v>
      </c>
      <c r="S127" s="67"/>
      <c r="T127" s="134">
        <f>T128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74</v>
      </c>
      <c r="AU127" s="18" t="s">
        <v>134</v>
      </c>
      <c r="BK127" s="135">
        <f>BK128</f>
        <v>0</v>
      </c>
    </row>
    <row r="128" spans="1:63" s="12" customFormat="1" ht="25.9" customHeight="1">
      <c r="B128" s="136"/>
      <c r="D128" s="137" t="s">
        <v>74</v>
      </c>
      <c r="E128" s="138" t="s">
        <v>155</v>
      </c>
      <c r="F128" s="138" t="s">
        <v>156</v>
      </c>
      <c r="I128" s="139"/>
      <c r="J128" s="140">
        <f>BK128</f>
        <v>0</v>
      </c>
      <c r="L128" s="136"/>
      <c r="M128" s="141"/>
      <c r="N128" s="142"/>
      <c r="O128" s="142"/>
      <c r="P128" s="143">
        <f>P129+P160</f>
        <v>0</v>
      </c>
      <c r="Q128" s="142"/>
      <c r="R128" s="143">
        <f>R129+R160</f>
        <v>0</v>
      </c>
      <c r="S128" s="142"/>
      <c r="T128" s="144">
        <f>T129+T160</f>
        <v>0</v>
      </c>
      <c r="AR128" s="137" t="s">
        <v>32</v>
      </c>
      <c r="AT128" s="145" t="s">
        <v>74</v>
      </c>
      <c r="AU128" s="145" t="s">
        <v>75</v>
      </c>
      <c r="AY128" s="137" t="s">
        <v>157</v>
      </c>
      <c r="BK128" s="146">
        <f>BK129+BK160</f>
        <v>0</v>
      </c>
    </row>
    <row r="129" spans="1:65" s="12" customFormat="1" ht="22.9" customHeight="1">
      <c r="B129" s="136"/>
      <c r="D129" s="137" t="s">
        <v>74</v>
      </c>
      <c r="E129" s="147" t="s">
        <v>32</v>
      </c>
      <c r="F129" s="147" t="s">
        <v>158</v>
      </c>
      <c r="I129" s="139"/>
      <c r="J129" s="148">
        <f>BK129</f>
        <v>0</v>
      </c>
      <c r="L129" s="136"/>
      <c r="M129" s="141"/>
      <c r="N129" s="142"/>
      <c r="O129" s="142"/>
      <c r="P129" s="143">
        <f>SUM(P130:P159)</f>
        <v>0</v>
      </c>
      <c r="Q129" s="142"/>
      <c r="R129" s="143">
        <f>SUM(R130:R159)</f>
        <v>0</v>
      </c>
      <c r="S129" s="142"/>
      <c r="T129" s="144">
        <f>SUM(T130:T159)</f>
        <v>0</v>
      </c>
      <c r="AR129" s="137" t="s">
        <v>32</v>
      </c>
      <c r="AT129" s="145" t="s">
        <v>74</v>
      </c>
      <c r="AU129" s="145" t="s">
        <v>32</v>
      </c>
      <c r="AY129" s="137" t="s">
        <v>157</v>
      </c>
      <c r="BK129" s="146">
        <f>SUM(BK130:BK159)</f>
        <v>0</v>
      </c>
    </row>
    <row r="130" spans="1:65" s="2" customFormat="1" ht="21.75" customHeight="1">
      <c r="A130" s="33"/>
      <c r="B130" s="149"/>
      <c r="C130" s="150" t="s">
        <v>32</v>
      </c>
      <c r="D130" s="150" t="s">
        <v>159</v>
      </c>
      <c r="E130" s="151" t="s">
        <v>2407</v>
      </c>
      <c r="F130" s="152" t="s">
        <v>2408</v>
      </c>
      <c r="G130" s="153" t="s">
        <v>398</v>
      </c>
      <c r="H130" s="154">
        <v>7</v>
      </c>
      <c r="I130" s="155"/>
      <c r="J130" s="156">
        <f>ROUND(I130*H130,2)</f>
        <v>0</v>
      </c>
      <c r="K130" s="152" t="s">
        <v>163</v>
      </c>
      <c r="L130" s="34"/>
      <c r="M130" s="157" t="s">
        <v>1</v>
      </c>
      <c r="N130" s="158" t="s">
        <v>40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</v>
      </c>
      <c r="T130" s="16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164</v>
      </c>
      <c r="AT130" s="161" t="s">
        <v>159</v>
      </c>
      <c r="AU130" s="161" t="s">
        <v>82</v>
      </c>
      <c r="AY130" s="18" t="s">
        <v>157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32</v>
      </c>
      <c r="BK130" s="162">
        <f>ROUND(I130*H130,2)</f>
        <v>0</v>
      </c>
      <c r="BL130" s="18" t="s">
        <v>164</v>
      </c>
      <c r="BM130" s="161" t="s">
        <v>204</v>
      </c>
    </row>
    <row r="131" spans="1:65" s="2" customFormat="1">
      <c r="A131" s="33"/>
      <c r="B131" s="34"/>
      <c r="C131" s="33"/>
      <c r="D131" s="163" t="s">
        <v>166</v>
      </c>
      <c r="E131" s="33"/>
      <c r="F131" s="164" t="s">
        <v>2409</v>
      </c>
      <c r="G131" s="33"/>
      <c r="H131" s="33"/>
      <c r="I131" s="165"/>
      <c r="J131" s="33"/>
      <c r="K131" s="33"/>
      <c r="L131" s="34"/>
      <c r="M131" s="166"/>
      <c r="N131" s="167"/>
      <c r="O131" s="59"/>
      <c r="P131" s="59"/>
      <c r="Q131" s="59"/>
      <c r="R131" s="59"/>
      <c r="S131" s="59"/>
      <c r="T131" s="60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166</v>
      </c>
      <c r="AU131" s="18" t="s">
        <v>82</v>
      </c>
    </row>
    <row r="132" spans="1:65" s="2" customFormat="1" ht="16.5" customHeight="1">
      <c r="A132" s="33"/>
      <c r="B132" s="149"/>
      <c r="C132" s="150" t="s">
        <v>82</v>
      </c>
      <c r="D132" s="150" t="s">
        <v>159</v>
      </c>
      <c r="E132" s="151" t="s">
        <v>2410</v>
      </c>
      <c r="F132" s="152" t="s">
        <v>2411</v>
      </c>
      <c r="G132" s="153" t="s">
        <v>398</v>
      </c>
      <c r="H132" s="154">
        <v>7</v>
      </c>
      <c r="I132" s="155"/>
      <c r="J132" s="156">
        <f>ROUND(I132*H132,2)</f>
        <v>0</v>
      </c>
      <c r="K132" s="152" t="s">
        <v>163</v>
      </c>
      <c r="L132" s="34"/>
      <c r="M132" s="157" t="s">
        <v>1</v>
      </c>
      <c r="N132" s="158" t="s">
        <v>40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</v>
      </c>
      <c r="T132" s="16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164</v>
      </c>
      <c r="AT132" s="161" t="s">
        <v>159</v>
      </c>
      <c r="AU132" s="161" t="s">
        <v>82</v>
      </c>
      <c r="AY132" s="18" t="s">
        <v>157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32</v>
      </c>
      <c r="BK132" s="162">
        <f>ROUND(I132*H132,2)</f>
        <v>0</v>
      </c>
      <c r="BL132" s="18" t="s">
        <v>164</v>
      </c>
      <c r="BM132" s="161" t="s">
        <v>219</v>
      </c>
    </row>
    <row r="133" spans="1:65" s="2" customFormat="1">
      <c r="A133" s="33"/>
      <c r="B133" s="34"/>
      <c r="C133" s="33"/>
      <c r="D133" s="163" t="s">
        <v>166</v>
      </c>
      <c r="E133" s="33"/>
      <c r="F133" s="164" t="s">
        <v>2412</v>
      </c>
      <c r="G133" s="33"/>
      <c r="H133" s="33"/>
      <c r="I133" s="165"/>
      <c r="J133" s="33"/>
      <c r="K133" s="33"/>
      <c r="L133" s="34"/>
      <c r="M133" s="166"/>
      <c r="N133" s="167"/>
      <c r="O133" s="59"/>
      <c r="P133" s="59"/>
      <c r="Q133" s="59"/>
      <c r="R133" s="59"/>
      <c r="S133" s="59"/>
      <c r="T133" s="60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166</v>
      </c>
      <c r="AU133" s="18" t="s">
        <v>82</v>
      </c>
    </row>
    <row r="134" spans="1:65" s="2" customFormat="1" ht="16.5" customHeight="1">
      <c r="A134" s="33"/>
      <c r="B134" s="149"/>
      <c r="C134" s="150" t="s">
        <v>102</v>
      </c>
      <c r="D134" s="150" t="s">
        <v>159</v>
      </c>
      <c r="E134" s="151" t="s">
        <v>2413</v>
      </c>
      <c r="F134" s="152" t="s">
        <v>2414</v>
      </c>
      <c r="G134" s="153" t="s">
        <v>398</v>
      </c>
      <c r="H134" s="154">
        <v>7</v>
      </c>
      <c r="I134" s="155"/>
      <c r="J134" s="156">
        <f>ROUND(I134*H134,2)</f>
        <v>0</v>
      </c>
      <c r="K134" s="152" t="s">
        <v>163</v>
      </c>
      <c r="L134" s="34"/>
      <c r="M134" s="157" t="s">
        <v>1</v>
      </c>
      <c r="N134" s="158" t="s">
        <v>40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164</v>
      </c>
      <c r="AT134" s="161" t="s">
        <v>159</v>
      </c>
      <c r="AU134" s="161" t="s">
        <v>82</v>
      </c>
      <c r="AY134" s="18" t="s">
        <v>157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32</v>
      </c>
      <c r="BK134" s="162">
        <f>ROUND(I134*H134,2)</f>
        <v>0</v>
      </c>
      <c r="BL134" s="18" t="s">
        <v>164</v>
      </c>
      <c r="BM134" s="161" t="s">
        <v>233</v>
      </c>
    </row>
    <row r="135" spans="1:65" s="2" customFormat="1">
      <c r="A135" s="33"/>
      <c r="B135" s="34"/>
      <c r="C135" s="33"/>
      <c r="D135" s="163" t="s">
        <v>166</v>
      </c>
      <c r="E135" s="33"/>
      <c r="F135" s="164" t="s">
        <v>2415</v>
      </c>
      <c r="G135" s="33"/>
      <c r="H135" s="33"/>
      <c r="I135" s="165"/>
      <c r="J135" s="33"/>
      <c r="K135" s="33"/>
      <c r="L135" s="34"/>
      <c r="M135" s="166"/>
      <c r="N135" s="167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166</v>
      </c>
      <c r="AU135" s="18" t="s">
        <v>82</v>
      </c>
    </row>
    <row r="136" spans="1:65" s="2" customFormat="1" ht="16.5" customHeight="1">
      <c r="A136" s="33"/>
      <c r="B136" s="149"/>
      <c r="C136" s="150" t="s">
        <v>164</v>
      </c>
      <c r="D136" s="150" t="s">
        <v>159</v>
      </c>
      <c r="E136" s="151" t="s">
        <v>2416</v>
      </c>
      <c r="F136" s="152" t="s">
        <v>2417</v>
      </c>
      <c r="G136" s="153" t="s">
        <v>398</v>
      </c>
      <c r="H136" s="154">
        <v>7</v>
      </c>
      <c r="I136" s="155"/>
      <c r="J136" s="156">
        <f>ROUND(I136*H136,2)</f>
        <v>0</v>
      </c>
      <c r="K136" s="152" t="s">
        <v>163</v>
      </c>
      <c r="L136" s="34"/>
      <c r="M136" s="157" t="s">
        <v>1</v>
      </c>
      <c r="N136" s="158" t="s">
        <v>40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</v>
      </c>
      <c r="T136" s="16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164</v>
      </c>
      <c r="AT136" s="161" t="s">
        <v>159</v>
      </c>
      <c r="AU136" s="161" t="s">
        <v>82</v>
      </c>
      <c r="AY136" s="18" t="s">
        <v>157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32</v>
      </c>
      <c r="BK136" s="162">
        <f>ROUND(I136*H136,2)</f>
        <v>0</v>
      </c>
      <c r="BL136" s="18" t="s">
        <v>164</v>
      </c>
      <c r="BM136" s="161" t="s">
        <v>8</v>
      </c>
    </row>
    <row r="137" spans="1:65" s="2" customFormat="1">
      <c r="A137" s="33"/>
      <c r="B137" s="34"/>
      <c r="C137" s="33"/>
      <c r="D137" s="163" t="s">
        <v>166</v>
      </c>
      <c r="E137" s="33"/>
      <c r="F137" s="164" t="s">
        <v>2418</v>
      </c>
      <c r="G137" s="33"/>
      <c r="H137" s="33"/>
      <c r="I137" s="165"/>
      <c r="J137" s="33"/>
      <c r="K137" s="33"/>
      <c r="L137" s="34"/>
      <c r="M137" s="166"/>
      <c r="N137" s="167"/>
      <c r="O137" s="59"/>
      <c r="P137" s="59"/>
      <c r="Q137" s="59"/>
      <c r="R137" s="59"/>
      <c r="S137" s="59"/>
      <c r="T137" s="60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166</v>
      </c>
      <c r="AU137" s="18" t="s">
        <v>82</v>
      </c>
    </row>
    <row r="138" spans="1:65" s="2" customFormat="1" ht="16.5" customHeight="1">
      <c r="A138" s="33"/>
      <c r="B138" s="149"/>
      <c r="C138" s="150" t="s">
        <v>197</v>
      </c>
      <c r="D138" s="150" t="s">
        <v>159</v>
      </c>
      <c r="E138" s="151" t="s">
        <v>2419</v>
      </c>
      <c r="F138" s="152" t="s">
        <v>2420</v>
      </c>
      <c r="G138" s="153" t="s">
        <v>162</v>
      </c>
      <c r="H138" s="154">
        <v>4.2</v>
      </c>
      <c r="I138" s="155"/>
      <c r="J138" s="156">
        <f>ROUND(I138*H138,2)</f>
        <v>0</v>
      </c>
      <c r="K138" s="152" t="s">
        <v>163</v>
      </c>
      <c r="L138" s="34"/>
      <c r="M138" s="157" t="s">
        <v>1</v>
      </c>
      <c r="N138" s="158" t="s">
        <v>40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</v>
      </c>
      <c r="T138" s="16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164</v>
      </c>
      <c r="AT138" s="161" t="s">
        <v>159</v>
      </c>
      <c r="AU138" s="161" t="s">
        <v>82</v>
      </c>
      <c r="AY138" s="18" t="s">
        <v>157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32</v>
      </c>
      <c r="BK138" s="162">
        <f>ROUND(I138*H138,2)</f>
        <v>0</v>
      </c>
      <c r="BL138" s="18" t="s">
        <v>164</v>
      </c>
      <c r="BM138" s="161" t="s">
        <v>264</v>
      </c>
    </row>
    <row r="139" spans="1:65" s="2" customFormat="1">
      <c r="A139" s="33"/>
      <c r="B139" s="34"/>
      <c r="C139" s="33"/>
      <c r="D139" s="163" t="s">
        <v>166</v>
      </c>
      <c r="E139" s="33"/>
      <c r="F139" s="164" t="s">
        <v>2421</v>
      </c>
      <c r="G139" s="33"/>
      <c r="H139" s="33"/>
      <c r="I139" s="165"/>
      <c r="J139" s="33"/>
      <c r="K139" s="33"/>
      <c r="L139" s="34"/>
      <c r="M139" s="166"/>
      <c r="N139" s="167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166</v>
      </c>
      <c r="AU139" s="18" t="s">
        <v>82</v>
      </c>
    </row>
    <row r="140" spans="1:65" s="2" customFormat="1" ht="16.5" customHeight="1">
      <c r="A140" s="33"/>
      <c r="B140" s="149"/>
      <c r="C140" s="150" t="s">
        <v>204</v>
      </c>
      <c r="D140" s="150" t="s">
        <v>159</v>
      </c>
      <c r="E140" s="151" t="s">
        <v>2422</v>
      </c>
      <c r="F140" s="152" t="s">
        <v>2423</v>
      </c>
      <c r="G140" s="153" t="s">
        <v>398</v>
      </c>
      <c r="H140" s="154">
        <v>7</v>
      </c>
      <c r="I140" s="155"/>
      <c r="J140" s="156">
        <f>ROUND(I140*H140,2)</f>
        <v>0</v>
      </c>
      <c r="K140" s="152" t="s">
        <v>163</v>
      </c>
      <c r="L140" s="34"/>
      <c r="M140" s="157" t="s">
        <v>1</v>
      </c>
      <c r="N140" s="158" t="s">
        <v>40</v>
      </c>
      <c r="O140" s="59"/>
      <c r="P140" s="159">
        <f>O140*H140</f>
        <v>0</v>
      </c>
      <c r="Q140" s="159">
        <v>0</v>
      </c>
      <c r="R140" s="159">
        <f>Q140*H140</f>
        <v>0</v>
      </c>
      <c r="S140" s="159">
        <v>0</v>
      </c>
      <c r="T140" s="16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164</v>
      </c>
      <c r="AT140" s="161" t="s">
        <v>159</v>
      </c>
      <c r="AU140" s="161" t="s">
        <v>82</v>
      </c>
      <c r="AY140" s="18" t="s">
        <v>157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32</v>
      </c>
      <c r="BK140" s="162">
        <f>ROUND(I140*H140,2)</f>
        <v>0</v>
      </c>
      <c r="BL140" s="18" t="s">
        <v>164</v>
      </c>
      <c r="BM140" s="161" t="s">
        <v>279</v>
      </c>
    </row>
    <row r="141" spans="1:65" s="2" customFormat="1">
      <c r="A141" s="33"/>
      <c r="B141" s="34"/>
      <c r="C141" s="33"/>
      <c r="D141" s="163" t="s">
        <v>166</v>
      </c>
      <c r="E141" s="33"/>
      <c r="F141" s="164" t="s">
        <v>2424</v>
      </c>
      <c r="G141" s="33"/>
      <c r="H141" s="33"/>
      <c r="I141" s="165"/>
      <c r="J141" s="33"/>
      <c r="K141" s="33"/>
      <c r="L141" s="34"/>
      <c r="M141" s="166"/>
      <c r="N141" s="167"/>
      <c r="O141" s="59"/>
      <c r="P141" s="59"/>
      <c r="Q141" s="59"/>
      <c r="R141" s="59"/>
      <c r="S141" s="59"/>
      <c r="T141" s="60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166</v>
      </c>
      <c r="AU141" s="18" t="s">
        <v>82</v>
      </c>
    </row>
    <row r="142" spans="1:65" s="2" customFormat="1" ht="16.5" customHeight="1">
      <c r="A142" s="33"/>
      <c r="B142" s="149"/>
      <c r="C142" s="201" t="s">
        <v>209</v>
      </c>
      <c r="D142" s="201" t="s">
        <v>338</v>
      </c>
      <c r="E142" s="202" t="s">
        <v>2425</v>
      </c>
      <c r="F142" s="203" t="s">
        <v>2426</v>
      </c>
      <c r="G142" s="204" t="s">
        <v>212</v>
      </c>
      <c r="H142" s="205">
        <v>1.4</v>
      </c>
      <c r="I142" s="206"/>
      <c r="J142" s="207">
        <f t="shared" ref="J142:J148" si="0">ROUND(I142*H142,2)</f>
        <v>0</v>
      </c>
      <c r="K142" s="203" t="s">
        <v>1</v>
      </c>
      <c r="L142" s="208"/>
      <c r="M142" s="209" t="s">
        <v>1</v>
      </c>
      <c r="N142" s="210" t="s">
        <v>40</v>
      </c>
      <c r="O142" s="59"/>
      <c r="P142" s="159">
        <f t="shared" ref="P142:P148" si="1">O142*H142</f>
        <v>0</v>
      </c>
      <c r="Q142" s="159">
        <v>0</v>
      </c>
      <c r="R142" s="159">
        <f t="shared" ref="R142:R148" si="2">Q142*H142</f>
        <v>0</v>
      </c>
      <c r="S142" s="159">
        <v>0</v>
      </c>
      <c r="T142" s="160">
        <f t="shared" ref="T142:T148" si="3"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219</v>
      </c>
      <c r="AT142" s="161" t="s">
        <v>338</v>
      </c>
      <c r="AU142" s="161" t="s">
        <v>82</v>
      </c>
      <c r="AY142" s="18" t="s">
        <v>157</v>
      </c>
      <c r="BE142" s="162">
        <f t="shared" ref="BE142:BE148" si="4">IF(N142="základní",J142,0)</f>
        <v>0</v>
      </c>
      <c r="BF142" s="162">
        <f t="shared" ref="BF142:BF148" si="5">IF(N142="snížená",J142,0)</f>
        <v>0</v>
      </c>
      <c r="BG142" s="162">
        <f t="shared" ref="BG142:BG148" si="6">IF(N142="zákl. přenesená",J142,0)</f>
        <v>0</v>
      </c>
      <c r="BH142" s="162">
        <f t="shared" ref="BH142:BH148" si="7">IF(N142="sníž. přenesená",J142,0)</f>
        <v>0</v>
      </c>
      <c r="BI142" s="162">
        <f t="shared" ref="BI142:BI148" si="8">IF(N142="nulová",J142,0)</f>
        <v>0</v>
      </c>
      <c r="BJ142" s="18" t="s">
        <v>32</v>
      </c>
      <c r="BK142" s="162">
        <f t="shared" ref="BK142:BK148" si="9">ROUND(I142*H142,2)</f>
        <v>0</v>
      </c>
      <c r="BL142" s="18" t="s">
        <v>164</v>
      </c>
      <c r="BM142" s="161" t="s">
        <v>291</v>
      </c>
    </row>
    <row r="143" spans="1:65" s="2" customFormat="1" ht="16.5" customHeight="1">
      <c r="A143" s="33"/>
      <c r="B143" s="149"/>
      <c r="C143" s="201" t="s">
        <v>219</v>
      </c>
      <c r="D143" s="201" t="s">
        <v>338</v>
      </c>
      <c r="E143" s="202" t="s">
        <v>2427</v>
      </c>
      <c r="F143" s="203" t="s">
        <v>2428</v>
      </c>
      <c r="G143" s="204" t="s">
        <v>240</v>
      </c>
      <c r="H143" s="205">
        <v>1.96</v>
      </c>
      <c r="I143" s="206"/>
      <c r="J143" s="207">
        <f t="shared" si="0"/>
        <v>0</v>
      </c>
      <c r="K143" s="203" t="s">
        <v>1</v>
      </c>
      <c r="L143" s="208"/>
      <c r="M143" s="209" t="s">
        <v>1</v>
      </c>
      <c r="N143" s="210" t="s">
        <v>40</v>
      </c>
      <c r="O143" s="59"/>
      <c r="P143" s="159">
        <f t="shared" si="1"/>
        <v>0</v>
      </c>
      <c r="Q143" s="159">
        <v>0</v>
      </c>
      <c r="R143" s="159">
        <f t="shared" si="2"/>
        <v>0</v>
      </c>
      <c r="S143" s="159">
        <v>0</v>
      </c>
      <c r="T143" s="160">
        <f t="shared" si="3"/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219</v>
      </c>
      <c r="AT143" s="161" t="s">
        <v>338</v>
      </c>
      <c r="AU143" s="161" t="s">
        <v>82</v>
      </c>
      <c r="AY143" s="18" t="s">
        <v>157</v>
      </c>
      <c r="BE143" s="162">
        <f t="shared" si="4"/>
        <v>0</v>
      </c>
      <c r="BF143" s="162">
        <f t="shared" si="5"/>
        <v>0</v>
      </c>
      <c r="BG143" s="162">
        <f t="shared" si="6"/>
        <v>0</v>
      </c>
      <c r="BH143" s="162">
        <f t="shared" si="7"/>
        <v>0</v>
      </c>
      <c r="BI143" s="162">
        <f t="shared" si="8"/>
        <v>0</v>
      </c>
      <c r="BJ143" s="18" t="s">
        <v>32</v>
      </c>
      <c r="BK143" s="162">
        <f t="shared" si="9"/>
        <v>0</v>
      </c>
      <c r="BL143" s="18" t="s">
        <v>164</v>
      </c>
      <c r="BM143" s="161" t="s">
        <v>302</v>
      </c>
    </row>
    <row r="144" spans="1:65" s="2" customFormat="1" ht="16.5" customHeight="1">
      <c r="A144" s="33"/>
      <c r="B144" s="149"/>
      <c r="C144" s="201" t="s">
        <v>226</v>
      </c>
      <c r="D144" s="201" t="s">
        <v>338</v>
      </c>
      <c r="E144" s="202" t="s">
        <v>2429</v>
      </c>
      <c r="F144" s="203" t="s">
        <v>2430</v>
      </c>
      <c r="G144" s="204" t="s">
        <v>398</v>
      </c>
      <c r="H144" s="205">
        <v>4.12</v>
      </c>
      <c r="I144" s="206"/>
      <c r="J144" s="207">
        <f t="shared" si="0"/>
        <v>0</v>
      </c>
      <c r="K144" s="203" t="s">
        <v>1</v>
      </c>
      <c r="L144" s="208"/>
      <c r="M144" s="209" t="s">
        <v>1</v>
      </c>
      <c r="N144" s="210" t="s">
        <v>40</v>
      </c>
      <c r="O144" s="59"/>
      <c r="P144" s="159">
        <f t="shared" si="1"/>
        <v>0</v>
      </c>
      <c r="Q144" s="159">
        <v>0</v>
      </c>
      <c r="R144" s="159">
        <f t="shared" si="2"/>
        <v>0</v>
      </c>
      <c r="S144" s="159">
        <v>0</v>
      </c>
      <c r="T144" s="160">
        <f t="shared" si="3"/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219</v>
      </c>
      <c r="AT144" s="161" t="s">
        <v>338</v>
      </c>
      <c r="AU144" s="161" t="s">
        <v>82</v>
      </c>
      <c r="AY144" s="18" t="s">
        <v>157</v>
      </c>
      <c r="BE144" s="162">
        <f t="shared" si="4"/>
        <v>0</v>
      </c>
      <c r="BF144" s="162">
        <f t="shared" si="5"/>
        <v>0</v>
      </c>
      <c r="BG144" s="162">
        <f t="shared" si="6"/>
        <v>0</v>
      </c>
      <c r="BH144" s="162">
        <f t="shared" si="7"/>
        <v>0</v>
      </c>
      <c r="BI144" s="162">
        <f t="shared" si="8"/>
        <v>0</v>
      </c>
      <c r="BJ144" s="18" t="s">
        <v>32</v>
      </c>
      <c r="BK144" s="162">
        <f t="shared" si="9"/>
        <v>0</v>
      </c>
      <c r="BL144" s="18" t="s">
        <v>164</v>
      </c>
      <c r="BM144" s="161" t="s">
        <v>337</v>
      </c>
    </row>
    <row r="145" spans="1:65" s="2" customFormat="1" ht="16.5" customHeight="1">
      <c r="A145" s="33"/>
      <c r="B145" s="149"/>
      <c r="C145" s="201" t="s">
        <v>233</v>
      </c>
      <c r="D145" s="201" t="s">
        <v>338</v>
      </c>
      <c r="E145" s="202" t="s">
        <v>2431</v>
      </c>
      <c r="F145" s="203" t="s">
        <v>2432</v>
      </c>
      <c r="G145" s="204" t="s">
        <v>398</v>
      </c>
      <c r="H145" s="205">
        <v>3.09</v>
      </c>
      <c r="I145" s="206"/>
      <c r="J145" s="207">
        <f t="shared" si="0"/>
        <v>0</v>
      </c>
      <c r="K145" s="203" t="s">
        <v>1</v>
      </c>
      <c r="L145" s="208"/>
      <c r="M145" s="209" t="s">
        <v>1</v>
      </c>
      <c r="N145" s="210" t="s">
        <v>40</v>
      </c>
      <c r="O145" s="59"/>
      <c r="P145" s="159">
        <f t="shared" si="1"/>
        <v>0</v>
      </c>
      <c r="Q145" s="159">
        <v>0</v>
      </c>
      <c r="R145" s="159">
        <f t="shared" si="2"/>
        <v>0</v>
      </c>
      <c r="S145" s="159">
        <v>0</v>
      </c>
      <c r="T145" s="160">
        <f t="shared" si="3"/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219</v>
      </c>
      <c r="AT145" s="161" t="s">
        <v>338</v>
      </c>
      <c r="AU145" s="161" t="s">
        <v>82</v>
      </c>
      <c r="AY145" s="18" t="s">
        <v>157</v>
      </c>
      <c r="BE145" s="162">
        <f t="shared" si="4"/>
        <v>0</v>
      </c>
      <c r="BF145" s="162">
        <f t="shared" si="5"/>
        <v>0</v>
      </c>
      <c r="BG145" s="162">
        <f t="shared" si="6"/>
        <v>0</v>
      </c>
      <c r="BH145" s="162">
        <f t="shared" si="7"/>
        <v>0</v>
      </c>
      <c r="BI145" s="162">
        <f t="shared" si="8"/>
        <v>0</v>
      </c>
      <c r="BJ145" s="18" t="s">
        <v>32</v>
      </c>
      <c r="BK145" s="162">
        <f t="shared" si="9"/>
        <v>0</v>
      </c>
      <c r="BL145" s="18" t="s">
        <v>164</v>
      </c>
      <c r="BM145" s="161" t="s">
        <v>350</v>
      </c>
    </row>
    <row r="146" spans="1:65" s="2" customFormat="1" ht="16.5" customHeight="1">
      <c r="A146" s="33"/>
      <c r="B146" s="149"/>
      <c r="C146" s="201" t="s">
        <v>237</v>
      </c>
      <c r="D146" s="201" t="s">
        <v>338</v>
      </c>
      <c r="E146" s="202" t="s">
        <v>2433</v>
      </c>
      <c r="F146" s="203" t="s">
        <v>2434</v>
      </c>
      <c r="G146" s="204" t="s">
        <v>398</v>
      </c>
      <c r="H146" s="205">
        <v>14.14</v>
      </c>
      <c r="I146" s="206"/>
      <c r="J146" s="207">
        <f t="shared" si="0"/>
        <v>0</v>
      </c>
      <c r="K146" s="203" t="s">
        <v>1</v>
      </c>
      <c r="L146" s="208"/>
      <c r="M146" s="209" t="s">
        <v>1</v>
      </c>
      <c r="N146" s="210" t="s">
        <v>40</v>
      </c>
      <c r="O146" s="59"/>
      <c r="P146" s="159">
        <f t="shared" si="1"/>
        <v>0</v>
      </c>
      <c r="Q146" s="159">
        <v>0</v>
      </c>
      <c r="R146" s="159">
        <f t="shared" si="2"/>
        <v>0</v>
      </c>
      <c r="S146" s="159">
        <v>0</v>
      </c>
      <c r="T146" s="160">
        <f t="shared" si="3"/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219</v>
      </c>
      <c r="AT146" s="161" t="s">
        <v>338</v>
      </c>
      <c r="AU146" s="161" t="s">
        <v>82</v>
      </c>
      <c r="AY146" s="18" t="s">
        <v>157</v>
      </c>
      <c r="BE146" s="162">
        <f t="shared" si="4"/>
        <v>0</v>
      </c>
      <c r="BF146" s="162">
        <f t="shared" si="5"/>
        <v>0</v>
      </c>
      <c r="BG146" s="162">
        <f t="shared" si="6"/>
        <v>0</v>
      </c>
      <c r="BH146" s="162">
        <f t="shared" si="7"/>
        <v>0</v>
      </c>
      <c r="BI146" s="162">
        <f t="shared" si="8"/>
        <v>0</v>
      </c>
      <c r="BJ146" s="18" t="s">
        <v>32</v>
      </c>
      <c r="BK146" s="162">
        <f t="shared" si="9"/>
        <v>0</v>
      </c>
      <c r="BL146" s="18" t="s">
        <v>164</v>
      </c>
      <c r="BM146" s="161" t="s">
        <v>363</v>
      </c>
    </row>
    <row r="147" spans="1:65" s="2" customFormat="1" ht="16.5" customHeight="1">
      <c r="A147" s="33"/>
      <c r="B147" s="149"/>
      <c r="C147" s="201" t="s">
        <v>8</v>
      </c>
      <c r="D147" s="201" t="s">
        <v>338</v>
      </c>
      <c r="E147" s="202" t="s">
        <v>2435</v>
      </c>
      <c r="F147" s="203" t="s">
        <v>2436</v>
      </c>
      <c r="G147" s="204" t="s">
        <v>212</v>
      </c>
      <c r="H147" s="205">
        <v>14.42</v>
      </c>
      <c r="I147" s="206"/>
      <c r="J147" s="207">
        <f t="shared" si="0"/>
        <v>0</v>
      </c>
      <c r="K147" s="203" t="s">
        <v>1</v>
      </c>
      <c r="L147" s="208"/>
      <c r="M147" s="209" t="s">
        <v>1</v>
      </c>
      <c r="N147" s="210" t="s">
        <v>40</v>
      </c>
      <c r="O147" s="59"/>
      <c r="P147" s="159">
        <f t="shared" si="1"/>
        <v>0</v>
      </c>
      <c r="Q147" s="159">
        <v>0</v>
      </c>
      <c r="R147" s="159">
        <f t="shared" si="2"/>
        <v>0</v>
      </c>
      <c r="S147" s="159">
        <v>0</v>
      </c>
      <c r="T147" s="160">
        <f t="shared" si="3"/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1" t="s">
        <v>219</v>
      </c>
      <c r="AT147" s="161" t="s">
        <v>338</v>
      </c>
      <c r="AU147" s="161" t="s">
        <v>82</v>
      </c>
      <c r="AY147" s="18" t="s">
        <v>157</v>
      </c>
      <c r="BE147" s="162">
        <f t="shared" si="4"/>
        <v>0</v>
      </c>
      <c r="BF147" s="162">
        <f t="shared" si="5"/>
        <v>0</v>
      </c>
      <c r="BG147" s="162">
        <f t="shared" si="6"/>
        <v>0</v>
      </c>
      <c r="BH147" s="162">
        <f t="shared" si="7"/>
        <v>0</v>
      </c>
      <c r="BI147" s="162">
        <f t="shared" si="8"/>
        <v>0</v>
      </c>
      <c r="BJ147" s="18" t="s">
        <v>32</v>
      </c>
      <c r="BK147" s="162">
        <f t="shared" si="9"/>
        <v>0</v>
      </c>
      <c r="BL147" s="18" t="s">
        <v>164</v>
      </c>
      <c r="BM147" s="161" t="s">
        <v>371</v>
      </c>
    </row>
    <row r="148" spans="1:65" s="2" customFormat="1" ht="16.5" customHeight="1">
      <c r="A148" s="33"/>
      <c r="B148" s="149"/>
      <c r="C148" s="150" t="s">
        <v>258</v>
      </c>
      <c r="D148" s="150" t="s">
        <v>159</v>
      </c>
      <c r="E148" s="151" t="s">
        <v>2437</v>
      </c>
      <c r="F148" s="152" t="s">
        <v>2438</v>
      </c>
      <c r="G148" s="153" t="s">
        <v>162</v>
      </c>
      <c r="H148" s="154">
        <v>7</v>
      </c>
      <c r="I148" s="155"/>
      <c r="J148" s="156">
        <f t="shared" si="0"/>
        <v>0</v>
      </c>
      <c r="K148" s="152" t="s">
        <v>163</v>
      </c>
      <c r="L148" s="34"/>
      <c r="M148" s="157" t="s">
        <v>1</v>
      </c>
      <c r="N148" s="158" t="s">
        <v>40</v>
      </c>
      <c r="O148" s="59"/>
      <c r="P148" s="159">
        <f t="shared" si="1"/>
        <v>0</v>
      </c>
      <c r="Q148" s="159">
        <v>0</v>
      </c>
      <c r="R148" s="159">
        <f t="shared" si="2"/>
        <v>0</v>
      </c>
      <c r="S148" s="159">
        <v>0</v>
      </c>
      <c r="T148" s="160">
        <f t="shared" si="3"/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164</v>
      </c>
      <c r="AT148" s="161" t="s">
        <v>159</v>
      </c>
      <c r="AU148" s="161" t="s">
        <v>82</v>
      </c>
      <c r="AY148" s="18" t="s">
        <v>157</v>
      </c>
      <c r="BE148" s="162">
        <f t="shared" si="4"/>
        <v>0</v>
      </c>
      <c r="BF148" s="162">
        <f t="shared" si="5"/>
        <v>0</v>
      </c>
      <c r="BG148" s="162">
        <f t="shared" si="6"/>
        <v>0</v>
      </c>
      <c r="BH148" s="162">
        <f t="shared" si="7"/>
        <v>0</v>
      </c>
      <c r="BI148" s="162">
        <f t="shared" si="8"/>
        <v>0</v>
      </c>
      <c r="BJ148" s="18" t="s">
        <v>32</v>
      </c>
      <c r="BK148" s="162">
        <f t="shared" si="9"/>
        <v>0</v>
      </c>
      <c r="BL148" s="18" t="s">
        <v>164</v>
      </c>
      <c r="BM148" s="161" t="s">
        <v>388</v>
      </c>
    </row>
    <row r="149" spans="1:65" s="2" customFormat="1">
      <c r="A149" s="33"/>
      <c r="B149" s="34"/>
      <c r="C149" s="33"/>
      <c r="D149" s="163" t="s">
        <v>166</v>
      </c>
      <c r="E149" s="33"/>
      <c r="F149" s="164" t="s">
        <v>2439</v>
      </c>
      <c r="G149" s="33"/>
      <c r="H149" s="33"/>
      <c r="I149" s="165"/>
      <c r="J149" s="33"/>
      <c r="K149" s="33"/>
      <c r="L149" s="34"/>
      <c r="M149" s="166"/>
      <c r="N149" s="167"/>
      <c r="O149" s="59"/>
      <c r="P149" s="59"/>
      <c r="Q149" s="59"/>
      <c r="R149" s="59"/>
      <c r="S149" s="59"/>
      <c r="T149" s="60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166</v>
      </c>
      <c r="AU149" s="18" t="s">
        <v>82</v>
      </c>
    </row>
    <row r="150" spans="1:65" s="2" customFormat="1" ht="16.5" customHeight="1">
      <c r="A150" s="33"/>
      <c r="B150" s="149"/>
      <c r="C150" s="201" t="s">
        <v>264</v>
      </c>
      <c r="D150" s="201" t="s">
        <v>338</v>
      </c>
      <c r="E150" s="202" t="s">
        <v>2440</v>
      </c>
      <c r="F150" s="203" t="s">
        <v>2441</v>
      </c>
      <c r="G150" s="204" t="s">
        <v>240</v>
      </c>
      <c r="H150" s="205">
        <v>0.84</v>
      </c>
      <c r="I150" s="206"/>
      <c r="J150" s="207">
        <f>ROUND(I150*H150,2)</f>
        <v>0</v>
      </c>
      <c r="K150" s="203" t="s">
        <v>1</v>
      </c>
      <c r="L150" s="208"/>
      <c r="M150" s="209" t="s">
        <v>1</v>
      </c>
      <c r="N150" s="210" t="s">
        <v>40</v>
      </c>
      <c r="O150" s="59"/>
      <c r="P150" s="159">
        <f>O150*H150</f>
        <v>0</v>
      </c>
      <c r="Q150" s="159">
        <v>0</v>
      </c>
      <c r="R150" s="159">
        <f>Q150*H150</f>
        <v>0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219</v>
      </c>
      <c r="AT150" s="161" t="s">
        <v>338</v>
      </c>
      <c r="AU150" s="161" t="s">
        <v>82</v>
      </c>
      <c r="AY150" s="18" t="s">
        <v>157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32</v>
      </c>
      <c r="BK150" s="162">
        <f>ROUND(I150*H150,2)</f>
        <v>0</v>
      </c>
      <c r="BL150" s="18" t="s">
        <v>164</v>
      </c>
      <c r="BM150" s="161" t="s">
        <v>401</v>
      </c>
    </row>
    <row r="151" spans="1:65" s="2" customFormat="1" ht="16.5" customHeight="1">
      <c r="A151" s="33"/>
      <c r="B151" s="149"/>
      <c r="C151" s="150" t="s">
        <v>273</v>
      </c>
      <c r="D151" s="150" t="s">
        <v>159</v>
      </c>
      <c r="E151" s="151" t="s">
        <v>2442</v>
      </c>
      <c r="F151" s="152" t="s">
        <v>2443</v>
      </c>
      <c r="G151" s="153" t="s">
        <v>341</v>
      </c>
      <c r="H151" s="154">
        <v>2.1000000000000001E-2</v>
      </c>
      <c r="I151" s="155"/>
      <c r="J151" s="156">
        <f>ROUND(I151*H151,2)</f>
        <v>0</v>
      </c>
      <c r="K151" s="152" t="s">
        <v>163</v>
      </c>
      <c r="L151" s="34"/>
      <c r="M151" s="157" t="s">
        <v>1</v>
      </c>
      <c r="N151" s="158" t="s">
        <v>40</v>
      </c>
      <c r="O151" s="59"/>
      <c r="P151" s="159">
        <f>O151*H151</f>
        <v>0</v>
      </c>
      <c r="Q151" s="159">
        <v>0</v>
      </c>
      <c r="R151" s="159">
        <f>Q151*H151</f>
        <v>0</v>
      </c>
      <c r="S151" s="159">
        <v>0</v>
      </c>
      <c r="T151" s="16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164</v>
      </c>
      <c r="AT151" s="161" t="s">
        <v>159</v>
      </c>
      <c r="AU151" s="161" t="s">
        <v>82</v>
      </c>
      <c r="AY151" s="18" t="s">
        <v>157</v>
      </c>
      <c r="BE151" s="162">
        <f>IF(N151="základní",J151,0)</f>
        <v>0</v>
      </c>
      <c r="BF151" s="162">
        <f>IF(N151="snížená",J151,0)</f>
        <v>0</v>
      </c>
      <c r="BG151" s="162">
        <f>IF(N151="zákl. přenesená",J151,0)</f>
        <v>0</v>
      </c>
      <c r="BH151" s="162">
        <f>IF(N151="sníž. přenesená",J151,0)</f>
        <v>0</v>
      </c>
      <c r="BI151" s="162">
        <f>IF(N151="nulová",J151,0)</f>
        <v>0</v>
      </c>
      <c r="BJ151" s="18" t="s">
        <v>32</v>
      </c>
      <c r="BK151" s="162">
        <f>ROUND(I151*H151,2)</f>
        <v>0</v>
      </c>
      <c r="BL151" s="18" t="s">
        <v>164</v>
      </c>
      <c r="BM151" s="161" t="s">
        <v>411</v>
      </c>
    </row>
    <row r="152" spans="1:65" s="2" customFormat="1">
      <c r="A152" s="33"/>
      <c r="B152" s="34"/>
      <c r="C152" s="33"/>
      <c r="D152" s="163" t="s">
        <v>166</v>
      </c>
      <c r="E152" s="33"/>
      <c r="F152" s="164" t="s">
        <v>2444</v>
      </c>
      <c r="G152" s="33"/>
      <c r="H152" s="33"/>
      <c r="I152" s="165"/>
      <c r="J152" s="33"/>
      <c r="K152" s="33"/>
      <c r="L152" s="34"/>
      <c r="M152" s="166"/>
      <c r="N152" s="167"/>
      <c r="O152" s="59"/>
      <c r="P152" s="59"/>
      <c r="Q152" s="59"/>
      <c r="R152" s="59"/>
      <c r="S152" s="59"/>
      <c r="T152" s="60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166</v>
      </c>
      <c r="AU152" s="18" t="s">
        <v>82</v>
      </c>
    </row>
    <row r="153" spans="1:65" s="2" customFormat="1" ht="16.5" customHeight="1">
      <c r="A153" s="33"/>
      <c r="B153" s="149"/>
      <c r="C153" s="201" t="s">
        <v>279</v>
      </c>
      <c r="D153" s="201" t="s">
        <v>338</v>
      </c>
      <c r="E153" s="202" t="s">
        <v>2445</v>
      </c>
      <c r="F153" s="203" t="s">
        <v>2446</v>
      </c>
      <c r="G153" s="204" t="s">
        <v>876</v>
      </c>
      <c r="H153" s="205">
        <v>2.1629999999999998</v>
      </c>
      <c r="I153" s="206"/>
      <c r="J153" s="207">
        <f>ROUND(I153*H153,2)</f>
        <v>0</v>
      </c>
      <c r="K153" s="203" t="s">
        <v>1</v>
      </c>
      <c r="L153" s="208"/>
      <c r="M153" s="209" t="s">
        <v>1</v>
      </c>
      <c r="N153" s="210" t="s">
        <v>40</v>
      </c>
      <c r="O153" s="59"/>
      <c r="P153" s="159">
        <f>O153*H153</f>
        <v>0</v>
      </c>
      <c r="Q153" s="159">
        <v>0</v>
      </c>
      <c r="R153" s="159">
        <f>Q153*H153</f>
        <v>0</v>
      </c>
      <c r="S153" s="159">
        <v>0</v>
      </c>
      <c r="T153" s="16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219</v>
      </c>
      <c r="AT153" s="161" t="s">
        <v>338</v>
      </c>
      <c r="AU153" s="161" t="s">
        <v>82</v>
      </c>
      <c r="AY153" s="18" t="s">
        <v>157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32</v>
      </c>
      <c r="BK153" s="162">
        <f>ROUND(I153*H153,2)</f>
        <v>0</v>
      </c>
      <c r="BL153" s="18" t="s">
        <v>164</v>
      </c>
      <c r="BM153" s="161" t="s">
        <v>425</v>
      </c>
    </row>
    <row r="154" spans="1:65" s="2" customFormat="1" ht="16.5" customHeight="1">
      <c r="A154" s="33"/>
      <c r="B154" s="149"/>
      <c r="C154" s="150" t="s">
        <v>285</v>
      </c>
      <c r="D154" s="150" t="s">
        <v>159</v>
      </c>
      <c r="E154" s="151" t="s">
        <v>2447</v>
      </c>
      <c r="F154" s="152" t="s">
        <v>2448</v>
      </c>
      <c r="G154" s="153" t="s">
        <v>240</v>
      </c>
      <c r="H154" s="154">
        <v>0.56000000000000005</v>
      </c>
      <c r="I154" s="155"/>
      <c r="J154" s="156">
        <f>ROUND(I154*H154,2)</f>
        <v>0</v>
      </c>
      <c r="K154" s="152" t="s">
        <v>163</v>
      </c>
      <c r="L154" s="34"/>
      <c r="M154" s="157" t="s">
        <v>1</v>
      </c>
      <c r="N154" s="158" t="s">
        <v>40</v>
      </c>
      <c r="O154" s="59"/>
      <c r="P154" s="159">
        <f>O154*H154</f>
        <v>0</v>
      </c>
      <c r="Q154" s="159">
        <v>0</v>
      </c>
      <c r="R154" s="159">
        <f>Q154*H154</f>
        <v>0</v>
      </c>
      <c r="S154" s="159">
        <v>0</v>
      </c>
      <c r="T154" s="16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164</v>
      </c>
      <c r="AT154" s="161" t="s">
        <v>159</v>
      </c>
      <c r="AU154" s="161" t="s">
        <v>82</v>
      </c>
      <c r="AY154" s="18" t="s">
        <v>157</v>
      </c>
      <c r="BE154" s="162">
        <f>IF(N154="základní",J154,0)</f>
        <v>0</v>
      </c>
      <c r="BF154" s="162">
        <f>IF(N154="snížená",J154,0)</f>
        <v>0</v>
      </c>
      <c r="BG154" s="162">
        <f>IF(N154="zákl. přenesená",J154,0)</f>
        <v>0</v>
      </c>
      <c r="BH154" s="162">
        <f>IF(N154="sníž. přenesená",J154,0)</f>
        <v>0</v>
      </c>
      <c r="BI154" s="162">
        <f>IF(N154="nulová",J154,0)</f>
        <v>0</v>
      </c>
      <c r="BJ154" s="18" t="s">
        <v>32</v>
      </c>
      <c r="BK154" s="162">
        <f>ROUND(I154*H154,2)</f>
        <v>0</v>
      </c>
      <c r="BL154" s="18" t="s">
        <v>164</v>
      </c>
      <c r="BM154" s="161" t="s">
        <v>438</v>
      </c>
    </row>
    <row r="155" spans="1:65" s="2" customFormat="1">
      <c r="A155" s="33"/>
      <c r="B155" s="34"/>
      <c r="C155" s="33"/>
      <c r="D155" s="163" t="s">
        <v>166</v>
      </c>
      <c r="E155" s="33"/>
      <c r="F155" s="164" t="s">
        <v>2449</v>
      </c>
      <c r="G155" s="33"/>
      <c r="H155" s="33"/>
      <c r="I155" s="165"/>
      <c r="J155" s="33"/>
      <c r="K155" s="33"/>
      <c r="L155" s="34"/>
      <c r="M155" s="166"/>
      <c r="N155" s="167"/>
      <c r="O155" s="59"/>
      <c r="P155" s="59"/>
      <c r="Q155" s="59"/>
      <c r="R155" s="59"/>
      <c r="S155" s="59"/>
      <c r="T155" s="60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166</v>
      </c>
      <c r="AU155" s="18" t="s">
        <v>82</v>
      </c>
    </row>
    <row r="156" spans="1:65" s="2" customFormat="1" ht="16.5" customHeight="1">
      <c r="A156" s="33"/>
      <c r="B156" s="149"/>
      <c r="C156" s="201" t="s">
        <v>291</v>
      </c>
      <c r="D156" s="201" t="s">
        <v>338</v>
      </c>
      <c r="E156" s="202" t="s">
        <v>2450</v>
      </c>
      <c r="F156" s="203" t="s">
        <v>2451</v>
      </c>
      <c r="G156" s="204" t="s">
        <v>240</v>
      </c>
      <c r="H156" s="205">
        <v>0.56000000000000005</v>
      </c>
      <c r="I156" s="206"/>
      <c r="J156" s="207">
        <f>ROUND(I156*H156,2)</f>
        <v>0</v>
      </c>
      <c r="K156" s="203" t="s">
        <v>1</v>
      </c>
      <c r="L156" s="208"/>
      <c r="M156" s="209" t="s">
        <v>1</v>
      </c>
      <c r="N156" s="210" t="s">
        <v>40</v>
      </c>
      <c r="O156" s="59"/>
      <c r="P156" s="159">
        <f>O156*H156</f>
        <v>0</v>
      </c>
      <c r="Q156" s="159">
        <v>0</v>
      </c>
      <c r="R156" s="159">
        <f>Q156*H156</f>
        <v>0</v>
      </c>
      <c r="S156" s="159">
        <v>0</v>
      </c>
      <c r="T156" s="16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219</v>
      </c>
      <c r="AT156" s="161" t="s">
        <v>338</v>
      </c>
      <c r="AU156" s="161" t="s">
        <v>82</v>
      </c>
      <c r="AY156" s="18" t="s">
        <v>157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32</v>
      </c>
      <c r="BK156" s="162">
        <f>ROUND(I156*H156,2)</f>
        <v>0</v>
      </c>
      <c r="BL156" s="18" t="s">
        <v>164</v>
      </c>
      <c r="BM156" s="161" t="s">
        <v>454</v>
      </c>
    </row>
    <row r="157" spans="1:65" s="2" customFormat="1" ht="16.5" customHeight="1">
      <c r="A157" s="33"/>
      <c r="B157" s="149"/>
      <c r="C157" s="150" t="s">
        <v>297</v>
      </c>
      <c r="D157" s="150" t="s">
        <v>159</v>
      </c>
      <c r="E157" s="151" t="s">
        <v>2452</v>
      </c>
      <c r="F157" s="152" t="s">
        <v>2453</v>
      </c>
      <c r="G157" s="153" t="s">
        <v>240</v>
      </c>
      <c r="H157" s="154">
        <v>0.56000000000000005</v>
      </c>
      <c r="I157" s="155"/>
      <c r="J157" s="156">
        <f>ROUND(I157*H157,2)</f>
        <v>0</v>
      </c>
      <c r="K157" s="152" t="s">
        <v>163</v>
      </c>
      <c r="L157" s="34"/>
      <c r="M157" s="157" t="s">
        <v>1</v>
      </c>
      <c r="N157" s="158" t="s">
        <v>40</v>
      </c>
      <c r="O157" s="59"/>
      <c r="P157" s="159">
        <f>O157*H157</f>
        <v>0</v>
      </c>
      <c r="Q157" s="159">
        <v>0</v>
      </c>
      <c r="R157" s="159">
        <f>Q157*H157</f>
        <v>0</v>
      </c>
      <c r="S157" s="159">
        <v>0</v>
      </c>
      <c r="T157" s="16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1" t="s">
        <v>164</v>
      </c>
      <c r="AT157" s="161" t="s">
        <v>159</v>
      </c>
      <c r="AU157" s="161" t="s">
        <v>82</v>
      </c>
      <c r="AY157" s="18" t="s">
        <v>157</v>
      </c>
      <c r="BE157" s="162">
        <f>IF(N157="základní",J157,0)</f>
        <v>0</v>
      </c>
      <c r="BF157" s="162">
        <f>IF(N157="snížená",J157,0)</f>
        <v>0</v>
      </c>
      <c r="BG157" s="162">
        <f>IF(N157="zákl. přenesená",J157,0)</f>
        <v>0</v>
      </c>
      <c r="BH157" s="162">
        <f>IF(N157="sníž. přenesená",J157,0)</f>
        <v>0</v>
      </c>
      <c r="BI157" s="162">
        <f>IF(N157="nulová",J157,0)</f>
        <v>0</v>
      </c>
      <c r="BJ157" s="18" t="s">
        <v>32</v>
      </c>
      <c r="BK157" s="162">
        <f>ROUND(I157*H157,2)</f>
        <v>0</v>
      </c>
      <c r="BL157" s="18" t="s">
        <v>164</v>
      </c>
      <c r="BM157" s="161" t="s">
        <v>459</v>
      </c>
    </row>
    <row r="158" spans="1:65" s="2" customFormat="1">
      <c r="A158" s="33"/>
      <c r="B158" s="34"/>
      <c r="C158" s="33"/>
      <c r="D158" s="163" t="s">
        <v>166</v>
      </c>
      <c r="E158" s="33"/>
      <c r="F158" s="164" t="s">
        <v>2454</v>
      </c>
      <c r="G158" s="33"/>
      <c r="H158" s="33"/>
      <c r="I158" s="165"/>
      <c r="J158" s="33"/>
      <c r="K158" s="33"/>
      <c r="L158" s="34"/>
      <c r="M158" s="166"/>
      <c r="N158" s="167"/>
      <c r="O158" s="59"/>
      <c r="P158" s="59"/>
      <c r="Q158" s="59"/>
      <c r="R158" s="59"/>
      <c r="S158" s="59"/>
      <c r="T158" s="60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166</v>
      </c>
      <c r="AU158" s="18" t="s">
        <v>82</v>
      </c>
    </row>
    <row r="159" spans="1:65" s="2" customFormat="1" ht="16.5" customHeight="1">
      <c r="A159" s="33"/>
      <c r="B159" s="149"/>
      <c r="C159" s="150" t="s">
        <v>302</v>
      </c>
      <c r="D159" s="150" t="s">
        <v>159</v>
      </c>
      <c r="E159" s="151" t="s">
        <v>2455</v>
      </c>
      <c r="F159" s="152" t="s">
        <v>2456</v>
      </c>
      <c r="G159" s="153" t="s">
        <v>2457</v>
      </c>
      <c r="H159" s="154">
        <v>1</v>
      </c>
      <c r="I159" s="155"/>
      <c r="J159" s="156">
        <f>ROUND(I159*H159,2)</f>
        <v>0</v>
      </c>
      <c r="K159" s="152" t="s">
        <v>1</v>
      </c>
      <c r="L159" s="34"/>
      <c r="M159" s="157" t="s">
        <v>1</v>
      </c>
      <c r="N159" s="158" t="s">
        <v>40</v>
      </c>
      <c r="O159" s="59"/>
      <c r="P159" s="159">
        <f>O159*H159</f>
        <v>0</v>
      </c>
      <c r="Q159" s="159">
        <v>0</v>
      </c>
      <c r="R159" s="159">
        <f>Q159*H159</f>
        <v>0</v>
      </c>
      <c r="S159" s="159">
        <v>0</v>
      </c>
      <c r="T159" s="16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1" t="s">
        <v>164</v>
      </c>
      <c r="AT159" s="161" t="s">
        <v>159</v>
      </c>
      <c r="AU159" s="161" t="s">
        <v>82</v>
      </c>
      <c r="AY159" s="18" t="s">
        <v>157</v>
      </c>
      <c r="BE159" s="162">
        <f>IF(N159="základní",J159,0)</f>
        <v>0</v>
      </c>
      <c r="BF159" s="162">
        <f>IF(N159="snížená",J159,0)</f>
        <v>0</v>
      </c>
      <c r="BG159" s="162">
        <f>IF(N159="zákl. přenesená",J159,0)</f>
        <v>0</v>
      </c>
      <c r="BH159" s="162">
        <f>IF(N159="sníž. přenesená",J159,0)</f>
        <v>0</v>
      </c>
      <c r="BI159" s="162">
        <f>IF(N159="nulová",J159,0)</f>
        <v>0</v>
      </c>
      <c r="BJ159" s="18" t="s">
        <v>32</v>
      </c>
      <c r="BK159" s="162">
        <f>ROUND(I159*H159,2)</f>
        <v>0</v>
      </c>
      <c r="BL159" s="18" t="s">
        <v>164</v>
      </c>
      <c r="BM159" s="161" t="s">
        <v>474</v>
      </c>
    </row>
    <row r="160" spans="1:65" s="12" customFormat="1" ht="22.9" customHeight="1">
      <c r="B160" s="136"/>
      <c r="D160" s="137" t="s">
        <v>74</v>
      </c>
      <c r="E160" s="147" t="s">
        <v>1425</v>
      </c>
      <c r="F160" s="147" t="s">
        <v>2125</v>
      </c>
      <c r="I160" s="139"/>
      <c r="J160" s="148">
        <f>BK160</f>
        <v>0</v>
      </c>
      <c r="L160" s="136"/>
      <c r="M160" s="141"/>
      <c r="N160" s="142"/>
      <c r="O160" s="142"/>
      <c r="P160" s="143">
        <f>SUM(P161:P162)</f>
        <v>0</v>
      </c>
      <c r="Q160" s="142"/>
      <c r="R160" s="143">
        <f>SUM(R161:R162)</f>
        <v>0</v>
      </c>
      <c r="S160" s="142"/>
      <c r="T160" s="144">
        <f>SUM(T161:T162)</f>
        <v>0</v>
      </c>
      <c r="AR160" s="137" t="s">
        <v>32</v>
      </c>
      <c r="AT160" s="145" t="s">
        <v>74</v>
      </c>
      <c r="AU160" s="145" t="s">
        <v>32</v>
      </c>
      <c r="AY160" s="137" t="s">
        <v>157</v>
      </c>
      <c r="BK160" s="146">
        <f>SUM(BK161:BK162)</f>
        <v>0</v>
      </c>
    </row>
    <row r="161" spans="1:65" s="2" customFormat="1" ht="16.5" customHeight="1">
      <c r="A161" s="33"/>
      <c r="B161" s="149"/>
      <c r="C161" s="150" t="s">
        <v>7</v>
      </c>
      <c r="D161" s="150" t="s">
        <v>159</v>
      </c>
      <c r="E161" s="151" t="s">
        <v>2458</v>
      </c>
      <c r="F161" s="152" t="s">
        <v>2459</v>
      </c>
      <c r="G161" s="153" t="s">
        <v>341</v>
      </c>
      <c r="H161" s="154">
        <v>6.7329999999999997</v>
      </c>
      <c r="I161" s="155"/>
      <c r="J161" s="156">
        <f>ROUND(I161*H161,2)</f>
        <v>0</v>
      </c>
      <c r="K161" s="152" t="s">
        <v>163</v>
      </c>
      <c r="L161" s="34"/>
      <c r="M161" s="157" t="s">
        <v>1</v>
      </c>
      <c r="N161" s="158" t="s">
        <v>40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0</v>
      </c>
      <c r="T161" s="16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164</v>
      </c>
      <c r="AT161" s="161" t="s">
        <v>159</v>
      </c>
      <c r="AU161" s="161" t="s">
        <v>82</v>
      </c>
      <c r="AY161" s="18" t="s">
        <v>157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32</v>
      </c>
      <c r="BK161" s="162">
        <f>ROUND(I161*H161,2)</f>
        <v>0</v>
      </c>
      <c r="BL161" s="18" t="s">
        <v>164</v>
      </c>
      <c r="BM161" s="161" t="s">
        <v>484</v>
      </c>
    </row>
    <row r="162" spans="1:65" s="2" customFormat="1">
      <c r="A162" s="33"/>
      <c r="B162" s="34"/>
      <c r="C162" s="33"/>
      <c r="D162" s="163" t="s">
        <v>166</v>
      </c>
      <c r="E162" s="33"/>
      <c r="F162" s="164" t="s">
        <v>2460</v>
      </c>
      <c r="G162" s="33"/>
      <c r="H162" s="33"/>
      <c r="I162" s="165"/>
      <c r="J162" s="33"/>
      <c r="K162" s="33"/>
      <c r="L162" s="34"/>
      <c r="M162" s="211"/>
      <c r="N162" s="212"/>
      <c r="O162" s="213"/>
      <c r="P162" s="213"/>
      <c r="Q162" s="213"/>
      <c r="R162" s="213"/>
      <c r="S162" s="213"/>
      <c r="T162" s="214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8" t="s">
        <v>166</v>
      </c>
      <c r="AU162" s="18" t="s">
        <v>82</v>
      </c>
    </row>
    <row r="163" spans="1:65" s="2" customFormat="1" ht="6.95" customHeight="1">
      <c r="A163" s="33"/>
      <c r="B163" s="48"/>
      <c r="C163" s="49"/>
      <c r="D163" s="49"/>
      <c r="E163" s="49"/>
      <c r="F163" s="49"/>
      <c r="G163" s="49"/>
      <c r="H163" s="49"/>
      <c r="I163" s="49"/>
      <c r="J163" s="49"/>
      <c r="K163" s="49"/>
      <c r="L163" s="34"/>
      <c r="M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</row>
  </sheetData>
  <autoFilter ref="C126:K162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hyperlinks>
    <hyperlink ref="F131" r:id="rId1"/>
    <hyperlink ref="F133" r:id="rId2"/>
    <hyperlink ref="F135" r:id="rId3"/>
    <hyperlink ref="F137" r:id="rId4"/>
    <hyperlink ref="F139" r:id="rId5"/>
    <hyperlink ref="F141" r:id="rId6"/>
    <hyperlink ref="F149" r:id="rId7"/>
    <hyperlink ref="F152" r:id="rId8"/>
    <hyperlink ref="F155" r:id="rId9"/>
    <hyperlink ref="F158" r:id="rId10"/>
    <hyperlink ref="F162" r:id="rId1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7"/>
  <sheetViews>
    <sheetView showGridLines="0" workbookViewId="0">
      <selection activeCell="J16" sqref="J1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116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ht="12.75">
      <c r="B8" s="21"/>
      <c r="D8" s="28" t="s">
        <v>126</v>
      </c>
      <c r="L8" s="21"/>
    </row>
    <row r="9" spans="1:46" s="1" customFormat="1" ht="16.5" customHeight="1">
      <c r="B9" s="21"/>
      <c r="E9" s="267" t="s">
        <v>127</v>
      </c>
      <c r="F9" s="236"/>
      <c r="G9" s="236"/>
      <c r="H9" s="236"/>
      <c r="L9" s="21"/>
    </row>
    <row r="10" spans="1:46" s="1" customFormat="1" ht="12" customHeight="1">
      <c r="B10" s="21"/>
      <c r="D10" s="28" t="s">
        <v>128</v>
      </c>
      <c r="L10" s="21"/>
    </row>
    <row r="11" spans="1:46" s="2" customFormat="1" ht="16.5" customHeight="1">
      <c r="A11" s="33"/>
      <c r="B11" s="34"/>
      <c r="C11" s="33"/>
      <c r="D11" s="33"/>
      <c r="E11" s="270" t="s">
        <v>2404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1948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62" t="s">
        <v>2461</v>
      </c>
      <c r="F13" s="266"/>
      <c r="G13" s="266"/>
      <c r="H13" s="266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Statutární město Brno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69" t="str">
        <f>'Rekapitulace stavby'!E14</f>
        <v>Vyplň údaj</v>
      </c>
      <c r="F22" s="253"/>
      <c r="G22" s="253"/>
      <c r="H22" s="253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33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34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0"/>
      <c r="B31" s="101"/>
      <c r="C31" s="100"/>
      <c r="D31" s="100"/>
      <c r="E31" s="257" t="s">
        <v>1</v>
      </c>
      <c r="F31" s="257"/>
      <c r="G31" s="257"/>
      <c r="H31" s="257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3" t="s">
        <v>35</v>
      </c>
      <c r="E34" s="33"/>
      <c r="F34" s="33"/>
      <c r="G34" s="33"/>
      <c r="H34" s="33"/>
      <c r="I34" s="33"/>
      <c r="J34" s="72">
        <f>ROUND(J127,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37</v>
      </c>
      <c r="G36" s="33"/>
      <c r="H36" s="33"/>
      <c r="I36" s="37" t="s">
        <v>36</v>
      </c>
      <c r="J36" s="37" t="s">
        <v>38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4" t="s">
        <v>39</v>
      </c>
      <c r="E37" s="28" t="s">
        <v>40</v>
      </c>
      <c r="F37" s="105">
        <f>ROUND((SUM(BE127:BE146)),  0)</f>
        <v>0</v>
      </c>
      <c r="G37" s="33"/>
      <c r="H37" s="33"/>
      <c r="I37" s="106">
        <v>0.21</v>
      </c>
      <c r="J37" s="105">
        <f>ROUND(((SUM(BE127:BE146))*I37),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41</v>
      </c>
      <c r="F38" s="105">
        <f>ROUND((SUM(BF127:BF146)),  0)</f>
        <v>0</v>
      </c>
      <c r="G38" s="33"/>
      <c r="H38" s="33"/>
      <c r="I38" s="106">
        <v>0.12</v>
      </c>
      <c r="J38" s="105">
        <f>ROUND(((SUM(BF127:BF146))*I38),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5">
        <f>ROUND((SUM(BG127:BG146)),  0)</f>
        <v>0</v>
      </c>
      <c r="G39" s="33"/>
      <c r="H39" s="33"/>
      <c r="I39" s="106">
        <v>0.21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43</v>
      </c>
      <c r="F40" s="105">
        <f>ROUND((SUM(BH127:BH146)),  0)</f>
        <v>0</v>
      </c>
      <c r="G40" s="33"/>
      <c r="H40" s="33"/>
      <c r="I40" s="106">
        <v>0.12</v>
      </c>
      <c r="J40" s="105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44</v>
      </c>
      <c r="F41" s="105">
        <f>ROUND((SUM(BI127:BI146)),  0)</f>
        <v>0</v>
      </c>
      <c r="G41" s="33"/>
      <c r="H41" s="33"/>
      <c r="I41" s="106">
        <v>0</v>
      </c>
      <c r="J41" s="105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7"/>
      <c r="D43" s="108" t="s">
        <v>45</v>
      </c>
      <c r="E43" s="61"/>
      <c r="F43" s="61"/>
      <c r="G43" s="109" t="s">
        <v>46</v>
      </c>
      <c r="H43" s="110" t="s">
        <v>47</v>
      </c>
      <c r="I43" s="61"/>
      <c r="J43" s="111">
        <f>SUM(J34:J41)</f>
        <v>0</v>
      </c>
      <c r="K43" s="112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1" customFormat="1" ht="16.5" customHeight="1">
      <c r="B87" s="21"/>
      <c r="E87" s="267" t="s">
        <v>127</v>
      </c>
      <c r="F87" s="236"/>
      <c r="G87" s="236"/>
      <c r="H87" s="236"/>
      <c r="L87" s="21"/>
    </row>
    <row r="88" spans="1:31" s="1" customFormat="1" ht="12" customHeight="1">
      <c r="B88" s="21"/>
      <c r="C88" s="28" t="s">
        <v>128</v>
      </c>
      <c r="L88" s="21"/>
    </row>
    <row r="89" spans="1:31" s="2" customFormat="1" ht="16.5" customHeight="1">
      <c r="A89" s="33"/>
      <c r="B89" s="34"/>
      <c r="C89" s="33"/>
      <c r="D89" s="33"/>
      <c r="E89" s="270" t="s">
        <v>2404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1948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62" t="str">
        <f>E13</f>
        <v>0002 - SO 800.2 Následná péče 1.rok</v>
      </c>
      <c r="F91" s="266"/>
      <c r="G91" s="266"/>
      <c r="H91" s="266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 t="str">
        <f>IF(J16="","",J16)</f>
        <v/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25.7" customHeight="1">
      <c r="A95" s="33"/>
      <c r="B95" s="34"/>
      <c r="C95" s="28" t="s">
        <v>23</v>
      </c>
      <c r="D95" s="33"/>
      <c r="E95" s="33"/>
      <c r="F95" s="26" t="str">
        <f>E19</f>
        <v>Statutární město Brno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33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5" t="s">
        <v>131</v>
      </c>
      <c r="D98" s="107"/>
      <c r="E98" s="107"/>
      <c r="F98" s="107"/>
      <c r="G98" s="107"/>
      <c r="H98" s="107"/>
      <c r="I98" s="107"/>
      <c r="J98" s="116" t="s">
        <v>132</v>
      </c>
      <c r="K98" s="107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7" t="s">
        <v>133</v>
      </c>
      <c r="D100" s="33"/>
      <c r="E100" s="33"/>
      <c r="F100" s="33"/>
      <c r="G100" s="33"/>
      <c r="H100" s="33"/>
      <c r="I100" s="33"/>
      <c r="J100" s="72">
        <f>J127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134</v>
      </c>
    </row>
    <row r="101" spans="1:47" s="9" customFormat="1" ht="24.95" customHeight="1">
      <c r="B101" s="118"/>
      <c r="D101" s="119" t="s">
        <v>135</v>
      </c>
      <c r="E101" s="120"/>
      <c r="F101" s="120"/>
      <c r="G101" s="120"/>
      <c r="H101" s="120"/>
      <c r="I101" s="120"/>
      <c r="J101" s="121">
        <f>J128</f>
        <v>0</v>
      </c>
      <c r="L101" s="118"/>
    </row>
    <row r="102" spans="1:47" s="10" customFormat="1" ht="19.899999999999999" customHeight="1">
      <c r="B102" s="122"/>
      <c r="D102" s="123" t="s">
        <v>136</v>
      </c>
      <c r="E102" s="124"/>
      <c r="F102" s="124"/>
      <c r="G102" s="124"/>
      <c r="H102" s="124"/>
      <c r="I102" s="124"/>
      <c r="J102" s="125">
        <f>J129</f>
        <v>0</v>
      </c>
      <c r="L102" s="122"/>
    </row>
    <row r="103" spans="1:47" s="10" customFormat="1" ht="19.899999999999999" customHeight="1">
      <c r="B103" s="122"/>
      <c r="D103" s="123" t="s">
        <v>2406</v>
      </c>
      <c r="E103" s="124"/>
      <c r="F103" s="124"/>
      <c r="G103" s="124"/>
      <c r="H103" s="124"/>
      <c r="I103" s="124"/>
      <c r="J103" s="125">
        <f>J144</f>
        <v>0</v>
      </c>
      <c r="L103" s="122"/>
    </row>
    <row r="104" spans="1:47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47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47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24.95" customHeight="1">
      <c r="A110" s="33"/>
      <c r="B110" s="34"/>
      <c r="C110" s="22" t="s">
        <v>142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6.5" customHeight="1">
      <c r="A113" s="33"/>
      <c r="B113" s="34"/>
      <c r="C113" s="33"/>
      <c r="D113" s="33"/>
      <c r="E113" s="267" t="str">
        <f>E7</f>
        <v>Brno, Čelakovského, Petrůvky Nevrklova - rekonstrukce kanalizace a vodovodu</v>
      </c>
      <c r="F113" s="268"/>
      <c r="G113" s="268"/>
      <c r="H113" s="268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1" customFormat="1" ht="12" customHeight="1">
      <c r="B114" s="21"/>
      <c r="C114" s="28" t="s">
        <v>126</v>
      </c>
      <c r="L114" s="21"/>
    </row>
    <row r="115" spans="1:63" s="1" customFormat="1" ht="16.5" customHeight="1">
      <c r="B115" s="21"/>
      <c r="E115" s="267" t="s">
        <v>127</v>
      </c>
      <c r="F115" s="236"/>
      <c r="G115" s="236"/>
      <c r="H115" s="236"/>
      <c r="L115" s="21"/>
    </row>
    <row r="116" spans="1:63" s="1" customFormat="1" ht="12" customHeight="1">
      <c r="B116" s="21"/>
      <c r="C116" s="28" t="s">
        <v>128</v>
      </c>
      <c r="L116" s="21"/>
    </row>
    <row r="117" spans="1:63" s="2" customFormat="1" ht="16.5" customHeight="1">
      <c r="A117" s="33"/>
      <c r="B117" s="34"/>
      <c r="C117" s="33"/>
      <c r="D117" s="33"/>
      <c r="E117" s="270" t="s">
        <v>2404</v>
      </c>
      <c r="F117" s="266"/>
      <c r="G117" s="266"/>
      <c r="H117" s="266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2" customHeight="1">
      <c r="A118" s="33"/>
      <c r="B118" s="34"/>
      <c r="C118" s="28" t="s">
        <v>1948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6.5" customHeight="1">
      <c r="A119" s="33"/>
      <c r="B119" s="34"/>
      <c r="C119" s="33"/>
      <c r="D119" s="33"/>
      <c r="E119" s="262" t="str">
        <f>E13</f>
        <v>0002 - SO 800.2 Následná péče 1.rok</v>
      </c>
      <c r="F119" s="266"/>
      <c r="G119" s="266"/>
      <c r="H119" s="26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12" customHeight="1">
      <c r="A121" s="33"/>
      <c r="B121" s="34"/>
      <c r="C121" s="28" t="s">
        <v>20</v>
      </c>
      <c r="D121" s="33"/>
      <c r="E121" s="33"/>
      <c r="F121" s="26" t="str">
        <f>F16</f>
        <v xml:space="preserve"> </v>
      </c>
      <c r="G121" s="33"/>
      <c r="H121" s="33"/>
      <c r="I121" s="28" t="s">
        <v>22</v>
      </c>
      <c r="J121" s="56" t="str">
        <f>IF(J16="","",J16)</f>
        <v/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25.7" customHeight="1">
      <c r="A123" s="33"/>
      <c r="B123" s="34"/>
      <c r="C123" s="28" t="s">
        <v>23</v>
      </c>
      <c r="D123" s="33"/>
      <c r="E123" s="33"/>
      <c r="F123" s="26" t="str">
        <f>E19</f>
        <v>Statutární město Brno</v>
      </c>
      <c r="G123" s="33"/>
      <c r="H123" s="33"/>
      <c r="I123" s="28" t="s">
        <v>29</v>
      </c>
      <c r="J123" s="31" t="str">
        <f>E25</f>
        <v>Sweco Hydroprojekt a.s., divize Morava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27</v>
      </c>
      <c r="D124" s="33"/>
      <c r="E124" s="33"/>
      <c r="F124" s="26" t="str">
        <f>IF(E22="","",E22)</f>
        <v>Vyplň údaj</v>
      </c>
      <c r="G124" s="33"/>
      <c r="H124" s="33"/>
      <c r="I124" s="28" t="s">
        <v>33</v>
      </c>
      <c r="J124" s="31" t="str">
        <f>E28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0.3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11" customFormat="1" ht="29.25" customHeight="1">
      <c r="A126" s="126"/>
      <c r="B126" s="127"/>
      <c r="C126" s="128" t="s">
        <v>143</v>
      </c>
      <c r="D126" s="129" t="s">
        <v>60</v>
      </c>
      <c r="E126" s="129" t="s">
        <v>56</v>
      </c>
      <c r="F126" s="129" t="s">
        <v>57</v>
      </c>
      <c r="G126" s="129" t="s">
        <v>144</v>
      </c>
      <c r="H126" s="129" t="s">
        <v>145</v>
      </c>
      <c r="I126" s="129" t="s">
        <v>146</v>
      </c>
      <c r="J126" s="129" t="s">
        <v>132</v>
      </c>
      <c r="K126" s="130" t="s">
        <v>147</v>
      </c>
      <c r="L126" s="131"/>
      <c r="M126" s="63" t="s">
        <v>1</v>
      </c>
      <c r="N126" s="64" t="s">
        <v>39</v>
      </c>
      <c r="O126" s="64" t="s">
        <v>148</v>
      </c>
      <c r="P126" s="64" t="s">
        <v>149</v>
      </c>
      <c r="Q126" s="64" t="s">
        <v>150</v>
      </c>
      <c r="R126" s="64" t="s">
        <v>151</v>
      </c>
      <c r="S126" s="64" t="s">
        <v>152</v>
      </c>
      <c r="T126" s="65" t="s">
        <v>153</v>
      </c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</row>
    <row r="127" spans="1:63" s="2" customFormat="1" ht="22.9" customHeight="1">
      <c r="A127" s="33"/>
      <c r="B127" s="34"/>
      <c r="C127" s="70" t="s">
        <v>154</v>
      </c>
      <c r="D127" s="33"/>
      <c r="E127" s="33"/>
      <c r="F127" s="33"/>
      <c r="G127" s="33"/>
      <c r="H127" s="33"/>
      <c r="I127" s="33"/>
      <c r="J127" s="132">
        <f>BK127</f>
        <v>0</v>
      </c>
      <c r="K127" s="33"/>
      <c r="L127" s="34"/>
      <c r="M127" s="66"/>
      <c r="N127" s="57"/>
      <c r="O127" s="67"/>
      <c r="P127" s="133">
        <f>P128</f>
        <v>0</v>
      </c>
      <c r="Q127" s="67"/>
      <c r="R127" s="133">
        <f>R128</f>
        <v>0</v>
      </c>
      <c r="S127" s="67"/>
      <c r="T127" s="134">
        <f>T128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74</v>
      </c>
      <c r="AU127" s="18" t="s">
        <v>134</v>
      </c>
      <c r="BK127" s="135">
        <f>BK128</f>
        <v>0</v>
      </c>
    </row>
    <row r="128" spans="1:63" s="12" customFormat="1" ht="25.9" customHeight="1">
      <c r="B128" s="136"/>
      <c r="D128" s="137" t="s">
        <v>74</v>
      </c>
      <c r="E128" s="138" t="s">
        <v>155</v>
      </c>
      <c r="F128" s="138" t="s">
        <v>156</v>
      </c>
      <c r="I128" s="139"/>
      <c r="J128" s="140">
        <f>BK128</f>
        <v>0</v>
      </c>
      <c r="L128" s="136"/>
      <c r="M128" s="141"/>
      <c r="N128" s="142"/>
      <c r="O128" s="142"/>
      <c r="P128" s="143">
        <f>P129+P144</f>
        <v>0</v>
      </c>
      <c r="Q128" s="142"/>
      <c r="R128" s="143">
        <f>R129+R144</f>
        <v>0</v>
      </c>
      <c r="S128" s="142"/>
      <c r="T128" s="144">
        <f>T129+T144</f>
        <v>0</v>
      </c>
      <c r="AR128" s="137" t="s">
        <v>32</v>
      </c>
      <c r="AT128" s="145" t="s">
        <v>74</v>
      </c>
      <c r="AU128" s="145" t="s">
        <v>75</v>
      </c>
      <c r="AY128" s="137" t="s">
        <v>157</v>
      </c>
      <c r="BK128" s="146">
        <f>BK129+BK144</f>
        <v>0</v>
      </c>
    </row>
    <row r="129" spans="1:65" s="12" customFormat="1" ht="22.9" customHeight="1">
      <c r="B129" s="136"/>
      <c r="D129" s="137" t="s">
        <v>74</v>
      </c>
      <c r="E129" s="147" t="s">
        <v>32</v>
      </c>
      <c r="F129" s="147" t="s">
        <v>158</v>
      </c>
      <c r="I129" s="139"/>
      <c r="J129" s="148">
        <f>BK129</f>
        <v>0</v>
      </c>
      <c r="L129" s="136"/>
      <c r="M129" s="141"/>
      <c r="N129" s="142"/>
      <c r="O129" s="142"/>
      <c r="P129" s="143">
        <f>SUM(P130:P143)</f>
        <v>0</v>
      </c>
      <c r="Q129" s="142"/>
      <c r="R129" s="143">
        <f>SUM(R130:R143)</f>
        <v>0</v>
      </c>
      <c r="S129" s="142"/>
      <c r="T129" s="144">
        <f>SUM(T130:T143)</f>
        <v>0</v>
      </c>
      <c r="AR129" s="137" t="s">
        <v>32</v>
      </c>
      <c r="AT129" s="145" t="s">
        <v>74</v>
      </c>
      <c r="AU129" s="145" t="s">
        <v>32</v>
      </c>
      <c r="AY129" s="137" t="s">
        <v>157</v>
      </c>
      <c r="BK129" s="146">
        <f>SUM(BK130:BK143)</f>
        <v>0</v>
      </c>
    </row>
    <row r="130" spans="1:65" s="2" customFormat="1" ht="16.5" customHeight="1">
      <c r="A130" s="33"/>
      <c r="B130" s="149"/>
      <c r="C130" s="150" t="s">
        <v>32</v>
      </c>
      <c r="D130" s="150" t="s">
        <v>159</v>
      </c>
      <c r="E130" s="151" t="s">
        <v>2462</v>
      </c>
      <c r="F130" s="152" t="s">
        <v>2463</v>
      </c>
      <c r="G130" s="153" t="s">
        <v>398</v>
      </c>
      <c r="H130" s="154">
        <v>7</v>
      </c>
      <c r="I130" s="155"/>
      <c r="J130" s="156">
        <f>ROUND(I130*H130,2)</f>
        <v>0</v>
      </c>
      <c r="K130" s="152" t="s">
        <v>163</v>
      </c>
      <c r="L130" s="34"/>
      <c r="M130" s="157" t="s">
        <v>1</v>
      </c>
      <c r="N130" s="158" t="s">
        <v>40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</v>
      </c>
      <c r="T130" s="16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164</v>
      </c>
      <c r="AT130" s="161" t="s">
        <v>159</v>
      </c>
      <c r="AU130" s="161" t="s">
        <v>82</v>
      </c>
      <c r="AY130" s="18" t="s">
        <v>157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32</v>
      </c>
      <c r="BK130" s="162">
        <f>ROUND(I130*H130,2)</f>
        <v>0</v>
      </c>
      <c r="BL130" s="18" t="s">
        <v>164</v>
      </c>
      <c r="BM130" s="161" t="s">
        <v>82</v>
      </c>
    </row>
    <row r="131" spans="1:65" s="2" customFormat="1">
      <c r="A131" s="33"/>
      <c r="B131" s="34"/>
      <c r="C131" s="33"/>
      <c r="D131" s="163" t="s">
        <v>166</v>
      </c>
      <c r="E131" s="33"/>
      <c r="F131" s="164" t="s">
        <v>2464</v>
      </c>
      <c r="G131" s="33"/>
      <c r="H131" s="33"/>
      <c r="I131" s="165"/>
      <c r="J131" s="33"/>
      <c r="K131" s="33"/>
      <c r="L131" s="34"/>
      <c r="M131" s="166"/>
      <c r="N131" s="167"/>
      <c r="O131" s="59"/>
      <c r="P131" s="59"/>
      <c r="Q131" s="59"/>
      <c r="R131" s="59"/>
      <c r="S131" s="59"/>
      <c r="T131" s="60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166</v>
      </c>
      <c r="AU131" s="18" t="s">
        <v>82</v>
      </c>
    </row>
    <row r="132" spans="1:65" s="2" customFormat="1" ht="16.5" customHeight="1">
      <c r="A132" s="33"/>
      <c r="B132" s="149"/>
      <c r="C132" s="201" t="s">
        <v>82</v>
      </c>
      <c r="D132" s="201" t="s">
        <v>338</v>
      </c>
      <c r="E132" s="202" t="s">
        <v>2465</v>
      </c>
      <c r="F132" s="203" t="s">
        <v>2466</v>
      </c>
      <c r="G132" s="204" t="s">
        <v>212</v>
      </c>
      <c r="H132" s="205">
        <v>0.14000000000000001</v>
      </c>
      <c r="I132" s="206"/>
      <c r="J132" s="207">
        <f>ROUND(I132*H132,2)</f>
        <v>0</v>
      </c>
      <c r="K132" s="203" t="s">
        <v>1</v>
      </c>
      <c r="L132" s="208"/>
      <c r="M132" s="209" t="s">
        <v>1</v>
      </c>
      <c r="N132" s="210" t="s">
        <v>40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</v>
      </c>
      <c r="T132" s="16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219</v>
      </c>
      <c r="AT132" s="161" t="s">
        <v>338</v>
      </c>
      <c r="AU132" s="161" t="s">
        <v>82</v>
      </c>
      <c r="AY132" s="18" t="s">
        <v>157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32</v>
      </c>
      <c r="BK132" s="162">
        <f>ROUND(I132*H132,2)</f>
        <v>0</v>
      </c>
      <c r="BL132" s="18" t="s">
        <v>164</v>
      </c>
      <c r="BM132" s="161" t="s">
        <v>164</v>
      </c>
    </row>
    <row r="133" spans="1:65" s="2" customFormat="1" ht="16.5" customHeight="1">
      <c r="A133" s="33"/>
      <c r="B133" s="149"/>
      <c r="C133" s="150" t="s">
        <v>102</v>
      </c>
      <c r="D133" s="150" t="s">
        <v>159</v>
      </c>
      <c r="E133" s="151" t="s">
        <v>2467</v>
      </c>
      <c r="F133" s="152" t="s">
        <v>2468</v>
      </c>
      <c r="G133" s="153" t="s">
        <v>398</v>
      </c>
      <c r="H133" s="154">
        <v>7</v>
      </c>
      <c r="I133" s="155"/>
      <c r="J133" s="156">
        <f>ROUND(I133*H133,2)</f>
        <v>0</v>
      </c>
      <c r="K133" s="152" t="s">
        <v>163</v>
      </c>
      <c r="L133" s="34"/>
      <c r="M133" s="157" t="s">
        <v>1</v>
      </c>
      <c r="N133" s="158" t="s">
        <v>40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6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164</v>
      </c>
      <c r="AT133" s="161" t="s">
        <v>159</v>
      </c>
      <c r="AU133" s="161" t="s">
        <v>82</v>
      </c>
      <c r="AY133" s="18" t="s">
        <v>157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32</v>
      </c>
      <c r="BK133" s="162">
        <f>ROUND(I133*H133,2)</f>
        <v>0</v>
      </c>
      <c r="BL133" s="18" t="s">
        <v>164</v>
      </c>
      <c r="BM133" s="161" t="s">
        <v>204</v>
      </c>
    </row>
    <row r="134" spans="1:65" s="2" customFormat="1">
      <c r="A134" s="33"/>
      <c r="B134" s="34"/>
      <c r="C134" s="33"/>
      <c r="D134" s="163" t="s">
        <v>166</v>
      </c>
      <c r="E134" s="33"/>
      <c r="F134" s="164" t="s">
        <v>2469</v>
      </c>
      <c r="G134" s="33"/>
      <c r="H134" s="33"/>
      <c r="I134" s="165"/>
      <c r="J134" s="33"/>
      <c r="K134" s="33"/>
      <c r="L134" s="34"/>
      <c r="M134" s="166"/>
      <c r="N134" s="167"/>
      <c r="O134" s="59"/>
      <c r="P134" s="59"/>
      <c r="Q134" s="59"/>
      <c r="R134" s="59"/>
      <c r="S134" s="59"/>
      <c r="T134" s="60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166</v>
      </c>
      <c r="AU134" s="18" t="s">
        <v>82</v>
      </c>
    </row>
    <row r="135" spans="1:65" s="2" customFormat="1" ht="16.5" customHeight="1">
      <c r="A135" s="33"/>
      <c r="B135" s="149"/>
      <c r="C135" s="150" t="s">
        <v>164</v>
      </c>
      <c r="D135" s="150" t="s">
        <v>159</v>
      </c>
      <c r="E135" s="151" t="s">
        <v>2447</v>
      </c>
      <c r="F135" s="152" t="s">
        <v>2448</v>
      </c>
      <c r="G135" s="153" t="s">
        <v>240</v>
      </c>
      <c r="H135" s="154">
        <v>3.5</v>
      </c>
      <c r="I135" s="155"/>
      <c r="J135" s="156">
        <f>ROUND(I135*H135,2)</f>
        <v>0</v>
      </c>
      <c r="K135" s="152" t="s">
        <v>163</v>
      </c>
      <c r="L135" s="34"/>
      <c r="M135" s="157" t="s">
        <v>1</v>
      </c>
      <c r="N135" s="158" t="s">
        <v>40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</v>
      </c>
      <c r="T135" s="160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164</v>
      </c>
      <c r="AT135" s="161" t="s">
        <v>159</v>
      </c>
      <c r="AU135" s="161" t="s">
        <v>82</v>
      </c>
      <c r="AY135" s="18" t="s">
        <v>157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32</v>
      </c>
      <c r="BK135" s="162">
        <f>ROUND(I135*H135,2)</f>
        <v>0</v>
      </c>
      <c r="BL135" s="18" t="s">
        <v>164</v>
      </c>
      <c r="BM135" s="161" t="s">
        <v>219</v>
      </c>
    </row>
    <row r="136" spans="1:65" s="2" customFormat="1">
      <c r="A136" s="33"/>
      <c r="B136" s="34"/>
      <c r="C136" s="33"/>
      <c r="D136" s="163" t="s">
        <v>166</v>
      </c>
      <c r="E136" s="33"/>
      <c r="F136" s="164" t="s">
        <v>2449</v>
      </c>
      <c r="G136" s="33"/>
      <c r="H136" s="33"/>
      <c r="I136" s="165"/>
      <c r="J136" s="33"/>
      <c r="K136" s="33"/>
      <c r="L136" s="34"/>
      <c r="M136" s="166"/>
      <c r="N136" s="167"/>
      <c r="O136" s="59"/>
      <c r="P136" s="59"/>
      <c r="Q136" s="59"/>
      <c r="R136" s="59"/>
      <c r="S136" s="59"/>
      <c r="T136" s="60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166</v>
      </c>
      <c r="AU136" s="18" t="s">
        <v>82</v>
      </c>
    </row>
    <row r="137" spans="1:65" s="2" customFormat="1" ht="16.5" customHeight="1">
      <c r="A137" s="33"/>
      <c r="B137" s="149"/>
      <c r="C137" s="201" t="s">
        <v>197</v>
      </c>
      <c r="D137" s="201" t="s">
        <v>338</v>
      </c>
      <c r="E137" s="202" t="s">
        <v>2450</v>
      </c>
      <c r="F137" s="203" t="s">
        <v>2451</v>
      </c>
      <c r="G137" s="204" t="s">
        <v>240</v>
      </c>
      <c r="H137" s="205">
        <v>3.5</v>
      </c>
      <c r="I137" s="206"/>
      <c r="J137" s="207">
        <f>ROUND(I137*H137,2)</f>
        <v>0</v>
      </c>
      <c r="K137" s="203" t="s">
        <v>1</v>
      </c>
      <c r="L137" s="208"/>
      <c r="M137" s="209" t="s">
        <v>1</v>
      </c>
      <c r="N137" s="210" t="s">
        <v>40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</v>
      </c>
      <c r="T137" s="160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219</v>
      </c>
      <c r="AT137" s="161" t="s">
        <v>338</v>
      </c>
      <c r="AU137" s="161" t="s">
        <v>82</v>
      </c>
      <c r="AY137" s="18" t="s">
        <v>157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32</v>
      </c>
      <c r="BK137" s="162">
        <f>ROUND(I137*H137,2)</f>
        <v>0</v>
      </c>
      <c r="BL137" s="18" t="s">
        <v>164</v>
      </c>
      <c r="BM137" s="161" t="s">
        <v>233</v>
      </c>
    </row>
    <row r="138" spans="1:65" s="2" customFormat="1" ht="16.5" customHeight="1">
      <c r="A138" s="33"/>
      <c r="B138" s="149"/>
      <c r="C138" s="150" t="s">
        <v>204</v>
      </c>
      <c r="D138" s="150" t="s">
        <v>159</v>
      </c>
      <c r="E138" s="151" t="s">
        <v>2470</v>
      </c>
      <c r="F138" s="152" t="s">
        <v>2471</v>
      </c>
      <c r="G138" s="153" t="s">
        <v>162</v>
      </c>
      <c r="H138" s="154">
        <v>14</v>
      </c>
      <c r="I138" s="155"/>
      <c r="J138" s="156">
        <f>ROUND(I138*H138,2)</f>
        <v>0</v>
      </c>
      <c r="K138" s="152" t="s">
        <v>163</v>
      </c>
      <c r="L138" s="34"/>
      <c r="M138" s="157" t="s">
        <v>1</v>
      </c>
      <c r="N138" s="158" t="s">
        <v>40</v>
      </c>
      <c r="O138" s="59"/>
      <c r="P138" s="159">
        <f>O138*H138</f>
        <v>0</v>
      </c>
      <c r="Q138" s="159">
        <v>0</v>
      </c>
      <c r="R138" s="159">
        <f>Q138*H138</f>
        <v>0</v>
      </c>
      <c r="S138" s="159">
        <v>0</v>
      </c>
      <c r="T138" s="16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164</v>
      </c>
      <c r="AT138" s="161" t="s">
        <v>159</v>
      </c>
      <c r="AU138" s="161" t="s">
        <v>82</v>
      </c>
      <c r="AY138" s="18" t="s">
        <v>157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32</v>
      </c>
      <c r="BK138" s="162">
        <f>ROUND(I138*H138,2)</f>
        <v>0</v>
      </c>
      <c r="BL138" s="18" t="s">
        <v>164</v>
      </c>
      <c r="BM138" s="161" t="s">
        <v>8</v>
      </c>
    </row>
    <row r="139" spans="1:65" s="2" customFormat="1">
      <c r="A139" s="33"/>
      <c r="B139" s="34"/>
      <c r="C139" s="33"/>
      <c r="D139" s="163" t="s">
        <v>166</v>
      </c>
      <c r="E139" s="33"/>
      <c r="F139" s="164" t="s">
        <v>2472</v>
      </c>
      <c r="G139" s="33"/>
      <c r="H139" s="33"/>
      <c r="I139" s="165"/>
      <c r="J139" s="33"/>
      <c r="K139" s="33"/>
      <c r="L139" s="34"/>
      <c r="M139" s="166"/>
      <c r="N139" s="167"/>
      <c r="O139" s="59"/>
      <c r="P139" s="59"/>
      <c r="Q139" s="59"/>
      <c r="R139" s="59"/>
      <c r="S139" s="59"/>
      <c r="T139" s="60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166</v>
      </c>
      <c r="AU139" s="18" t="s">
        <v>82</v>
      </c>
    </row>
    <row r="140" spans="1:65" s="2" customFormat="1" ht="16.5" customHeight="1">
      <c r="A140" s="33"/>
      <c r="B140" s="149"/>
      <c r="C140" s="150" t="s">
        <v>209</v>
      </c>
      <c r="D140" s="150" t="s">
        <v>159</v>
      </c>
      <c r="E140" s="151" t="s">
        <v>2452</v>
      </c>
      <c r="F140" s="152" t="s">
        <v>2453</v>
      </c>
      <c r="G140" s="153" t="s">
        <v>240</v>
      </c>
      <c r="H140" s="154">
        <v>3.5</v>
      </c>
      <c r="I140" s="155"/>
      <c r="J140" s="156">
        <f>ROUND(I140*H140,2)</f>
        <v>0</v>
      </c>
      <c r="K140" s="152" t="s">
        <v>1</v>
      </c>
      <c r="L140" s="34"/>
      <c r="M140" s="157" t="s">
        <v>1</v>
      </c>
      <c r="N140" s="158" t="s">
        <v>40</v>
      </c>
      <c r="O140" s="59"/>
      <c r="P140" s="159">
        <f>O140*H140</f>
        <v>0</v>
      </c>
      <c r="Q140" s="159">
        <v>0</v>
      </c>
      <c r="R140" s="159">
        <f>Q140*H140</f>
        <v>0</v>
      </c>
      <c r="S140" s="159">
        <v>0</v>
      </c>
      <c r="T140" s="16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164</v>
      </c>
      <c r="AT140" s="161" t="s">
        <v>159</v>
      </c>
      <c r="AU140" s="161" t="s">
        <v>82</v>
      </c>
      <c r="AY140" s="18" t="s">
        <v>157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32</v>
      </c>
      <c r="BK140" s="162">
        <f>ROUND(I140*H140,2)</f>
        <v>0</v>
      </c>
      <c r="BL140" s="18" t="s">
        <v>164</v>
      </c>
      <c r="BM140" s="161" t="s">
        <v>264</v>
      </c>
    </row>
    <row r="141" spans="1:65" s="2" customFormat="1" ht="16.5" customHeight="1">
      <c r="A141" s="33"/>
      <c r="B141" s="149"/>
      <c r="C141" s="150" t="s">
        <v>219</v>
      </c>
      <c r="D141" s="150" t="s">
        <v>159</v>
      </c>
      <c r="E141" s="151" t="s">
        <v>2473</v>
      </c>
      <c r="F141" s="152" t="s">
        <v>2474</v>
      </c>
      <c r="G141" s="153" t="s">
        <v>398</v>
      </c>
      <c r="H141" s="154">
        <v>7</v>
      </c>
      <c r="I141" s="155"/>
      <c r="J141" s="156">
        <f>ROUND(I141*H141,2)</f>
        <v>0</v>
      </c>
      <c r="K141" s="152" t="s">
        <v>1</v>
      </c>
      <c r="L141" s="34"/>
      <c r="M141" s="157" t="s">
        <v>1</v>
      </c>
      <c r="N141" s="158" t="s">
        <v>40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</v>
      </c>
      <c r="T141" s="16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164</v>
      </c>
      <c r="AT141" s="161" t="s">
        <v>159</v>
      </c>
      <c r="AU141" s="161" t="s">
        <v>82</v>
      </c>
      <c r="AY141" s="18" t="s">
        <v>157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32</v>
      </c>
      <c r="BK141" s="162">
        <f>ROUND(I141*H141,2)</f>
        <v>0</v>
      </c>
      <c r="BL141" s="18" t="s">
        <v>164</v>
      </c>
      <c r="BM141" s="161" t="s">
        <v>279</v>
      </c>
    </row>
    <row r="142" spans="1:65" s="2" customFormat="1" ht="16.5" customHeight="1">
      <c r="A142" s="33"/>
      <c r="B142" s="149"/>
      <c r="C142" s="201" t="s">
        <v>226</v>
      </c>
      <c r="D142" s="201" t="s">
        <v>338</v>
      </c>
      <c r="E142" s="202" t="s">
        <v>2433</v>
      </c>
      <c r="F142" s="203" t="s">
        <v>2434</v>
      </c>
      <c r="G142" s="204" t="s">
        <v>398</v>
      </c>
      <c r="H142" s="205">
        <v>0.7</v>
      </c>
      <c r="I142" s="206"/>
      <c r="J142" s="207">
        <f>ROUND(I142*H142,2)</f>
        <v>0</v>
      </c>
      <c r="K142" s="203" t="s">
        <v>1</v>
      </c>
      <c r="L142" s="208"/>
      <c r="M142" s="209" t="s">
        <v>1</v>
      </c>
      <c r="N142" s="210" t="s">
        <v>40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</v>
      </c>
      <c r="T142" s="16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219</v>
      </c>
      <c r="AT142" s="161" t="s">
        <v>338</v>
      </c>
      <c r="AU142" s="161" t="s">
        <v>82</v>
      </c>
      <c r="AY142" s="18" t="s">
        <v>157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32</v>
      </c>
      <c r="BK142" s="162">
        <f>ROUND(I142*H142,2)</f>
        <v>0</v>
      </c>
      <c r="BL142" s="18" t="s">
        <v>164</v>
      </c>
      <c r="BM142" s="161" t="s">
        <v>291</v>
      </c>
    </row>
    <row r="143" spans="1:65" s="2" customFormat="1" ht="16.5" customHeight="1">
      <c r="A143" s="33"/>
      <c r="B143" s="149"/>
      <c r="C143" s="201" t="s">
        <v>233</v>
      </c>
      <c r="D143" s="201" t="s">
        <v>338</v>
      </c>
      <c r="E143" s="202" t="s">
        <v>2435</v>
      </c>
      <c r="F143" s="203" t="s">
        <v>2436</v>
      </c>
      <c r="G143" s="204" t="s">
        <v>212</v>
      </c>
      <c r="H143" s="205">
        <v>0.7</v>
      </c>
      <c r="I143" s="206"/>
      <c r="J143" s="207">
        <f>ROUND(I143*H143,2)</f>
        <v>0</v>
      </c>
      <c r="K143" s="203" t="s">
        <v>1</v>
      </c>
      <c r="L143" s="208"/>
      <c r="M143" s="209" t="s">
        <v>1</v>
      </c>
      <c r="N143" s="210" t="s">
        <v>40</v>
      </c>
      <c r="O143" s="59"/>
      <c r="P143" s="159">
        <f>O143*H143</f>
        <v>0</v>
      </c>
      <c r="Q143" s="159">
        <v>0</v>
      </c>
      <c r="R143" s="159">
        <f>Q143*H143</f>
        <v>0</v>
      </c>
      <c r="S143" s="159">
        <v>0</v>
      </c>
      <c r="T143" s="160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219</v>
      </c>
      <c r="AT143" s="161" t="s">
        <v>338</v>
      </c>
      <c r="AU143" s="161" t="s">
        <v>82</v>
      </c>
      <c r="AY143" s="18" t="s">
        <v>157</v>
      </c>
      <c r="BE143" s="162">
        <f>IF(N143="základní",J143,0)</f>
        <v>0</v>
      </c>
      <c r="BF143" s="162">
        <f>IF(N143="snížená",J143,0)</f>
        <v>0</v>
      </c>
      <c r="BG143" s="162">
        <f>IF(N143="zákl. přenesená",J143,0)</f>
        <v>0</v>
      </c>
      <c r="BH143" s="162">
        <f>IF(N143="sníž. přenesená",J143,0)</f>
        <v>0</v>
      </c>
      <c r="BI143" s="162">
        <f>IF(N143="nulová",J143,0)</f>
        <v>0</v>
      </c>
      <c r="BJ143" s="18" t="s">
        <v>32</v>
      </c>
      <c r="BK143" s="162">
        <f>ROUND(I143*H143,2)</f>
        <v>0</v>
      </c>
      <c r="BL143" s="18" t="s">
        <v>164</v>
      </c>
      <c r="BM143" s="161" t="s">
        <v>302</v>
      </c>
    </row>
    <row r="144" spans="1:65" s="12" customFormat="1" ht="22.9" customHeight="1">
      <c r="B144" s="136"/>
      <c r="D144" s="137" t="s">
        <v>74</v>
      </c>
      <c r="E144" s="147" t="s">
        <v>1425</v>
      </c>
      <c r="F144" s="147" t="s">
        <v>2125</v>
      </c>
      <c r="I144" s="139"/>
      <c r="J144" s="148">
        <f>BK144</f>
        <v>0</v>
      </c>
      <c r="L144" s="136"/>
      <c r="M144" s="141"/>
      <c r="N144" s="142"/>
      <c r="O144" s="142"/>
      <c r="P144" s="143">
        <f>SUM(P145:P146)</f>
        <v>0</v>
      </c>
      <c r="Q144" s="142"/>
      <c r="R144" s="143">
        <f>SUM(R145:R146)</f>
        <v>0</v>
      </c>
      <c r="S144" s="142"/>
      <c r="T144" s="144">
        <f>SUM(T145:T146)</f>
        <v>0</v>
      </c>
      <c r="AR144" s="137" t="s">
        <v>32</v>
      </c>
      <c r="AT144" s="145" t="s">
        <v>74</v>
      </c>
      <c r="AU144" s="145" t="s">
        <v>32</v>
      </c>
      <c r="AY144" s="137" t="s">
        <v>157</v>
      </c>
      <c r="BK144" s="146">
        <f>SUM(BK145:BK146)</f>
        <v>0</v>
      </c>
    </row>
    <row r="145" spans="1:65" s="2" customFormat="1" ht="16.5" customHeight="1">
      <c r="A145" s="33"/>
      <c r="B145" s="149"/>
      <c r="C145" s="150" t="s">
        <v>237</v>
      </c>
      <c r="D145" s="150" t="s">
        <v>159</v>
      </c>
      <c r="E145" s="151" t="s">
        <v>2458</v>
      </c>
      <c r="F145" s="152" t="s">
        <v>2459</v>
      </c>
      <c r="G145" s="153" t="s">
        <v>341</v>
      </c>
      <c r="H145" s="154">
        <v>3.504</v>
      </c>
      <c r="I145" s="155"/>
      <c r="J145" s="156">
        <f>ROUND(I145*H145,2)</f>
        <v>0</v>
      </c>
      <c r="K145" s="152" t="s">
        <v>163</v>
      </c>
      <c r="L145" s="34"/>
      <c r="M145" s="157" t="s">
        <v>1</v>
      </c>
      <c r="N145" s="158" t="s">
        <v>40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0</v>
      </c>
      <c r="T145" s="16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164</v>
      </c>
      <c r="AT145" s="161" t="s">
        <v>159</v>
      </c>
      <c r="AU145" s="161" t="s">
        <v>82</v>
      </c>
      <c r="AY145" s="18" t="s">
        <v>157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32</v>
      </c>
      <c r="BK145" s="162">
        <f>ROUND(I145*H145,2)</f>
        <v>0</v>
      </c>
      <c r="BL145" s="18" t="s">
        <v>164</v>
      </c>
      <c r="BM145" s="161" t="s">
        <v>337</v>
      </c>
    </row>
    <row r="146" spans="1:65" s="2" customFormat="1">
      <c r="A146" s="33"/>
      <c r="B146" s="34"/>
      <c r="C146" s="33"/>
      <c r="D146" s="163" t="s">
        <v>166</v>
      </c>
      <c r="E146" s="33"/>
      <c r="F146" s="164" t="s">
        <v>2460</v>
      </c>
      <c r="G146" s="33"/>
      <c r="H146" s="33"/>
      <c r="I146" s="165"/>
      <c r="J146" s="33"/>
      <c r="K146" s="33"/>
      <c r="L146" s="34"/>
      <c r="M146" s="211"/>
      <c r="N146" s="212"/>
      <c r="O146" s="213"/>
      <c r="P146" s="213"/>
      <c r="Q146" s="213"/>
      <c r="R146" s="213"/>
      <c r="S146" s="213"/>
      <c r="T146" s="214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166</v>
      </c>
      <c r="AU146" s="18" t="s">
        <v>82</v>
      </c>
    </row>
    <row r="147" spans="1:65" s="2" customFormat="1" ht="6.95" customHeight="1">
      <c r="A147" s="33"/>
      <c r="B147" s="48"/>
      <c r="C147" s="49"/>
      <c r="D147" s="49"/>
      <c r="E147" s="49"/>
      <c r="F147" s="49"/>
      <c r="G147" s="49"/>
      <c r="H147" s="49"/>
      <c r="I147" s="49"/>
      <c r="J147" s="49"/>
      <c r="K147" s="49"/>
      <c r="L147" s="34"/>
      <c r="M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</row>
  </sheetData>
  <autoFilter ref="C126:K146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hyperlinks>
    <hyperlink ref="F131" r:id="rId1"/>
    <hyperlink ref="F134" r:id="rId2"/>
    <hyperlink ref="F136" r:id="rId3"/>
    <hyperlink ref="F139" r:id="rId4"/>
    <hyperlink ref="F146" r:id="rId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6"/>
  <sheetViews>
    <sheetView showGridLines="0" workbookViewId="0">
      <selection activeCell="J16" sqref="J1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118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ht="12.75">
      <c r="B8" s="21"/>
      <c r="D8" s="28" t="s">
        <v>126</v>
      </c>
      <c r="L8" s="21"/>
    </row>
    <row r="9" spans="1:46" s="1" customFormat="1" ht="16.5" customHeight="1">
      <c r="B9" s="21"/>
      <c r="E9" s="267" t="s">
        <v>127</v>
      </c>
      <c r="F9" s="236"/>
      <c r="G9" s="236"/>
      <c r="H9" s="236"/>
      <c r="L9" s="21"/>
    </row>
    <row r="10" spans="1:46" s="1" customFormat="1" ht="12" customHeight="1">
      <c r="B10" s="21"/>
      <c r="D10" s="28" t="s">
        <v>128</v>
      </c>
      <c r="L10" s="21"/>
    </row>
    <row r="11" spans="1:46" s="2" customFormat="1" ht="16.5" customHeight="1">
      <c r="A11" s="33"/>
      <c r="B11" s="34"/>
      <c r="C11" s="33"/>
      <c r="D11" s="33"/>
      <c r="E11" s="270" t="s">
        <v>2404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1948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62" t="s">
        <v>2475</v>
      </c>
      <c r="F13" s="266"/>
      <c r="G13" s="266"/>
      <c r="H13" s="266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Statutární město Brno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69" t="str">
        <f>'Rekapitulace stavby'!E14</f>
        <v>Vyplň údaj</v>
      </c>
      <c r="F22" s="253"/>
      <c r="G22" s="253"/>
      <c r="H22" s="253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33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34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0"/>
      <c r="B31" s="101"/>
      <c r="C31" s="100"/>
      <c r="D31" s="100"/>
      <c r="E31" s="257" t="s">
        <v>1</v>
      </c>
      <c r="F31" s="257"/>
      <c r="G31" s="257"/>
      <c r="H31" s="257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3" t="s">
        <v>35</v>
      </c>
      <c r="E34" s="33"/>
      <c r="F34" s="33"/>
      <c r="G34" s="33"/>
      <c r="H34" s="33"/>
      <c r="I34" s="33"/>
      <c r="J34" s="72">
        <f>ROUND(J127,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37</v>
      </c>
      <c r="G36" s="33"/>
      <c r="H36" s="33"/>
      <c r="I36" s="37" t="s">
        <v>36</v>
      </c>
      <c r="J36" s="37" t="s">
        <v>38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4" t="s">
        <v>39</v>
      </c>
      <c r="E37" s="28" t="s">
        <v>40</v>
      </c>
      <c r="F37" s="105">
        <f>ROUND((SUM(BE127:BE145)),  0)</f>
        <v>0</v>
      </c>
      <c r="G37" s="33"/>
      <c r="H37" s="33"/>
      <c r="I37" s="106">
        <v>0.21</v>
      </c>
      <c r="J37" s="105">
        <f>ROUND(((SUM(BE127:BE145))*I37),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41</v>
      </c>
      <c r="F38" s="105">
        <f>ROUND((SUM(BF127:BF145)),  0)</f>
        <v>0</v>
      </c>
      <c r="G38" s="33"/>
      <c r="H38" s="33"/>
      <c r="I38" s="106">
        <v>0.12</v>
      </c>
      <c r="J38" s="105">
        <f>ROUND(((SUM(BF127:BF145))*I38),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5">
        <f>ROUND((SUM(BG127:BG145)),  0)</f>
        <v>0</v>
      </c>
      <c r="G39" s="33"/>
      <c r="H39" s="33"/>
      <c r="I39" s="106">
        <v>0.21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43</v>
      </c>
      <c r="F40" s="105">
        <f>ROUND((SUM(BH127:BH145)),  0)</f>
        <v>0</v>
      </c>
      <c r="G40" s="33"/>
      <c r="H40" s="33"/>
      <c r="I40" s="106">
        <v>0.12</v>
      </c>
      <c r="J40" s="105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44</v>
      </c>
      <c r="F41" s="105">
        <f>ROUND((SUM(BI127:BI145)),  0)</f>
        <v>0</v>
      </c>
      <c r="G41" s="33"/>
      <c r="H41" s="33"/>
      <c r="I41" s="106">
        <v>0</v>
      </c>
      <c r="J41" s="105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7"/>
      <c r="D43" s="108" t="s">
        <v>45</v>
      </c>
      <c r="E43" s="61"/>
      <c r="F43" s="61"/>
      <c r="G43" s="109" t="s">
        <v>46</v>
      </c>
      <c r="H43" s="110" t="s">
        <v>47</v>
      </c>
      <c r="I43" s="61"/>
      <c r="J43" s="111">
        <f>SUM(J34:J41)</f>
        <v>0</v>
      </c>
      <c r="K43" s="112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1" customFormat="1" ht="16.5" customHeight="1">
      <c r="B87" s="21"/>
      <c r="E87" s="267" t="s">
        <v>127</v>
      </c>
      <c r="F87" s="236"/>
      <c r="G87" s="236"/>
      <c r="H87" s="236"/>
      <c r="L87" s="21"/>
    </row>
    <row r="88" spans="1:31" s="1" customFormat="1" ht="12" customHeight="1">
      <c r="B88" s="21"/>
      <c r="C88" s="28" t="s">
        <v>128</v>
      </c>
      <c r="L88" s="21"/>
    </row>
    <row r="89" spans="1:31" s="2" customFormat="1" ht="16.5" customHeight="1">
      <c r="A89" s="33"/>
      <c r="B89" s="34"/>
      <c r="C89" s="33"/>
      <c r="D89" s="33"/>
      <c r="E89" s="270" t="s">
        <v>2404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1948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62" t="str">
        <f>E13</f>
        <v>0003 - SO 800.3 Následná péče 2.rok</v>
      </c>
      <c r="F91" s="266"/>
      <c r="G91" s="266"/>
      <c r="H91" s="266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 t="str">
        <f>IF(J16="","",J16)</f>
        <v/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25.7" customHeight="1">
      <c r="A95" s="33"/>
      <c r="B95" s="34"/>
      <c r="C95" s="28" t="s">
        <v>23</v>
      </c>
      <c r="D95" s="33"/>
      <c r="E95" s="33"/>
      <c r="F95" s="26" t="str">
        <f>E19</f>
        <v>Statutární město Brno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33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5" t="s">
        <v>131</v>
      </c>
      <c r="D98" s="107"/>
      <c r="E98" s="107"/>
      <c r="F98" s="107"/>
      <c r="G98" s="107"/>
      <c r="H98" s="107"/>
      <c r="I98" s="107"/>
      <c r="J98" s="116" t="s">
        <v>132</v>
      </c>
      <c r="K98" s="107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7" t="s">
        <v>133</v>
      </c>
      <c r="D100" s="33"/>
      <c r="E100" s="33"/>
      <c r="F100" s="33"/>
      <c r="G100" s="33"/>
      <c r="H100" s="33"/>
      <c r="I100" s="33"/>
      <c r="J100" s="72">
        <f>J127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134</v>
      </c>
    </row>
    <row r="101" spans="1:47" s="9" customFormat="1" ht="24.95" customHeight="1">
      <c r="B101" s="118"/>
      <c r="D101" s="119" t="s">
        <v>135</v>
      </c>
      <c r="E101" s="120"/>
      <c r="F101" s="120"/>
      <c r="G101" s="120"/>
      <c r="H101" s="120"/>
      <c r="I101" s="120"/>
      <c r="J101" s="121">
        <f>J128</f>
        <v>0</v>
      </c>
      <c r="L101" s="118"/>
    </row>
    <row r="102" spans="1:47" s="10" customFormat="1" ht="19.899999999999999" customHeight="1">
      <c r="B102" s="122"/>
      <c r="D102" s="123" t="s">
        <v>136</v>
      </c>
      <c r="E102" s="124"/>
      <c r="F102" s="124"/>
      <c r="G102" s="124"/>
      <c r="H102" s="124"/>
      <c r="I102" s="124"/>
      <c r="J102" s="125">
        <f>J129</f>
        <v>0</v>
      </c>
      <c r="L102" s="122"/>
    </row>
    <row r="103" spans="1:47" s="10" customFormat="1" ht="19.899999999999999" customHeight="1">
      <c r="B103" s="122"/>
      <c r="D103" s="123" t="s">
        <v>2406</v>
      </c>
      <c r="E103" s="124"/>
      <c r="F103" s="124"/>
      <c r="G103" s="124"/>
      <c r="H103" s="124"/>
      <c r="I103" s="124"/>
      <c r="J103" s="125">
        <f>J143</f>
        <v>0</v>
      </c>
      <c r="L103" s="122"/>
    </row>
    <row r="104" spans="1:47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47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47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24.95" customHeight="1">
      <c r="A110" s="33"/>
      <c r="B110" s="34"/>
      <c r="C110" s="22" t="s">
        <v>142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6.5" customHeight="1">
      <c r="A113" s="33"/>
      <c r="B113" s="34"/>
      <c r="C113" s="33"/>
      <c r="D113" s="33"/>
      <c r="E113" s="267" t="str">
        <f>E7</f>
        <v>Brno, Čelakovského, Petrůvky Nevrklova - rekonstrukce kanalizace a vodovodu</v>
      </c>
      <c r="F113" s="268"/>
      <c r="G113" s="268"/>
      <c r="H113" s="268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1" customFormat="1" ht="12" customHeight="1">
      <c r="B114" s="21"/>
      <c r="C114" s="28" t="s">
        <v>126</v>
      </c>
      <c r="L114" s="21"/>
    </row>
    <row r="115" spans="1:63" s="1" customFormat="1" ht="16.5" customHeight="1">
      <c r="B115" s="21"/>
      <c r="E115" s="267" t="s">
        <v>127</v>
      </c>
      <c r="F115" s="236"/>
      <c r="G115" s="236"/>
      <c r="H115" s="236"/>
      <c r="L115" s="21"/>
    </row>
    <row r="116" spans="1:63" s="1" customFormat="1" ht="12" customHeight="1">
      <c r="B116" s="21"/>
      <c r="C116" s="28" t="s">
        <v>128</v>
      </c>
      <c r="L116" s="21"/>
    </row>
    <row r="117" spans="1:63" s="2" customFormat="1" ht="16.5" customHeight="1">
      <c r="A117" s="33"/>
      <c r="B117" s="34"/>
      <c r="C117" s="33"/>
      <c r="D117" s="33"/>
      <c r="E117" s="270" t="s">
        <v>2404</v>
      </c>
      <c r="F117" s="266"/>
      <c r="G117" s="266"/>
      <c r="H117" s="266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2" customHeight="1">
      <c r="A118" s="33"/>
      <c r="B118" s="34"/>
      <c r="C118" s="28" t="s">
        <v>1948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6.5" customHeight="1">
      <c r="A119" s="33"/>
      <c r="B119" s="34"/>
      <c r="C119" s="33"/>
      <c r="D119" s="33"/>
      <c r="E119" s="262" t="str">
        <f>E13</f>
        <v>0003 - SO 800.3 Následná péče 2.rok</v>
      </c>
      <c r="F119" s="266"/>
      <c r="G119" s="266"/>
      <c r="H119" s="26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12" customHeight="1">
      <c r="A121" s="33"/>
      <c r="B121" s="34"/>
      <c r="C121" s="28" t="s">
        <v>20</v>
      </c>
      <c r="D121" s="33"/>
      <c r="E121" s="33"/>
      <c r="F121" s="26" t="str">
        <f>F16</f>
        <v xml:space="preserve"> </v>
      </c>
      <c r="G121" s="33"/>
      <c r="H121" s="33"/>
      <c r="I121" s="28" t="s">
        <v>22</v>
      </c>
      <c r="J121" s="56" t="str">
        <f>IF(J16="","",J16)</f>
        <v/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25.7" customHeight="1">
      <c r="A123" s="33"/>
      <c r="B123" s="34"/>
      <c r="C123" s="28" t="s">
        <v>23</v>
      </c>
      <c r="D123" s="33"/>
      <c r="E123" s="33"/>
      <c r="F123" s="26" t="str">
        <f>E19</f>
        <v>Statutární město Brno</v>
      </c>
      <c r="G123" s="33"/>
      <c r="H123" s="33"/>
      <c r="I123" s="28" t="s">
        <v>29</v>
      </c>
      <c r="J123" s="31" t="str">
        <f>E25</f>
        <v>Sweco Hydroprojekt a.s., divize Morava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27</v>
      </c>
      <c r="D124" s="33"/>
      <c r="E124" s="33"/>
      <c r="F124" s="26" t="str">
        <f>IF(E22="","",E22)</f>
        <v>Vyplň údaj</v>
      </c>
      <c r="G124" s="33"/>
      <c r="H124" s="33"/>
      <c r="I124" s="28" t="s">
        <v>33</v>
      </c>
      <c r="J124" s="31" t="str">
        <f>E28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0.3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11" customFormat="1" ht="29.25" customHeight="1">
      <c r="A126" s="126"/>
      <c r="B126" s="127"/>
      <c r="C126" s="128" t="s">
        <v>143</v>
      </c>
      <c r="D126" s="129" t="s">
        <v>60</v>
      </c>
      <c r="E126" s="129" t="s">
        <v>56</v>
      </c>
      <c r="F126" s="129" t="s">
        <v>57</v>
      </c>
      <c r="G126" s="129" t="s">
        <v>144</v>
      </c>
      <c r="H126" s="129" t="s">
        <v>145</v>
      </c>
      <c r="I126" s="129" t="s">
        <v>146</v>
      </c>
      <c r="J126" s="129" t="s">
        <v>132</v>
      </c>
      <c r="K126" s="130" t="s">
        <v>147</v>
      </c>
      <c r="L126" s="131"/>
      <c r="M126" s="63" t="s">
        <v>1</v>
      </c>
      <c r="N126" s="64" t="s">
        <v>39</v>
      </c>
      <c r="O126" s="64" t="s">
        <v>148</v>
      </c>
      <c r="P126" s="64" t="s">
        <v>149</v>
      </c>
      <c r="Q126" s="64" t="s">
        <v>150</v>
      </c>
      <c r="R126" s="64" t="s">
        <v>151</v>
      </c>
      <c r="S126" s="64" t="s">
        <v>152</v>
      </c>
      <c r="T126" s="65" t="s">
        <v>153</v>
      </c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</row>
    <row r="127" spans="1:63" s="2" customFormat="1" ht="22.9" customHeight="1">
      <c r="A127" s="33"/>
      <c r="B127" s="34"/>
      <c r="C127" s="70" t="s">
        <v>154</v>
      </c>
      <c r="D127" s="33"/>
      <c r="E127" s="33"/>
      <c r="F127" s="33"/>
      <c r="G127" s="33"/>
      <c r="H127" s="33"/>
      <c r="I127" s="33"/>
      <c r="J127" s="132">
        <f>BK127</f>
        <v>0</v>
      </c>
      <c r="K127" s="33"/>
      <c r="L127" s="34"/>
      <c r="M127" s="66"/>
      <c r="N127" s="57"/>
      <c r="O127" s="67"/>
      <c r="P127" s="133">
        <f>P128</f>
        <v>0</v>
      </c>
      <c r="Q127" s="67"/>
      <c r="R127" s="133">
        <f>R128</f>
        <v>0</v>
      </c>
      <c r="S127" s="67"/>
      <c r="T127" s="134">
        <f>T128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74</v>
      </c>
      <c r="AU127" s="18" t="s">
        <v>134</v>
      </c>
      <c r="BK127" s="135">
        <f>BK128</f>
        <v>0</v>
      </c>
    </row>
    <row r="128" spans="1:63" s="12" customFormat="1" ht="25.9" customHeight="1">
      <c r="B128" s="136"/>
      <c r="D128" s="137" t="s">
        <v>74</v>
      </c>
      <c r="E128" s="138" t="s">
        <v>155</v>
      </c>
      <c r="F128" s="138" t="s">
        <v>156</v>
      </c>
      <c r="I128" s="139"/>
      <c r="J128" s="140">
        <f>BK128</f>
        <v>0</v>
      </c>
      <c r="L128" s="136"/>
      <c r="M128" s="141"/>
      <c r="N128" s="142"/>
      <c r="O128" s="142"/>
      <c r="P128" s="143">
        <f>P129+P143</f>
        <v>0</v>
      </c>
      <c r="Q128" s="142"/>
      <c r="R128" s="143">
        <f>R129+R143</f>
        <v>0</v>
      </c>
      <c r="S128" s="142"/>
      <c r="T128" s="144">
        <f>T129+T143</f>
        <v>0</v>
      </c>
      <c r="AR128" s="137" t="s">
        <v>32</v>
      </c>
      <c r="AT128" s="145" t="s">
        <v>74</v>
      </c>
      <c r="AU128" s="145" t="s">
        <v>75</v>
      </c>
      <c r="AY128" s="137" t="s">
        <v>157</v>
      </c>
      <c r="BK128" s="146">
        <f>BK129+BK143</f>
        <v>0</v>
      </c>
    </row>
    <row r="129" spans="1:65" s="12" customFormat="1" ht="22.9" customHeight="1">
      <c r="B129" s="136"/>
      <c r="D129" s="137" t="s">
        <v>74</v>
      </c>
      <c r="E129" s="147" t="s">
        <v>32</v>
      </c>
      <c r="F129" s="147" t="s">
        <v>158</v>
      </c>
      <c r="I129" s="139"/>
      <c r="J129" s="148">
        <f>BK129</f>
        <v>0</v>
      </c>
      <c r="L129" s="136"/>
      <c r="M129" s="141"/>
      <c r="N129" s="142"/>
      <c r="O129" s="142"/>
      <c r="P129" s="143">
        <f>SUM(P130:P142)</f>
        <v>0</v>
      </c>
      <c r="Q129" s="142"/>
      <c r="R129" s="143">
        <f>SUM(R130:R142)</f>
        <v>0</v>
      </c>
      <c r="S129" s="142"/>
      <c r="T129" s="144">
        <f>SUM(T130:T142)</f>
        <v>0</v>
      </c>
      <c r="AR129" s="137" t="s">
        <v>32</v>
      </c>
      <c r="AT129" s="145" t="s">
        <v>74</v>
      </c>
      <c r="AU129" s="145" t="s">
        <v>32</v>
      </c>
      <c r="AY129" s="137" t="s">
        <v>157</v>
      </c>
      <c r="BK129" s="146">
        <f>SUM(BK130:BK142)</f>
        <v>0</v>
      </c>
    </row>
    <row r="130" spans="1:65" s="2" customFormat="1" ht="16.5" customHeight="1">
      <c r="A130" s="33"/>
      <c r="B130" s="149"/>
      <c r="C130" s="150" t="s">
        <v>32</v>
      </c>
      <c r="D130" s="150" t="s">
        <v>159</v>
      </c>
      <c r="E130" s="151" t="s">
        <v>2462</v>
      </c>
      <c r="F130" s="152" t="s">
        <v>2463</v>
      </c>
      <c r="G130" s="153" t="s">
        <v>398</v>
      </c>
      <c r="H130" s="154">
        <v>7</v>
      </c>
      <c r="I130" s="155"/>
      <c r="J130" s="156">
        <f>ROUND(I130*H130,2)</f>
        <v>0</v>
      </c>
      <c r="K130" s="152" t="s">
        <v>163</v>
      </c>
      <c r="L130" s="34"/>
      <c r="M130" s="157" t="s">
        <v>1</v>
      </c>
      <c r="N130" s="158" t="s">
        <v>40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</v>
      </c>
      <c r="T130" s="16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164</v>
      </c>
      <c r="AT130" s="161" t="s">
        <v>159</v>
      </c>
      <c r="AU130" s="161" t="s">
        <v>82</v>
      </c>
      <c r="AY130" s="18" t="s">
        <v>157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32</v>
      </c>
      <c r="BK130" s="162">
        <f>ROUND(I130*H130,2)</f>
        <v>0</v>
      </c>
      <c r="BL130" s="18" t="s">
        <v>164</v>
      </c>
      <c r="BM130" s="161" t="s">
        <v>82</v>
      </c>
    </row>
    <row r="131" spans="1:65" s="2" customFormat="1">
      <c r="A131" s="33"/>
      <c r="B131" s="34"/>
      <c r="C131" s="33"/>
      <c r="D131" s="163" t="s">
        <v>166</v>
      </c>
      <c r="E131" s="33"/>
      <c r="F131" s="164" t="s">
        <v>2464</v>
      </c>
      <c r="G131" s="33"/>
      <c r="H131" s="33"/>
      <c r="I131" s="165"/>
      <c r="J131" s="33"/>
      <c r="K131" s="33"/>
      <c r="L131" s="34"/>
      <c r="M131" s="166"/>
      <c r="N131" s="167"/>
      <c r="O131" s="59"/>
      <c r="P131" s="59"/>
      <c r="Q131" s="59"/>
      <c r="R131" s="59"/>
      <c r="S131" s="59"/>
      <c r="T131" s="60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166</v>
      </c>
      <c r="AU131" s="18" t="s">
        <v>82</v>
      </c>
    </row>
    <row r="132" spans="1:65" s="2" customFormat="1" ht="16.5" customHeight="1">
      <c r="A132" s="33"/>
      <c r="B132" s="149"/>
      <c r="C132" s="150" t="s">
        <v>82</v>
      </c>
      <c r="D132" s="150" t="s">
        <v>159</v>
      </c>
      <c r="E132" s="151" t="s">
        <v>2467</v>
      </c>
      <c r="F132" s="152" t="s">
        <v>2468</v>
      </c>
      <c r="G132" s="153" t="s">
        <v>398</v>
      </c>
      <c r="H132" s="154">
        <v>7</v>
      </c>
      <c r="I132" s="155"/>
      <c r="J132" s="156">
        <f>ROUND(I132*H132,2)</f>
        <v>0</v>
      </c>
      <c r="K132" s="152" t="s">
        <v>163</v>
      </c>
      <c r="L132" s="34"/>
      <c r="M132" s="157" t="s">
        <v>1</v>
      </c>
      <c r="N132" s="158" t="s">
        <v>40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</v>
      </c>
      <c r="T132" s="16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164</v>
      </c>
      <c r="AT132" s="161" t="s">
        <v>159</v>
      </c>
      <c r="AU132" s="161" t="s">
        <v>82</v>
      </c>
      <c r="AY132" s="18" t="s">
        <v>157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32</v>
      </c>
      <c r="BK132" s="162">
        <f>ROUND(I132*H132,2)</f>
        <v>0</v>
      </c>
      <c r="BL132" s="18" t="s">
        <v>164</v>
      </c>
      <c r="BM132" s="161" t="s">
        <v>164</v>
      </c>
    </row>
    <row r="133" spans="1:65" s="2" customFormat="1">
      <c r="A133" s="33"/>
      <c r="B133" s="34"/>
      <c r="C133" s="33"/>
      <c r="D133" s="163" t="s">
        <v>166</v>
      </c>
      <c r="E133" s="33"/>
      <c r="F133" s="164" t="s">
        <v>2469</v>
      </c>
      <c r="G133" s="33"/>
      <c r="H133" s="33"/>
      <c r="I133" s="165"/>
      <c r="J133" s="33"/>
      <c r="K133" s="33"/>
      <c r="L133" s="34"/>
      <c r="M133" s="166"/>
      <c r="N133" s="167"/>
      <c r="O133" s="59"/>
      <c r="P133" s="59"/>
      <c r="Q133" s="59"/>
      <c r="R133" s="59"/>
      <c r="S133" s="59"/>
      <c r="T133" s="60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166</v>
      </c>
      <c r="AU133" s="18" t="s">
        <v>82</v>
      </c>
    </row>
    <row r="134" spans="1:65" s="2" customFormat="1" ht="16.5" customHeight="1">
      <c r="A134" s="33"/>
      <c r="B134" s="149"/>
      <c r="C134" s="150" t="s">
        <v>102</v>
      </c>
      <c r="D134" s="150" t="s">
        <v>159</v>
      </c>
      <c r="E134" s="151" t="s">
        <v>2447</v>
      </c>
      <c r="F134" s="152" t="s">
        <v>2448</v>
      </c>
      <c r="G134" s="153" t="s">
        <v>240</v>
      </c>
      <c r="H134" s="154">
        <v>3.5</v>
      </c>
      <c r="I134" s="155"/>
      <c r="J134" s="156">
        <f>ROUND(I134*H134,2)</f>
        <v>0</v>
      </c>
      <c r="K134" s="152" t="s">
        <v>163</v>
      </c>
      <c r="L134" s="34"/>
      <c r="M134" s="157" t="s">
        <v>1</v>
      </c>
      <c r="N134" s="158" t="s">
        <v>40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164</v>
      </c>
      <c r="AT134" s="161" t="s">
        <v>159</v>
      </c>
      <c r="AU134" s="161" t="s">
        <v>82</v>
      </c>
      <c r="AY134" s="18" t="s">
        <v>157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32</v>
      </c>
      <c r="BK134" s="162">
        <f>ROUND(I134*H134,2)</f>
        <v>0</v>
      </c>
      <c r="BL134" s="18" t="s">
        <v>164</v>
      </c>
      <c r="BM134" s="161" t="s">
        <v>204</v>
      </c>
    </row>
    <row r="135" spans="1:65" s="2" customFormat="1">
      <c r="A135" s="33"/>
      <c r="B135" s="34"/>
      <c r="C135" s="33"/>
      <c r="D135" s="163" t="s">
        <v>166</v>
      </c>
      <c r="E135" s="33"/>
      <c r="F135" s="164" t="s">
        <v>2449</v>
      </c>
      <c r="G135" s="33"/>
      <c r="H135" s="33"/>
      <c r="I135" s="165"/>
      <c r="J135" s="33"/>
      <c r="K135" s="33"/>
      <c r="L135" s="34"/>
      <c r="M135" s="166"/>
      <c r="N135" s="167"/>
      <c r="O135" s="59"/>
      <c r="P135" s="59"/>
      <c r="Q135" s="59"/>
      <c r="R135" s="59"/>
      <c r="S135" s="59"/>
      <c r="T135" s="60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166</v>
      </c>
      <c r="AU135" s="18" t="s">
        <v>82</v>
      </c>
    </row>
    <row r="136" spans="1:65" s="2" customFormat="1" ht="16.5" customHeight="1">
      <c r="A136" s="33"/>
      <c r="B136" s="149"/>
      <c r="C136" s="201" t="s">
        <v>164</v>
      </c>
      <c r="D136" s="201" t="s">
        <v>338</v>
      </c>
      <c r="E136" s="202" t="s">
        <v>2450</v>
      </c>
      <c r="F136" s="203" t="s">
        <v>2451</v>
      </c>
      <c r="G136" s="204" t="s">
        <v>240</v>
      </c>
      <c r="H136" s="205">
        <v>3.5</v>
      </c>
      <c r="I136" s="206"/>
      <c r="J136" s="207">
        <f>ROUND(I136*H136,2)</f>
        <v>0</v>
      </c>
      <c r="K136" s="203" t="s">
        <v>1</v>
      </c>
      <c r="L136" s="208"/>
      <c r="M136" s="209" t="s">
        <v>1</v>
      </c>
      <c r="N136" s="210" t="s">
        <v>40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</v>
      </c>
      <c r="T136" s="16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219</v>
      </c>
      <c r="AT136" s="161" t="s">
        <v>338</v>
      </c>
      <c r="AU136" s="161" t="s">
        <v>82</v>
      </c>
      <c r="AY136" s="18" t="s">
        <v>157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32</v>
      </c>
      <c r="BK136" s="162">
        <f>ROUND(I136*H136,2)</f>
        <v>0</v>
      </c>
      <c r="BL136" s="18" t="s">
        <v>164</v>
      </c>
      <c r="BM136" s="161" t="s">
        <v>219</v>
      </c>
    </row>
    <row r="137" spans="1:65" s="2" customFormat="1" ht="16.5" customHeight="1">
      <c r="A137" s="33"/>
      <c r="B137" s="149"/>
      <c r="C137" s="150" t="s">
        <v>197</v>
      </c>
      <c r="D137" s="150" t="s">
        <v>159</v>
      </c>
      <c r="E137" s="151" t="s">
        <v>2470</v>
      </c>
      <c r="F137" s="152" t="s">
        <v>2471</v>
      </c>
      <c r="G137" s="153" t="s">
        <v>162</v>
      </c>
      <c r="H137" s="154">
        <v>14</v>
      </c>
      <c r="I137" s="155"/>
      <c r="J137" s="156">
        <f>ROUND(I137*H137,2)</f>
        <v>0</v>
      </c>
      <c r="K137" s="152" t="s">
        <v>163</v>
      </c>
      <c r="L137" s="34"/>
      <c r="M137" s="157" t="s">
        <v>1</v>
      </c>
      <c r="N137" s="158" t="s">
        <v>40</v>
      </c>
      <c r="O137" s="59"/>
      <c r="P137" s="159">
        <f>O137*H137</f>
        <v>0</v>
      </c>
      <c r="Q137" s="159">
        <v>0</v>
      </c>
      <c r="R137" s="159">
        <f>Q137*H137</f>
        <v>0</v>
      </c>
      <c r="S137" s="159">
        <v>0</v>
      </c>
      <c r="T137" s="160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164</v>
      </c>
      <c r="AT137" s="161" t="s">
        <v>159</v>
      </c>
      <c r="AU137" s="161" t="s">
        <v>82</v>
      </c>
      <c r="AY137" s="18" t="s">
        <v>157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18" t="s">
        <v>32</v>
      </c>
      <c r="BK137" s="162">
        <f>ROUND(I137*H137,2)</f>
        <v>0</v>
      </c>
      <c r="BL137" s="18" t="s">
        <v>164</v>
      </c>
      <c r="BM137" s="161" t="s">
        <v>233</v>
      </c>
    </row>
    <row r="138" spans="1:65" s="2" customFormat="1">
      <c r="A138" s="33"/>
      <c r="B138" s="34"/>
      <c r="C138" s="33"/>
      <c r="D138" s="163" t="s">
        <v>166</v>
      </c>
      <c r="E138" s="33"/>
      <c r="F138" s="164" t="s">
        <v>2472</v>
      </c>
      <c r="G138" s="33"/>
      <c r="H138" s="33"/>
      <c r="I138" s="165"/>
      <c r="J138" s="33"/>
      <c r="K138" s="33"/>
      <c r="L138" s="34"/>
      <c r="M138" s="166"/>
      <c r="N138" s="167"/>
      <c r="O138" s="59"/>
      <c r="P138" s="59"/>
      <c r="Q138" s="59"/>
      <c r="R138" s="59"/>
      <c r="S138" s="59"/>
      <c r="T138" s="60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166</v>
      </c>
      <c r="AU138" s="18" t="s">
        <v>82</v>
      </c>
    </row>
    <row r="139" spans="1:65" s="2" customFormat="1" ht="16.5" customHeight="1">
      <c r="A139" s="33"/>
      <c r="B139" s="149"/>
      <c r="C139" s="150" t="s">
        <v>204</v>
      </c>
      <c r="D139" s="150" t="s">
        <v>159</v>
      </c>
      <c r="E139" s="151" t="s">
        <v>2452</v>
      </c>
      <c r="F139" s="152" t="s">
        <v>2453</v>
      </c>
      <c r="G139" s="153" t="s">
        <v>240</v>
      </c>
      <c r="H139" s="154">
        <v>1.75</v>
      </c>
      <c r="I139" s="155"/>
      <c r="J139" s="156">
        <f>ROUND(I139*H139,2)</f>
        <v>0</v>
      </c>
      <c r="K139" s="152" t="s">
        <v>1</v>
      </c>
      <c r="L139" s="34"/>
      <c r="M139" s="157" t="s">
        <v>1</v>
      </c>
      <c r="N139" s="158" t="s">
        <v>40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164</v>
      </c>
      <c r="AT139" s="161" t="s">
        <v>159</v>
      </c>
      <c r="AU139" s="161" t="s">
        <v>82</v>
      </c>
      <c r="AY139" s="18" t="s">
        <v>157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32</v>
      </c>
      <c r="BK139" s="162">
        <f>ROUND(I139*H139,2)</f>
        <v>0</v>
      </c>
      <c r="BL139" s="18" t="s">
        <v>164</v>
      </c>
      <c r="BM139" s="161" t="s">
        <v>8</v>
      </c>
    </row>
    <row r="140" spans="1:65" s="2" customFormat="1" ht="16.5" customHeight="1">
      <c r="A140" s="33"/>
      <c r="B140" s="149"/>
      <c r="C140" s="150" t="s">
        <v>209</v>
      </c>
      <c r="D140" s="150" t="s">
        <v>159</v>
      </c>
      <c r="E140" s="151" t="s">
        <v>2473</v>
      </c>
      <c r="F140" s="152" t="s">
        <v>2474</v>
      </c>
      <c r="G140" s="153" t="s">
        <v>398</v>
      </c>
      <c r="H140" s="154">
        <v>7</v>
      </c>
      <c r="I140" s="155"/>
      <c r="J140" s="156">
        <f>ROUND(I140*H140,2)</f>
        <v>0</v>
      </c>
      <c r="K140" s="152" t="s">
        <v>1</v>
      </c>
      <c r="L140" s="34"/>
      <c r="M140" s="157" t="s">
        <v>1</v>
      </c>
      <c r="N140" s="158" t="s">
        <v>40</v>
      </c>
      <c r="O140" s="59"/>
      <c r="P140" s="159">
        <f>O140*H140</f>
        <v>0</v>
      </c>
      <c r="Q140" s="159">
        <v>0</v>
      </c>
      <c r="R140" s="159">
        <f>Q140*H140</f>
        <v>0</v>
      </c>
      <c r="S140" s="159">
        <v>0</v>
      </c>
      <c r="T140" s="16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164</v>
      </c>
      <c r="AT140" s="161" t="s">
        <v>159</v>
      </c>
      <c r="AU140" s="161" t="s">
        <v>82</v>
      </c>
      <c r="AY140" s="18" t="s">
        <v>157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32</v>
      </c>
      <c r="BK140" s="162">
        <f>ROUND(I140*H140,2)</f>
        <v>0</v>
      </c>
      <c r="BL140" s="18" t="s">
        <v>164</v>
      </c>
      <c r="BM140" s="161" t="s">
        <v>264</v>
      </c>
    </row>
    <row r="141" spans="1:65" s="2" customFormat="1" ht="16.5" customHeight="1">
      <c r="A141" s="33"/>
      <c r="B141" s="149"/>
      <c r="C141" s="201" t="s">
        <v>219</v>
      </c>
      <c r="D141" s="201" t="s">
        <v>338</v>
      </c>
      <c r="E141" s="202" t="s">
        <v>2433</v>
      </c>
      <c r="F141" s="203" t="s">
        <v>2434</v>
      </c>
      <c r="G141" s="204" t="s">
        <v>398</v>
      </c>
      <c r="H141" s="205">
        <v>0.7</v>
      </c>
      <c r="I141" s="206"/>
      <c r="J141" s="207">
        <f>ROUND(I141*H141,2)</f>
        <v>0</v>
      </c>
      <c r="K141" s="203" t="s">
        <v>1</v>
      </c>
      <c r="L141" s="208"/>
      <c r="M141" s="209" t="s">
        <v>1</v>
      </c>
      <c r="N141" s="210" t="s">
        <v>40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</v>
      </c>
      <c r="T141" s="16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219</v>
      </c>
      <c r="AT141" s="161" t="s">
        <v>338</v>
      </c>
      <c r="AU141" s="161" t="s">
        <v>82</v>
      </c>
      <c r="AY141" s="18" t="s">
        <v>157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32</v>
      </c>
      <c r="BK141" s="162">
        <f>ROUND(I141*H141,2)</f>
        <v>0</v>
      </c>
      <c r="BL141" s="18" t="s">
        <v>164</v>
      </c>
      <c r="BM141" s="161" t="s">
        <v>279</v>
      </c>
    </row>
    <row r="142" spans="1:65" s="2" customFormat="1" ht="16.5" customHeight="1">
      <c r="A142" s="33"/>
      <c r="B142" s="149"/>
      <c r="C142" s="201" t="s">
        <v>226</v>
      </c>
      <c r="D142" s="201" t="s">
        <v>338</v>
      </c>
      <c r="E142" s="202" t="s">
        <v>2435</v>
      </c>
      <c r="F142" s="203" t="s">
        <v>2436</v>
      </c>
      <c r="G142" s="204" t="s">
        <v>212</v>
      </c>
      <c r="H142" s="205">
        <v>0.7</v>
      </c>
      <c r="I142" s="206"/>
      <c r="J142" s="207">
        <f>ROUND(I142*H142,2)</f>
        <v>0</v>
      </c>
      <c r="K142" s="203" t="s">
        <v>1</v>
      </c>
      <c r="L142" s="208"/>
      <c r="M142" s="209" t="s">
        <v>1</v>
      </c>
      <c r="N142" s="210" t="s">
        <v>40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</v>
      </c>
      <c r="T142" s="16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219</v>
      </c>
      <c r="AT142" s="161" t="s">
        <v>338</v>
      </c>
      <c r="AU142" s="161" t="s">
        <v>82</v>
      </c>
      <c r="AY142" s="18" t="s">
        <v>157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32</v>
      </c>
      <c r="BK142" s="162">
        <f>ROUND(I142*H142,2)</f>
        <v>0</v>
      </c>
      <c r="BL142" s="18" t="s">
        <v>164</v>
      </c>
      <c r="BM142" s="161" t="s">
        <v>291</v>
      </c>
    </row>
    <row r="143" spans="1:65" s="12" customFormat="1" ht="22.9" customHeight="1">
      <c r="B143" s="136"/>
      <c r="D143" s="137" t="s">
        <v>74</v>
      </c>
      <c r="E143" s="147" t="s">
        <v>1425</v>
      </c>
      <c r="F143" s="147" t="s">
        <v>2125</v>
      </c>
      <c r="I143" s="139"/>
      <c r="J143" s="148">
        <f>BK143</f>
        <v>0</v>
      </c>
      <c r="L143" s="136"/>
      <c r="M143" s="141"/>
      <c r="N143" s="142"/>
      <c r="O143" s="142"/>
      <c r="P143" s="143">
        <f>SUM(P144:P145)</f>
        <v>0</v>
      </c>
      <c r="Q143" s="142"/>
      <c r="R143" s="143">
        <f>SUM(R144:R145)</f>
        <v>0</v>
      </c>
      <c r="S143" s="142"/>
      <c r="T143" s="144">
        <f>SUM(T144:T145)</f>
        <v>0</v>
      </c>
      <c r="AR143" s="137" t="s">
        <v>32</v>
      </c>
      <c r="AT143" s="145" t="s">
        <v>74</v>
      </c>
      <c r="AU143" s="145" t="s">
        <v>32</v>
      </c>
      <c r="AY143" s="137" t="s">
        <v>157</v>
      </c>
      <c r="BK143" s="146">
        <f>SUM(BK144:BK145)</f>
        <v>0</v>
      </c>
    </row>
    <row r="144" spans="1:65" s="2" customFormat="1" ht="16.5" customHeight="1">
      <c r="A144" s="33"/>
      <c r="B144" s="149"/>
      <c r="C144" s="150" t="s">
        <v>233</v>
      </c>
      <c r="D144" s="150" t="s">
        <v>159</v>
      </c>
      <c r="E144" s="151" t="s">
        <v>2458</v>
      </c>
      <c r="F144" s="152" t="s">
        <v>2459</v>
      </c>
      <c r="G144" s="153" t="s">
        <v>341</v>
      </c>
      <c r="H144" s="154">
        <v>3.504</v>
      </c>
      <c r="I144" s="155"/>
      <c r="J144" s="156">
        <f>ROUND(I144*H144,2)</f>
        <v>0</v>
      </c>
      <c r="K144" s="152" t="s">
        <v>163</v>
      </c>
      <c r="L144" s="34"/>
      <c r="M144" s="157" t="s">
        <v>1</v>
      </c>
      <c r="N144" s="158" t="s">
        <v>40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0</v>
      </c>
      <c r="T144" s="16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164</v>
      </c>
      <c r="AT144" s="161" t="s">
        <v>159</v>
      </c>
      <c r="AU144" s="161" t="s">
        <v>82</v>
      </c>
      <c r="AY144" s="18" t="s">
        <v>157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32</v>
      </c>
      <c r="BK144" s="162">
        <f>ROUND(I144*H144,2)</f>
        <v>0</v>
      </c>
      <c r="BL144" s="18" t="s">
        <v>164</v>
      </c>
      <c r="BM144" s="161" t="s">
        <v>302</v>
      </c>
    </row>
    <row r="145" spans="1:47" s="2" customFormat="1">
      <c r="A145" s="33"/>
      <c r="B145" s="34"/>
      <c r="C145" s="33"/>
      <c r="D145" s="163" t="s">
        <v>166</v>
      </c>
      <c r="E145" s="33"/>
      <c r="F145" s="164" t="s">
        <v>2460</v>
      </c>
      <c r="G145" s="33"/>
      <c r="H145" s="33"/>
      <c r="I145" s="165"/>
      <c r="J145" s="33"/>
      <c r="K145" s="33"/>
      <c r="L145" s="34"/>
      <c r="M145" s="211"/>
      <c r="N145" s="212"/>
      <c r="O145" s="213"/>
      <c r="P145" s="213"/>
      <c r="Q145" s="213"/>
      <c r="R145" s="213"/>
      <c r="S145" s="213"/>
      <c r="T145" s="214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166</v>
      </c>
      <c r="AU145" s="18" t="s">
        <v>82</v>
      </c>
    </row>
    <row r="146" spans="1:47" s="2" customFormat="1" ht="6.95" customHeight="1">
      <c r="A146" s="33"/>
      <c r="B146" s="48"/>
      <c r="C146" s="49"/>
      <c r="D146" s="49"/>
      <c r="E146" s="49"/>
      <c r="F146" s="49"/>
      <c r="G146" s="49"/>
      <c r="H146" s="49"/>
      <c r="I146" s="49"/>
      <c r="J146" s="49"/>
      <c r="K146" s="49"/>
      <c r="L146" s="34"/>
      <c r="M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</row>
  </sheetData>
  <autoFilter ref="C126:K145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hyperlinks>
    <hyperlink ref="F131" r:id="rId1"/>
    <hyperlink ref="F133" r:id="rId2"/>
    <hyperlink ref="F135" r:id="rId3"/>
    <hyperlink ref="F138" r:id="rId4"/>
    <hyperlink ref="F145" r:id="rId5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4"/>
  <sheetViews>
    <sheetView showGridLines="0" workbookViewId="0">
      <selection activeCell="J16" sqref="J1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121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ht="12.75">
      <c r="B8" s="21"/>
      <c r="D8" s="28" t="s">
        <v>126</v>
      </c>
      <c r="L8" s="21"/>
    </row>
    <row r="9" spans="1:46" s="1" customFormat="1" ht="16.5" customHeight="1">
      <c r="B9" s="21"/>
      <c r="E9" s="267" t="s">
        <v>127</v>
      </c>
      <c r="F9" s="236"/>
      <c r="G9" s="236"/>
      <c r="H9" s="236"/>
      <c r="L9" s="21"/>
    </row>
    <row r="10" spans="1:46" s="1" customFormat="1" ht="12" customHeight="1">
      <c r="B10" s="21"/>
      <c r="D10" s="28" t="s">
        <v>128</v>
      </c>
      <c r="L10" s="21"/>
    </row>
    <row r="11" spans="1:46" s="2" customFormat="1" ht="16.5" customHeight="1">
      <c r="A11" s="33"/>
      <c r="B11" s="34"/>
      <c r="C11" s="33"/>
      <c r="D11" s="33"/>
      <c r="E11" s="270" t="s">
        <v>2404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1948</v>
      </c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6.5" customHeight="1">
      <c r="A13" s="33"/>
      <c r="B13" s="34"/>
      <c r="C13" s="33"/>
      <c r="D13" s="33"/>
      <c r="E13" s="262" t="s">
        <v>2476</v>
      </c>
      <c r="F13" s="266"/>
      <c r="G13" s="266"/>
      <c r="H13" s="266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2" customHeight="1">
      <c r="A15" s="33"/>
      <c r="B15" s="34"/>
      <c r="C15" s="33"/>
      <c r="D15" s="28" t="s">
        <v>18</v>
      </c>
      <c r="E15" s="33"/>
      <c r="F15" s="26" t="s">
        <v>1</v>
      </c>
      <c r="G15" s="33"/>
      <c r="H15" s="33"/>
      <c r="I15" s="28" t="s">
        <v>19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20</v>
      </c>
      <c r="E16" s="33"/>
      <c r="F16" s="26" t="s">
        <v>21</v>
      </c>
      <c r="G16" s="33"/>
      <c r="H16" s="33"/>
      <c r="I16" s="28" t="s">
        <v>22</v>
      </c>
      <c r="J16" s="56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0.9" customHeight="1">
      <c r="A17" s="33"/>
      <c r="B17" s="34"/>
      <c r="C17" s="33"/>
      <c r="D17" s="33"/>
      <c r="E17" s="33"/>
      <c r="F17" s="33"/>
      <c r="G17" s="33"/>
      <c r="H17" s="33"/>
      <c r="I17" s="33"/>
      <c r="J17" s="33"/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2" customHeight="1">
      <c r="A18" s="33"/>
      <c r="B18" s="34"/>
      <c r="C18" s="33"/>
      <c r="D18" s="28" t="s">
        <v>23</v>
      </c>
      <c r="E18" s="33"/>
      <c r="F18" s="33"/>
      <c r="G18" s="33"/>
      <c r="H18" s="33"/>
      <c r="I18" s="28" t="s">
        <v>24</v>
      </c>
      <c r="J18" s="26" t="str">
        <f>IF('Rekapitulace stavby'!AN10="","",'Rekapitulace stavby'!AN10)</f>
        <v/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8" customHeight="1">
      <c r="A19" s="33"/>
      <c r="B19" s="34"/>
      <c r="C19" s="33"/>
      <c r="D19" s="33"/>
      <c r="E19" s="26" t="str">
        <f>IF('Rekapitulace stavby'!E11="","",'Rekapitulace stavby'!E11)</f>
        <v>Statutární město Brno</v>
      </c>
      <c r="F19" s="33"/>
      <c r="G19" s="33"/>
      <c r="H19" s="33"/>
      <c r="I19" s="28" t="s">
        <v>26</v>
      </c>
      <c r="J19" s="26" t="str">
        <f>IF('Rekapitulace stavby'!AN11="","",'Rekapitulace stavby'!AN11)</f>
        <v/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6.95" customHeight="1">
      <c r="A20" s="33"/>
      <c r="B20" s="34"/>
      <c r="C20" s="33"/>
      <c r="D20" s="33"/>
      <c r="E20" s="33"/>
      <c r="F20" s="33"/>
      <c r="G20" s="33"/>
      <c r="H20" s="33"/>
      <c r="I20" s="33"/>
      <c r="J20" s="33"/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2" customHeight="1">
      <c r="A21" s="33"/>
      <c r="B21" s="34"/>
      <c r="C21" s="33"/>
      <c r="D21" s="28" t="s">
        <v>27</v>
      </c>
      <c r="E21" s="33"/>
      <c r="F21" s="33"/>
      <c r="G21" s="33"/>
      <c r="H21" s="33"/>
      <c r="I21" s="28" t="s">
        <v>24</v>
      </c>
      <c r="J21" s="29" t="str">
        <f>'Rekapitulace stavby'!AN13</f>
        <v>Vyplň údaj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8" customHeight="1">
      <c r="A22" s="33"/>
      <c r="B22" s="34"/>
      <c r="C22" s="33"/>
      <c r="D22" s="33"/>
      <c r="E22" s="269" t="str">
        <f>'Rekapitulace stavby'!E14</f>
        <v>Vyplň údaj</v>
      </c>
      <c r="F22" s="253"/>
      <c r="G22" s="253"/>
      <c r="H22" s="253"/>
      <c r="I22" s="28" t="s">
        <v>26</v>
      </c>
      <c r="J22" s="29" t="str">
        <f>'Rekapitulace stavby'!AN14</f>
        <v>Vyplň údaj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6.95" customHeight="1">
      <c r="A23" s="33"/>
      <c r="B23" s="34"/>
      <c r="C23" s="33"/>
      <c r="D23" s="33"/>
      <c r="E23" s="33"/>
      <c r="F23" s="33"/>
      <c r="G23" s="33"/>
      <c r="H23" s="33"/>
      <c r="I23" s="33"/>
      <c r="J23" s="33"/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2" customHeight="1">
      <c r="A24" s="33"/>
      <c r="B24" s="34"/>
      <c r="C24" s="33"/>
      <c r="D24" s="28" t="s">
        <v>29</v>
      </c>
      <c r="E24" s="33"/>
      <c r="F24" s="33"/>
      <c r="G24" s="33"/>
      <c r="H24" s="33"/>
      <c r="I24" s="28" t="s">
        <v>24</v>
      </c>
      <c r="J24" s="26" t="str">
        <f>IF('Rekapitulace stavby'!AN16="","",'Rekapitulace stavby'!AN16)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8" customHeight="1">
      <c r="A25" s="33"/>
      <c r="B25" s="34"/>
      <c r="C25" s="33"/>
      <c r="D25" s="33"/>
      <c r="E25" s="26" t="str">
        <f>IF('Rekapitulace stavby'!E17="","",'Rekapitulace stavby'!E17)</f>
        <v>Sweco Hydroprojekt a.s., divize Morava</v>
      </c>
      <c r="F25" s="33"/>
      <c r="G25" s="33"/>
      <c r="H25" s="33"/>
      <c r="I25" s="28" t="s">
        <v>26</v>
      </c>
      <c r="J25" s="26" t="str">
        <f>IF('Rekapitulace stavby'!AN17="","",'Rekapitulace stavby'!AN17)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6.95" customHeight="1">
      <c r="A26" s="33"/>
      <c r="B26" s="34"/>
      <c r="C26" s="33"/>
      <c r="D26" s="33"/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12" customHeight="1">
      <c r="A27" s="33"/>
      <c r="B27" s="34"/>
      <c r="C27" s="33"/>
      <c r="D27" s="28" t="s">
        <v>33</v>
      </c>
      <c r="E27" s="33"/>
      <c r="F27" s="33"/>
      <c r="G27" s="33"/>
      <c r="H27" s="33"/>
      <c r="I27" s="28" t="s">
        <v>24</v>
      </c>
      <c r="J27" s="26" t="str">
        <f>IF('Rekapitulace stavby'!AN19="","",'Rekapitulace stavby'!AN19)</f>
        <v/>
      </c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8" customHeight="1">
      <c r="A28" s="33"/>
      <c r="B28" s="34"/>
      <c r="C28" s="33"/>
      <c r="D28" s="33"/>
      <c r="E28" s="26" t="str">
        <f>IF('Rekapitulace stavby'!E20="","",'Rekapitulace stavby'!E20)</f>
        <v xml:space="preserve"> </v>
      </c>
      <c r="F28" s="33"/>
      <c r="G28" s="33"/>
      <c r="H28" s="33"/>
      <c r="I28" s="28" t="s">
        <v>26</v>
      </c>
      <c r="J28" s="26" t="str">
        <f>IF('Rekapitulace stavby'!AN20="","",'Rekapitulace stavby'!AN20)</f>
        <v/>
      </c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33"/>
      <c r="E29" s="33"/>
      <c r="F29" s="33"/>
      <c r="G29" s="33"/>
      <c r="H29" s="33"/>
      <c r="I29" s="33"/>
      <c r="J29" s="33"/>
      <c r="K29" s="33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2" customHeight="1">
      <c r="A30" s="33"/>
      <c r="B30" s="34"/>
      <c r="C30" s="33"/>
      <c r="D30" s="28" t="s">
        <v>34</v>
      </c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8" customFormat="1" ht="16.5" customHeight="1">
      <c r="A31" s="100"/>
      <c r="B31" s="101"/>
      <c r="C31" s="100"/>
      <c r="D31" s="100"/>
      <c r="E31" s="257" t="s">
        <v>1</v>
      </c>
      <c r="F31" s="257"/>
      <c r="G31" s="257"/>
      <c r="H31" s="257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33"/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3" t="s">
        <v>35</v>
      </c>
      <c r="E34" s="33"/>
      <c r="F34" s="33"/>
      <c r="G34" s="33"/>
      <c r="H34" s="33"/>
      <c r="I34" s="33"/>
      <c r="J34" s="72">
        <f>ROUND(J127,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37</v>
      </c>
      <c r="G36" s="33"/>
      <c r="H36" s="33"/>
      <c r="I36" s="37" t="s">
        <v>36</v>
      </c>
      <c r="J36" s="37" t="s">
        <v>38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4" t="s">
        <v>39</v>
      </c>
      <c r="E37" s="28" t="s">
        <v>40</v>
      </c>
      <c r="F37" s="105">
        <f>ROUND((SUM(BE127:BE143)),  0)</f>
        <v>0</v>
      </c>
      <c r="G37" s="33"/>
      <c r="H37" s="33"/>
      <c r="I37" s="106">
        <v>0.21</v>
      </c>
      <c r="J37" s="105">
        <f>ROUND(((SUM(BE127:BE143))*I37),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41</v>
      </c>
      <c r="F38" s="105">
        <f>ROUND((SUM(BF127:BF143)),  0)</f>
        <v>0</v>
      </c>
      <c r="G38" s="33"/>
      <c r="H38" s="33"/>
      <c r="I38" s="106">
        <v>0.12</v>
      </c>
      <c r="J38" s="105">
        <f>ROUND(((SUM(BF127:BF143))*I38),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5">
        <f>ROUND((SUM(BG127:BG143)),  0)</f>
        <v>0</v>
      </c>
      <c r="G39" s="33"/>
      <c r="H39" s="33"/>
      <c r="I39" s="106">
        <v>0.21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43</v>
      </c>
      <c r="F40" s="105">
        <f>ROUND((SUM(BH127:BH143)),  0)</f>
        <v>0</v>
      </c>
      <c r="G40" s="33"/>
      <c r="H40" s="33"/>
      <c r="I40" s="106">
        <v>0.12</v>
      </c>
      <c r="J40" s="105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44</v>
      </c>
      <c r="F41" s="105">
        <f>ROUND((SUM(BI127:BI143)),  0)</f>
        <v>0</v>
      </c>
      <c r="G41" s="33"/>
      <c r="H41" s="33"/>
      <c r="I41" s="106">
        <v>0</v>
      </c>
      <c r="J41" s="105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7"/>
      <c r="D43" s="108" t="s">
        <v>45</v>
      </c>
      <c r="E43" s="61"/>
      <c r="F43" s="61"/>
      <c r="G43" s="109" t="s">
        <v>46</v>
      </c>
      <c r="H43" s="110" t="s">
        <v>47</v>
      </c>
      <c r="I43" s="61"/>
      <c r="J43" s="111">
        <f>SUM(J34:J41)</f>
        <v>0</v>
      </c>
      <c r="K43" s="112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1" customFormat="1" ht="16.5" customHeight="1">
      <c r="B87" s="21"/>
      <c r="E87" s="267" t="s">
        <v>127</v>
      </c>
      <c r="F87" s="236"/>
      <c r="G87" s="236"/>
      <c r="H87" s="236"/>
      <c r="L87" s="21"/>
    </row>
    <row r="88" spans="1:31" s="1" customFormat="1" ht="12" customHeight="1">
      <c r="B88" s="21"/>
      <c r="C88" s="28" t="s">
        <v>128</v>
      </c>
      <c r="L88" s="21"/>
    </row>
    <row r="89" spans="1:31" s="2" customFormat="1" ht="16.5" customHeight="1">
      <c r="A89" s="33"/>
      <c r="B89" s="34"/>
      <c r="C89" s="33"/>
      <c r="D89" s="33"/>
      <c r="E89" s="270" t="s">
        <v>2404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12" customHeight="1">
      <c r="A90" s="33"/>
      <c r="B90" s="34"/>
      <c r="C90" s="28" t="s">
        <v>1948</v>
      </c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6.5" customHeight="1">
      <c r="A91" s="33"/>
      <c r="B91" s="34"/>
      <c r="C91" s="33"/>
      <c r="D91" s="33"/>
      <c r="E91" s="262" t="str">
        <f>E13</f>
        <v>0004 - SO 800.4 Následná péče 3.rok</v>
      </c>
      <c r="F91" s="266"/>
      <c r="G91" s="266"/>
      <c r="H91" s="266"/>
      <c r="I91" s="33"/>
      <c r="J91" s="33"/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2" customHeight="1">
      <c r="A93" s="33"/>
      <c r="B93" s="34"/>
      <c r="C93" s="28" t="s">
        <v>20</v>
      </c>
      <c r="D93" s="33"/>
      <c r="E93" s="33"/>
      <c r="F93" s="26" t="str">
        <f>F16</f>
        <v xml:space="preserve"> </v>
      </c>
      <c r="G93" s="33"/>
      <c r="H93" s="33"/>
      <c r="I93" s="28" t="s">
        <v>22</v>
      </c>
      <c r="J93" s="56" t="str">
        <f>IF(J16="","",J16)</f>
        <v/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6.9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25.7" customHeight="1">
      <c r="A95" s="33"/>
      <c r="B95" s="34"/>
      <c r="C95" s="28" t="s">
        <v>23</v>
      </c>
      <c r="D95" s="33"/>
      <c r="E95" s="33"/>
      <c r="F95" s="26" t="str">
        <f>E19</f>
        <v>Statutární město Brno</v>
      </c>
      <c r="G95" s="33"/>
      <c r="H95" s="33"/>
      <c r="I95" s="28" t="s">
        <v>29</v>
      </c>
      <c r="J95" s="31" t="str">
        <f>E25</f>
        <v>Sweco Hydroprojekt a.s., divize Morava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15.2" customHeight="1">
      <c r="A96" s="33"/>
      <c r="B96" s="34"/>
      <c r="C96" s="28" t="s">
        <v>27</v>
      </c>
      <c r="D96" s="33"/>
      <c r="E96" s="33"/>
      <c r="F96" s="26" t="str">
        <f>IF(E22="","",E22)</f>
        <v>Vyplň údaj</v>
      </c>
      <c r="G96" s="33"/>
      <c r="H96" s="33"/>
      <c r="I96" s="28" t="s">
        <v>33</v>
      </c>
      <c r="J96" s="31" t="str">
        <f>E28</f>
        <v xml:space="preserve"> 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9.25" customHeight="1">
      <c r="A98" s="33"/>
      <c r="B98" s="34"/>
      <c r="C98" s="115" t="s">
        <v>131</v>
      </c>
      <c r="D98" s="107"/>
      <c r="E98" s="107"/>
      <c r="F98" s="107"/>
      <c r="G98" s="107"/>
      <c r="H98" s="107"/>
      <c r="I98" s="107"/>
      <c r="J98" s="116" t="s">
        <v>132</v>
      </c>
      <c r="K98" s="107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47" s="2" customFormat="1" ht="10.3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47" s="2" customFormat="1" ht="22.9" customHeight="1">
      <c r="A100" s="33"/>
      <c r="B100" s="34"/>
      <c r="C100" s="117" t="s">
        <v>133</v>
      </c>
      <c r="D100" s="33"/>
      <c r="E100" s="33"/>
      <c r="F100" s="33"/>
      <c r="G100" s="33"/>
      <c r="H100" s="33"/>
      <c r="I100" s="33"/>
      <c r="J100" s="72">
        <f>J127</f>
        <v>0</v>
      </c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U100" s="18" t="s">
        <v>134</v>
      </c>
    </row>
    <row r="101" spans="1:47" s="9" customFormat="1" ht="24.95" customHeight="1">
      <c r="B101" s="118"/>
      <c r="D101" s="119" t="s">
        <v>135</v>
      </c>
      <c r="E101" s="120"/>
      <c r="F101" s="120"/>
      <c r="G101" s="120"/>
      <c r="H101" s="120"/>
      <c r="I101" s="120"/>
      <c r="J101" s="121">
        <f>J128</f>
        <v>0</v>
      </c>
      <c r="L101" s="118"/>
    </row>
    <row r="102" spans="1:47" s="10" customFormat="1" ht="19.899999999999999" customHeight="1">
      <c r="B102" s="122"/>
      <c r="D102" s="123" t="s">
        <v>136</v>
      </c>
      <c r="E102" s="124"/>
      <c r="F102" s="124"/>
      <c r="G102" s="124"/>
      <c r="H102" s="124"/>
      <c r="I102" s="124"/>
      <c r="J102" s="125">
        <f>J129</f>
        <v>0</v>
      </c>
      <c r="L102" s="122"/>
    </row>
    <row r="103" spans="1:47" s="10" customFormat="1" ht="19.899999999999999" customHeight="1">
      <c r="B103" s="122"/>
      <c r="D103" s="123" t="s">
        <v>2406</v>
      </c>
      <c r="E103" s="124"/>
      <c r="F103" s="124"/>
      <c r="G103" s="124"/>
      <c r="H103" s="124"/>
      <c r="I103" s="124"/>
      <c r="J103" s="125">
        <f>J141</f>
        <v>0</v>
      </c>
      <c r="L103" s="122"/>
    </row>
    <row r="104" spans="1:47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47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47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24.95" customHeight="1">
      <c r="A110" s="33"/>
      <c r="B110" s="34"/>
      <c r="C110" s="22" t="s">
        <v>142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6.5" customHeight="1">
      <c r="A113" s="33"/>
      <c r="B113" s="34"/>
      <c r="C113" s="33"/>
      <c r="D113" s="33"/>
      <c r="E113" s="267" t="str">
        <f>E7</f>
        <v>Brno, Čelakovského, Petrůvky Nevrklova - rekonstrukce kanalizace a vodovodu</v>
      </c>
      <c r="F113" s="268"/>
      <c r="G113" s="268"/>
      <c r="H113" s="268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1" customFormat="1" ht="12" customHeight="1">
      <c r="B114" s="21"/>
      <c r="C114" s="28" t="s">
        <v>126</v>
      </c>
      <c r="L114" s="21"/>
    </row>
    <row r="115" spans="1:63" s="1" customFormat="1" ht="16.5" customHeight="1">
      <c r="B115" s="21"/>
      <c r="E115" s="267" t="s">
        <v>127</v>
      </c>
      <c r="F115" s="236"/>
      <c r="G115" s="236"/>
      <c r="H115" s="236"/>
      <c r="L115" s="21"/>
    </row>
    <row r="116" spans="1:63" s="1" customFormat="1" ht="12" customHeight="1">
      <c r="B116" s="21"/>
      <c r="C116" s="28" t="s">
        <v>128</v>
      </c>
      <c r="L116" s="21"/>
    </row>
    <row r="117" spans="1:63" s="2" customFormat="1" ht="16.5" customHeight="1">
      <c r="A117" s="33"/>
      <c r="B117" s="34"/>
      <c r="C117" s="33"/>
      <c r="D117" s="33"/>
      <c r="E117" s="270" t="s">
        <v>2404</v>
      </c>
      <c r="F117" s="266"/>
      <c r="G117" s="266"/>
      <c r="H117" s="266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2" customHeight="1">
      <c r="A118" s="33"/>
      <c r="B118" s="34"/>
      <c r="C118" s="28" t="s">
        <v>1948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6.5" customHeight="1">
      <c r="A119" s="33"/>
      <c r="B119" s="34"/>
      <c r="C119" s="33"/>
      <c r="D119" s="33"/>
      <c r="E119" s="262" t="str">
        <f>E13</f>
        <v>0004 - SO 800.4 Následná péče 3.rok</v>
      </c>
      <c r="F119" s="266"/>
      <c r="G119" s="266"/>
      <c r="H119" s="266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12" customHeight="1">
      <c r="A121" s="33"/>
      <c r="B121" s="34"/>
      <c r="C121" s="28" t="s">
        <v>20</v>
      </c>
      <c r="D121" s="33"/>
      <c r="E121" s="33"/>
      <c r="F121" s="26" t="str">
        <f>F16</f>
        <v xml:space="preserve"> </v>
      </c>
      <c r="G121" s="33"/>
      <c r="H121" s="33"/>
      <c r="I121" s="28" t="s">
        <v>22</v>
      </c>
      <c r="J121" s="56" t="str">
        <f>IF(J16="","",J16)</f>
        <v/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25.7" customHeight="1">
      <c r="A123" s="33"/>
      <c r="B123" s="34"/>
      <c r="C123" s="28" t="s">
        <v>23</v>
      </c>
      <c r="D123" s="33"/>
      <c r="E123" s="33"/>
      <c r="F123" s="26" t="str">
        <f>E19</f>
        <v>Statutární město Brno</v>
      </c>
      <c r="G123" s="33"/>
      <c r="H123" s="33"/>
      <c r="I123" s="28" t="s">
        <v>29</v>
      </c>
      <c r="J123" s="31" t="str">
        <f>E25</f>
        <v>Sweco Hydroprojekt a.s., divize Morava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27</v>
      </c>
      <c r="D124" s="33"/>
      <c r="E124" s="33"/>
      <c r="F124" s="26" t="str">
        <f>IF(E22="","",E22)</f>
        <v>Vyplň údaj</v>
      </c>
      <c r="G124" s="33"/>
      <c r="H124" s="33"/>
      <c r="I124" s="28" t="s">
        <v>33</v>
      </c>
      <c r="J124" s="31" t="str">
        <f>E28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0.3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11" customFormat="1" ht="29.25" customHeight="1">
      <c r="A126" s="126"/>
      <c r="B126" s="127"/>
      <c r="C126" s="128" t="s">
        <v>143</v>
      </c>
      <c r="D126" s="129" t="s">
        <v>60</v>
      </c>
      <c r="E126" s="129" t="s">
        <v>56</v>
      </c>
      <c r="F126" s="129" t="s">
        <v>57</v>
      </c>
      <c r="G126" s="129" t="s">
        <v>144</v>
      </c>
      <c r="H126" s="129" t="s">
        <v>145</v>
      </c>
      <c r="I126" s="129" t="s">
        <v>146</v>
      </c>
      <c r="J126" s="129" t="s">
        <v>132</v>
      </c>
      <c r="K126" s="130" t="s">
        <v>147</v>
      </c>
      <c r="L126" s="131"/>
      <c r="M126" s="63" t="s">
        <v>1</v>
      </c>
      <c r="N126" s="64" t="s">
        <v>39</v>
      </c>
      <c r="O126" s="64" t="s">
        <v>148</v>
      </c>
      <c r="P126" s="64" t="s">
        <v>149</v>
      </c>
      <c r="Q126" s="64" t="s">
        <v>150</v>
      </c>
      <c r="R126" s="64" t="s">
        <v>151</v>
      </c>
      <c r="S126" s="64" t="s">
        <v>152</v>
      </c>
      <c r="T126" s="65" t="s">
        <v>153</v>
      </c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</row>
    <row r="127" spans="1:63" s="2" customFormat="1" ht="22.9" customHeight="1">
      <c r="A127" s="33"/>
      <c r="B127" s="34"/>
      <c r="C127" s="70" t="s">
        <v>154</v>
      </c>
      <c r="D127" s="33"/>
      <c r="E127" s="33"/>
      <c r="F127" s="33"/>
      <c r="G127" s="33"/>
      <c r="H127" s="33"/>
      <c r="I127" s="33"/>
      <c r="J127" s="132">
        <f>BK127</f>
        <v>0</v>
      </c>
      <c r="K127" s="33"/>
      <c r="L127" s="34"/>
      <c r="M127" s="66"/>
      <c r="N127" s="57"/>
      <c r="O127" s="67"/>
      <c r="P127" s="133">
        <f>P128</f>
        <v>0</v>
      </c>
      <c r="Q127" s="67"/>
      <c r="R127" s="133">
        <f>R128</f>
        <v>0</v>
      </c>
      <c r="S127" s="67"/>
      <c r="T127" s="134">
        <f>T128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74</v>
      </c>
      <c r="AU127" s="18" t="s">
        <v>134</v>
      </c>
      <c r="BK127" s="135">
        <f>BK128</f>
        <v>0</v>
      </c>
    </row>
    <row r="128" spans="1:63" s="12" customFormat="1" ht="25.9" customHeight="1">
      <c r="B128" s="136"/>
      <c r="D128" s="137" t="s">
        <v>74</v>
      </c>
      <c r="E128" s="138" t="s">
        <v>155</v>
      </c>
      <c r="F128" s="138" t="s">
        <v>156</v>
      </c>
      <c r="I128" s="139"/>
      <c r="J128" s="140">
        <f>BK128</f>
        <v>0</v>
      </c>
      <c r="L128" s="136"/>
      <c r="M128" s="141"/>
      <c r="N128" s="142"/>
      <c r="O128" s="142"/>
      <c r="P128" s="143">
        <f>P129+P141</f>
        <v>0</v>
      </c>
      <c r="Q128" s="142"/>
      <c r="R128" s="143">
        <f>R129+R141</f>
        <v>0</v>
      </c>
      <c r="S128" s="142"/>
      <c r="T128" s="144">
        <f>T129+T141</f>
        <v>0</v>
      </c>
      <c r="AR128" s="137" t="s">
        <v>32</v>
      </c>
      <c r="AT128" s="145" t="s">
        <v>74</v>
      </c>
      <c r="AU128" s="145" t="s">
        <v>75</v>
      </c>
      <c r="AY128" s="137" t="s">
        <v>157</v>
      </c>
      <c r="BK128" s="146">
        <f>BK129+BK141</f>
        <v>0</v>
      </c>
    </row>
    <row r="129" spans="1:65" s="12" customFormat="1" ht="22.9" customHeight="1">
      <c r="B129" s="136"/>
      <c r="D129" s="137" t="s">
        <v>74</v>
      </c>
      <c r="E129" s="147" t="s">
        <v>32</v>
      </c>
      <c r="F129" s="147" t="s">
        <v>158</v>
      </c>
      <c r="I129" s="139"/>
      <c r="J129" s="148">
        <f>BK129</f>
        <v>0</v>
      </c>
      <c r="L129" s="136"/>
      <c r="M129" s="141"/>
      <c r="N129" s="142"/>
      <c r="O129" s="142"/>
      <c r="P129" s="143">
        <f>SUM(P130:P140)</f>
        <v>0</v>
      </c>
      <c r="Q129" s="142"/>
      <c r="R129" s="143">
        <f>SUM(R130:R140)</f>
        <v>0</v>
      </c>
      <c r="S129" s="142"/>
      <c r="T129" s="144">
        <f>SUM(T130:T140)</f>
        <v>0</v>
      </c>
      <c r="AR129" s="137" t="s">
        <v>32</v>
      </c>
      <c r="AT129" s="145" t="s">
        <v>74</v>
      </c>
      <c r="AU129" s="145" t="s">
        <v>32</v>
      </c>
      <c r="AY129" s="137" t="s">
        <v>157</v>
      </c>
      <c r="BK129" s="146">
        <f>SUM(BK130:BK140)</f>
        <v>0</v>
      </c>
    </row>
    <row r="130" spans="1:65" s="2" customFormat="1" ht="16.5" customHeight="1">
      <c r="A130" s="33"/>
      <c r="B130" s="149"/>
      <c r="C130" s="150" t="s">
        <v>32</v>
      </c>
      <c r="D130" s="150" t="s">
        <v>159</v>
      </c>
      <c r="E130" s="151" t="s">
        <v>2462</v>
      </c>
      <c r="F130" s="152" t="s">
        <v>2463</v>
      </c>
      <c r="G130" s="153" t="s">
        <v>398</v>
      </c>
      <c r="H130" s="154">
        <v>7</v>
      </c>
      <c r="I130" s="155"/>
      <c r="J130" s="156">
        <f>ROUND(I130*H130,2)</f>
        <v>0</v>
      </c>
      <c r="K130" s="152" t="s">
        <v>163</v>
      </c>
      <c r="L130" s="34"/>
      <c r="M130" s="157" t="s">
        <v>1</v>
      </c>
      <c r="N130" s="158" t="s">
        <v>40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</v>
      </c>
      <c r="T130" s="16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164</v>
      </c>
      <c r="AT130" s="161" t="s">
        <v>159</v>
      </c>
      <c r="AU130" s="161" t="s">
        <v>82</v>
      </c>
      <c r="AY130" s="18" t="s">
        <v>157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32</v>
      </c>
      <c r="BK130" s="162">
        <f>ROUND(I130*H130,2)</f>
        <v>0</v>
      </c>
      <c r="BL130" s="18" t="s">
        <v>164</v>
      </c>
      <c r="BM130" s="161" t="s">
        <v>82</v>
      </c>
    </row>
    <row r="131" spans="1:65" s="2" customFormat="1">
      <c r="A131" s="33"/>
      <c r="B131" s="34"/>
      <c r="C131" s="33"/>
      <c r="D131" s="163" t="s">
        <v>166</v>
      </c>
      <c r="E131" s="33"/>
      <c r="F131" s="164" t="s">
        <v>2464</v>
      </c>
      <c r="G131" s="33"/>
      <c r="H131" s="33"/>
      <c r="I131" s="165"/>
      <c r="J131" s="33"/>
      <c r="K131" s="33"/>
      <c r="L131" s="34"/>
      <c r="M131" s="166"/>
      <c r="N131" s="167"/>
      <c r="O131" s="59"/>
      <c r="P131" s="59"/>
      <c r="Q131" s="59"/>
      <c r="R131" s="59"/>
      <c r="S131" s="59"/>
      <c r="T131" s="60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166</v>
      </c>
      <c r="AU131" s="18" t="s">
        <v>82</v>
      </c>
    </row>
    <row r="132" spans="1:65" s="2" customFormat="1" ht="16.5" customHeight="1">
      <c r="A132" s="33"/>
      <c r="B132" s="149"/>
      <c r="C132" s="201" t="s">
        <v>82</v>
      </c>
      <c r="D132" s="201" t="s">
        <v>338</v>
      </c>
      <c r="E132" s="202" t="s">
        <v>2465</v>
      </c>
      <c r="F132" s="203" t="s">
        <v>2466</v>
      </c>
      <c r="G132" s="204" t="s">
        <v>212</v>
      </c>
      <c r="H132" s="205">
        <v>0.14000000000000001</v>
      </c>
      <c r="I132" s="206"/>
      <c r="J132" s="207">
        <f>ROUND(I132*H132,2)</f>
        <v>0</v>
      </c>
      <c r="K132" s="203" t="s">
        <v>1</v>
      </c>
      <c r="L132" s="208"/>
      <c r="M132" s="209" t="s">
        <v>1</v>
      </c>
      <c r="N132" s="210" t="s">
        <v>40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</v>
      </c>
      <c r="T132" s="16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219</v>
      </c>
      <c r="AT132" s="161" t="s">
        <v>338</v>
      </c>
      <c r="AU132" s="161" t="s">
        <v>82</v>
      </c>
      <c r="AY132" s="18" t="s">
        <v>157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32</v>
      </c>
      <c r="BK132" s="162">
        <f>ROUND(I132*H132,2)</f>
        <v>0</v>
      </c>
      <c r="BL132" s="18" t="s">
        <v>164</v>
      </c>
      <c r="BM132" s="161" t="s">
        <v>164</v>
      </c>
    </row>
    <row r="133" spans="1:65" s="2" customFormat="1" ht="16.5" customHeight="1">
      <c r="A133" s="33"/>
      <c r="B133" s="149"/>
      <c r="C133" s="150" t="s">
        <v>102</v>
      </c>
      <c r="D133" s="150" t="s">
        <v>159</v>
      </c>
      <c r="E133" s="151" t="s">
        <v>2447</v>
      </c>
      <c r="F133" s="152" t="s">
        <v>2448</v>
      </c>
      <c r="G133" s="153" t="s">
        <v>240</v>
      </c>
      <c r="H133" s="154">
        <v>1.75</v>
      </c>
      <c r="I133" s="155"/>
      <c r="J133" s="156">
        <f>ROUND(I133*H133,2)</f>
        <v>0</v>
      </c>
      <c r="K133" s="152" t="s">
        <v>163</v>
      </c>
      <c r="L133" s="34"/>
      <c r="M133" s="157" t="s">
        <v>1</v>
      </c>
      <c r="N133" s="158" t="s">
        <v>40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60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164</v>
      </c>
      <c r="AT133" s="161" t="s">
        <v>159</v>
      </c>
      <c r="AU133" s="161" t="s">
        <v>82</v>
      </c>
      <c r="AY133" s="18" t="s">
        <v>157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32</v>
      </c>
      <c r="BK133" s="162">
        <f>ROUND(I133*H133,2)</f>
        <v>0</v>
      </c>
      <c r="BL133" s="18" t="s">
        <v>164</v>
      </c>
      <c r="BM133" s="161" t="s">
        <v>204</v>
      </c>
    </row>
    <row r="134" spans="1:65" s="2" customFormat="1">
      <c r="A134" s="33"/>
      <c r="B134" s="34"/>
      <c r="C134" s="33"/>
      <c r="D134" s="163" t="s">
        <v>166</v>
      </c>
      <c r="E134" s="33"/>
      <c r="F134" s="164" t="s">
        <v>2449</v>
      </c>
      <c r="G134" s="33"/>
      <c r="H134" s="33"/>
      <c r="I134" s="165"/>
      <c r="J134" s="33"/>
      <c r="K134" s="33"/>
      <c r="L134" s="34"/>
      <c r="M134" s="166"/>
      <c r="N134" s="167"/>
      <c r="O134" s="59"/>
      <c r="P134" s="59"/>
      <c r="Q134" s="59"/>
      <c r="R134" s="59"/>
      <c r="S134" s="59"/>
      <c r="T134" s="60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166</v>
      </c>
      <c r="AU134" s="18" t="s">
        <v>82</v>
      </c>
    </row>
    <row r="135" spans="1:65" s="2" customFormat="1" ht="16.5" customHeight="1">
      <c r="A135" s="33"/>
      <c r="B135" s="149"/>
      <c r="C135" s="201" t="s">
        <v>164</v>
      </c>
      <c r="D135" s="201" t="s">
        <v>338</v>
      </c>
      <c r="E135" s="202" t="s">
        <v>2450</v>
      </c>
      <c r="F135" s="203" t="s">
        <v>2451</v>
      </c>
      <c r="G135" s="204" t="s">
        <v>240</v>
      </c>
      <c r="H135" s="205">
        <v>1.75</v>
      </c>
      <c r="I135" s="206"/>
      <c r="J135" s="207">
        <f t="shared" ref="J135:J140" si="0">ROUND(I135*H135,2)</f>
        <v>0</v>
      </c>
      <c r="K135" s="203" t="s">
        <v>1</v>
      </c>
      <c r="L135" s="208"/>
      <c r="M135" s="209" t="s">
        <v>1</v>
      </c>
      <c r="N135" s="210" t="s">
        <v>40</v>
      </c>
      <c r="O135" s="59"/>
      <c r="P135" s="159">
        <f t="shared" ref="P135:P140" si="1">O135*H135</f>
        <v>0</v>
      </c>
      <c r="Q135" s="159">
        <v>0</v>
      </c>
      <c r="R135" s="159">
        <f t="shared" ref="R135:R140" si="2">Q135*H135</f>
        <v>0</v>
      </c>
      <c r="S135" s="159">
        <v>0</v>
      </c>
      <c r="T135" s="160">
        <f t="shared" ref="T135:T140" si="3"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219</v>
      </c>
      <c r="AT135" s="161" t="s">
        <v>338</v>
      </c>
      <c r="AU135" s="161" t="s">
        <v>82</v>
      </c>
      <c r="AY135" s="18" t="s">
        <v>157</v>
      </c>
      <c r="BE135" s="162">
        <f t="shared" ref="BE135:BE140" si="4">IF(N135="základní",J135,0)</f>
        <v>0</v>
      </c>
      <c r="BF135" s="162">
        <f t="shared" ref="BF135:BF140" si="5">IF(N135="snížená",J135,0)</f>
        <v>0</v>
      </c>
      <c r="BG135" s="162">
        <f t="shared" ref="BG135:BG140" si="6">IF(N135="zákl. přenesená",J135,0)</f>
        <v>0</v>
      </c>
      <c r="BH135" s="162">
        <f t="shared" ref="BH135:BH140" si="7">IF(N135="sníž. přenesená",J135,0)</f>
        <v>0</v>
      </c>
      <c r="BI135" s="162">
        <f t="shared" ref="BI135:BI140" si="8">IF(N135="nulová",J135,0)</f>
        <v>0</v>
      </c>
      <c r="BJ135" s="18" t="s">
        <v>32</v>
      </c>
      <c r="BK135" s="162">
        <f t="shared" ref="BK135:BK140" si="9">ROUND(I135*H135,2)</f>
        <v>0</v>
      </c>
      <c r="BL135" s="18" t="s">
        <v>164</v>
      </c>
      <c r="BM135" s="161" t="s">
        <v>219</v>
      </c>
    </row>
    <row r="136" spans="1:65" s="2" customFormat="1" ht="16.5" customHeight="1">
      <c r="A136" s="33"/>
      <c r="B136" s="149"/>
      <c r="C136" s="150" t="s">
        <v>197</v>
      </c>
      <c r="D136" s="150" t="s">
        <v>159</v>
      </c>
      <c r="E136" s="151" t="s">
        <v>2470</v>
      </c>
      <c r="F136" s="152" t="s">
        <v>2471</v>
      </c>
      <c r="G136" s="153" t="s">
        <v>162</v>
      </c>
      <c r="H136" s="154">
        <v>14</v>
      </c>
      <c r="I136" s="155"/>
      <c r="J136" s="156">
        <f t="shared" si="0"/>
        <v>0</v>
      </c>
      <c r="K136" s="152" t="s">
        <v>1</v>
      </c>
      <c r="L136" s="34"/>
      <c r="M136" s="157" t="s">
        <v>1</v>
      </c>
      <c r="N136" s="158" t="s">
        <v>40</v>
      </c>
      <c r="O136" s="59"/>
      <c r="P136" s="159">
        <f t="shared" si="1"/>
        <v>0</v>
      </c>
      <c r="Q136" s="159">
        <v>0</v>
      </c>
      <c r="R136" s="159">
        <f t="shared" si="2"/>
        <v>0</v>
      </c>
      <c r="S136" s="159">
        <v>0</v>
      </c>
      <c r="T136" s="160">
        <f t="shared" si="3"/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164</v>
      </c>
      <c r="AT136" s="161" t="s">
        <v>159</v>
      </c>
      <c r="AU136" s="161" t="s">
        <v>82</v>
      </c>
      <c r="AY136" s="18" t="s">
        <v>157</v>
      </c>
      <c r="BE136" s="162">
        <f t="shared" si="4"/>
        <v>0</v>
      </c>
      <c r="BF136" s="162">
        <f t="shared" si="5"/>
        <v>0</v>
      </c>
      <c r="BG136" s="162">
        <f t="shared" si="6"/>
        <v>0</v>
      </c>
      <c r="BH136" s="162">
        <f t="shared" si="7"/>
        <v>0</v>
      </c>
      <c r="BI136" s="162">
        <f t="shared" si="8"/>
        <v>0</v>
      </c>
      <c r="BJ136" s="18" t="s">
        <v>32</v>
      </c>
      <c r="BK136" s="162">
        <f t="shared" si="9"/>
        <v>0</v>
      </c>
      <c r="BL136" s="18" t="s">
        <v>164</v>
      </c>
      <c r="BM136" s="161" t="s">
        <v>233</v>
      </c>
    </row>
    <row r="137" spans="1:65" s="2" customFormat="1" ht="16.5" customHeight="1">
      <c r="A137" s="33"/>
      <c r="B137" s="149"/>
      <c r="C137" s="150" t="s">
        <v>204</v>
      </c>
      <c r="D137" s="150" t="s">
        <v>159</v>
      </c>
      <c r="E137" s="151" t="s">
        <v>2452</v>
      </c>
      <c r="F137" s="152" t="s">
        <v>2453</v>
      </c>
      <c r="G137" s="153" t="s">
        <v>240</v>
      </c>
      <c r="H137" s="154">
        <v>1.75</v>
      </c>
      <c r="I137" s="155"/>
      <c r="J137" s="156">
        <f t="shared" si="0"/>
        <v>0</v>
      </c>
      <c r="K137" s="152" t="s">
        <v>1</v>
      </c>
      <c r="L137" s="34"/>
      <c r="M137" s="157" t="s">
        <v>1</v>
      </c>
      <c r="N137" s="158" t="s">
        <v>40</v>
      </c>
      <c r="O137" s="59"/>
      <c r="P137" s="159">
        <f t="shared" si="1"/>
        <v>0</v>
      </c>
      <c r="Q137" s="159">
        <v>0</v>
      </c>
      <c r="R137" s="159">
        <f t="shared" si="2"/>
        <v>0</v>
      </c>
      <c r="S137" s="159">
        <v>0</v>
      </c>
      <c r="T137" s="160">
        <f t="shared" si="3"/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1" t="s">
        <v>164</v>
      </c>
      <c r="AT137" s="161" t="s">
        <v>159</v>
      </c>
      <c r="AU137" s="161" t="s">
        <v>82</v>
      </c>
      <c r="AY137" s="18" t="s">
        <v>157</v>
      </c>
      <c r="BE137" s="162">
        <f t="shared" si="4"/>
        <v>0</v>
      </c>
      <c r="BF137" s="162">
        <f t="shared" si="5"/>
        <v>0</v>
      </c>
      <c r="BG137" s="162">
        <f t="shared" si="6"/>
        <v>0</v>
      </c>
      <c r="BH137" s="162">
        <f t="shared" si="7"/>
        <v>0</v>
      </c>
      <c r="BI137" s="162">
        <f t="shared" si="8"/>
        <v>0</v>
      </c>
      <c r="BJ137" s="18" t="s">
        <v>32</v>
      </c>
      <c r="BK137" s="162">
        <f t="shared" si="9"/>
        <v>0</v>
      </c>
      <c r="BL137" s="18" t="s">
        <v>164</v>
      </c>
      <c r="BM137" s="161" t="s">
        <v>8</v>
      </c>
    </row>
    <row r="138" spans="1:65" s="2" customFormat="1" ht="16.5" customHeight="1">
      <c r="A138" s="33"/>
      <c r="B138" s="149"/>
      <c r="C138" s="150" t="s">
        <v>209</v>
      </c>
      <c r="D138" s="150" t="s">
        <v>159</v>
      </c>
      <c r="E138" s="151" t="s">
        <v>2473</v>
      </c>
      <c r="F138" s="152" t="s">
        <v>2474</v>
      </c>
      <c r="G138" s="153" t="s">
        <v>398</v>
      </c>
      <c r="H138" s="154">
        <v>7</v>
      </c>
      <c r="I138" s="155"/>
      <c r="J138" s="156">
        <f t="shared" si="0"/>
        <v>0</v>
      </c>
      <c r="K138" s="152" t="s">
        <v>1</v>
      </c>
      <c r="L138" s="34"/>
      <c r="M138" s="157" t="s">
        <v>1</v>
      </c>
      <c r="N138" s="158" t="s">
        <v>40</v>
      </c>
      <c r="O138" s="59"/>
      <c r="P138" s="159">
        <f t="shared" si="1"/>
        <v>0</v>
      </c>
      <c r="Q138" s="159">
        <v>0</v>
      </c>
      <c r="R138" s="159">
        <f t="shared" si="2"/>
        <v>0</v>
      </c>
      <c r="S138" s="159">
        <v>0</v>
      </c>
      <c r="T138" s="160">
        <f t="shared" si="3"/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164</v>
      </c>
      <c r="AT138" s="161" t="s">
        <v>159</v>
      </c>
      <c r="AU138" s="161" t="s">
        <v>82</v>
      </c>
      <c r="AY138" s="18" t="s">
        <v>157</v>
      </c>
      <c r="BE138" s="162">
        <f t="shared" si="4"/>
        <v>0</v>
      </c>
      <c r="BF138" s="162">
        <f t="shared" si="5"/>
        <v>0</v>
      </c>
      <c r="BG138" s="162">
        <f t="shared" si="6"/>
        <v>0</v>
      </c>
      <c r="BH138" s="162">
        <f t="shared" si="7"/>
        <v>0</v>
      </c>
      <c r="BI138" s="162">
        <f t="shared" si="8"/>
        <v>0</v>
      </c>
      <c r="BJ138" s="18" t="s">
        <v>32</v>
      </c>
      <c r="BK138" s="162">
        <f t="shared" si="9"/>
        <v>0</v>
      </c>
      <c r="BL138" s="18" t="s">
        <v>164</v>
      </c>
      <c r="BM138" s="161" t="s">
        <v>264</v>
      </c>
    </row>
    <row r="139" spans="1:65" s="2" customFormat="1" ht="16.5" customHeight="1">
      <c r="A139" s="33"/>
      <c r="B139" s="149"/>
      <c r="C139" s="201" t="s">
        <v>219</v>
      </c>
      <c r="D139" s="201" t="s">
        <v>338</v>
      </c>
      <c r="E139" s="202" t="s">
        <v>2433</v>
      </c>
      <c r="F139" s="203" t="s">
        <v>2434</v>
      </c>
      <c r="G139" s="204" t="s">
        <v>398</v>
      </c>
      <c r="H139" s="205">
        <v>0.7</v>
      </c>
      <c r="I139" s="206"/>
      <c r="J139" s="207">
        <f t="shared" si="0"/>
        <v>0</v>
      </c>
      <c r="K139" s="203" t="s">
        <v>1</v>
      </c>
      <c r="L139" s="208"/>
      <c r="M139" s="209" t="s">
        <v>1</v>
      </c>
      <c r="N139" s="210" t="s">
        <v>40</v>
      </c>
      <c r="O139" s="59"/>
      <c r="P139" s="159">
        <f t="shared" si="1"/>
        <v>0</v>
      </c>
      <c r="Q139" s="159">
        <v>0</v>
      </c>
      <c r="R139" s="159">
        <f t="shared" si="2"/>
        <v>0</v>
      </c>
      <c r="S139" s="159">
        <v>0</v>
      </c>
      <c r="T139" s="160">
        <f t="shared" si="3"/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219</v>
      </c>
      <c r="AT139" s="161" t="s">
        <v>338</v>
      </c>
      <c r="AU139" s="161" t="s">
        <v>82</v>
      </c>
      <c r="AY139" s="18" t="s">
        <v>157</v>
      </c>
      <c r="BE139" s="162">
        <f t="shared" si="4"/>
        <v>0</v>
      </c>
      <c r="BF139" s="162">
        <f t="shared" si="5"/>
        <v>0</v>
      </c>
      <c r="BG139" s="162">
        <f t="shared" si="6"/>
        <v>0</v>
      </c>
      <c r="BH139" s="162">
        <f t="shared" si="7"/>
        <v>0</v>
      </c>
      <c r="BI139" s="162">
        <f t="shared" si="8"/>
        <v>0</v>
      </c>
      <c r="BJ139" s="18" t="s">
        <v>32</v>
      </c>
      <c r="BK139" s="162">
        <f t="shared" si="9"/>
        <v>0</v>
      </c>
      <c r="BL139" s="18" t="s">
        <v>164</v>
      </c>
      <c r="BM139" s="161" t="s">
        <v>279</v>
      </c>
    </row>
    <row r="140" spans="1:65" s="2" customFormat="1" ht="16.5" customHeight="1">
      <c r="A140" s="33"/>
      <c r="B140" s="149"/>
      <c r="C140" s="201" t="s">
        <v>226</v>
      </c>
      <c r="D140" s="201" t="s">
        <v>338</v>
      </c>
      <c r="E140" s="202" t="s">
        <v>2435</v>
      </c>
      <c r="F140" s="203" t="s">
        <v>2436</v>
      </c>
      <c r="G140" s="204" t="s">
        <v>212</v>
      </c>
      <c r="H140" s="205">
        <v>0.7</v>
      </c>
      <c r="I140" s="206"/>
      <c r="J140" s="207">
        <f t="shared" si="0"/>
        <v>0</v>
      </c>
      <c r="K140" s="203" t="s">
        <v>1</v>
      </c>
      <c r="L140" s="208"/>
      <c r="M140" s="209" t="s">
        <v>1</v>
      </c>
      <c r="N140" s="210" t="s">
        <v>40</v>
      </c>
      <c r="O140" s="59"/>
      <c r="P140" s="159">
        <f t="shared" si="1"/>
        <v>0</v>
      </c>
      <c r="Q140" s="159">
        <v>0</v>
      </c>
      <c r="R140" s="159">
        <f t="shared" si="2"/>
        <v>0</v>
      </c>
      <c r="S140" s="159">
        <v>0</v>
      </c>
      <c r="T140" s="160">
        <f t="shared" si="3"/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219</v>
      </c>
      <c r="AT140" s="161" t="s">
        <v>338</v>
      </c>
      <c r="AU140" s="161" t="s">
        <v>82</v>
      </c>
      <c r="AY140" s="18" t="s">
        <v>157</v>
      </c>
      <c r="BE140" s="162">
        <f t="shared" si="4"/>
        <v>0</v>
      </c>
      <c r="BF140" s="162">
        <f t="shared" si="5"/>
        <v>0</v>
      </c>
      <c r="BG140" s="162">
        <f t="shared" si="6"/>
        <v>0</v>
      </c>
      <c r="BH140" s="162">
        <f t="shared" si="7"/>
        <v>0</v>
      </c>
      <c r="BI140" s="162">
        <f t="shared" si="8"/>
        <v>0</v>
      </c>
      <c r="BJ140" s="18" t="s">
        <v>32</v>
      </c>
      <c r="BK140" s="162">
        <f t="shared" si="9"/>
        <v>0</v>
      </c>
      <c r="BL140" s="18" t="s">
        <v>164</v>
      </c>
      <c r="BM140" s="161" t="s">
        <v>291</v>
      </c>
    </row>
    <row r="141" spans="1:65" s="12" customFormat="1" ht="22.9" customHeight="1">
      <c r="B141" s="136"/>
      <c r="D141" s="137" t="s">
        <v>74</v>
      </c>
      <c r="E141" s="147" t="s">
        <v>1425</v>
      </c>
      <c r="F141" s="147" t="s">
        <v>2125</v>
      </c>
      <c r="I141" s="139"/>
      <c r="J141" s="148">
        <f>BK141</f>
        <v>0</v>
      </c>
      <c r="L141" s="136"/>
      <c r="M141" s="141"/>
      <c r="N141" s="142"/>
      <c r="O141" s="142"/>
      <c r="P141" s="143">
        <f>SUM(P142:P143)</f>
        <v>0</v>
      </c>
      <c r="Q141" s="142"/>
      <c r="R141" s="143">
        <f>SUM(R142:R143)</f>
        <v>0</v>
      </c>
      <c r="S141" s="142"/>
      <c r="T141" s="144">
        <f>SUM(T142:T143)</f>
        <v>0</v>
      </c>
      <c r="AR141" s="137" t="s">
        <v>32</v>
      </c>
      <c r="AT141" s="145" t="s">
        <v>74</v>
      </c>
      <c r="AU141" s="145" t="s">
        <v>32</v>
      </c>
      <c r="AY141" s="137" t="s">
        <v>157</v>
      </c>
      <c r="BK141" s="146">
        <f>SUM(BK142:BK143)</f>
        <v>0</v>
      </c>
    </row>
    <row r="142" spans="1:65" s="2" customFormat="1" ht="16.5" customHeight="1">
      <c r="A142" s="33"/>
      <c r="B142" s="149"/>
      <c r="C142" s="150" t="s">
        <v>233</v>
      </c>
      <c r="D142" s="150" t="s">
        <v>159</v>
      </c>
      <c r="E142" s="151" t="s">
        <v>2458</v>
      </c>
      <c r="F142" s="152" t="s">
        <v>2459</v>
      </c>
      <c r="G142" s="153" t="s">
        <v>341</v>
      </c>
      <c r="H142" s="154">
        <v>1.754</v>
      </c>
      <c r="I142" s="155"/>
      <c r="J142" s="156">
        <f>ROUND(I142*H142,2)</f>
        <v>0</v>
      </c>
      <c r="K142" s="152" t="s">
        <v>163</v>
      </c>
      <c r="L142" s="34"/>
      <c r="M142" s="157" t="s">
        <v>1</v>
      </c>
      <c r="N142" s="158" t="s">
        <v>40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</v>
      </c>
      <c r="T142" s="16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164</v>
      </c>
      <c r="AT142" s="161" t="s">
        <v>159</v>
      </c>
      <c r="AU142" s="161" t="s">
        <v>82</v>
      </c>
      <c r="AY142" s="18" t="s">
        <v>157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32</v>
      </c>
      <c r="BK142" s="162">
        <f>ROUND(I142*H142,2)</f>
        <v>0</v>
      </c>
      <c r="BL142" s="18" t="s">
        <v>164</v>
      </c>
      <c r="BM142" s="161" t="s">
        <v>302</v>
      </c>
    </row>
    <row r="143" spans="1:65" s="2" customFormat="1">
      <c r="A143" s="33"/>
      <c r="B143" s="34"/>
      <c r="C143" s="33"/>
      <c r="D143" s="163" t="s">
        <v>166</v>
      </c>
      <c r="E143" s="33"/>
      <c r="F143" s="164" t="s">
        <v>2460</v>
      </c>
      <c r="G143" s="33"/>
      <c r="H143" s="33"/>
      <c r="I143" s="165"/>
      <c r="J143" s="33"/>
      <c r="K143" s="33"/>
      <c r="L143" s="34"/>
      <c r="M143" s="211"/>
      <c r="N143" s="212"/>
      <c r="O143" s="213"/>
      <c r="P143" s="213"/>
      <c r="Q143" s="213"/>
      <c r="R143" s="213"/>
      <c r="S143" s="213"/>
      <c r="T143" s="214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8" t="s">
        <v>166</v>
      </c>
      <c r="AU143" s="18" t="s">
        <v>82</v>
      </c>
    </row>
    <row r="144" spans="1:65" s="2" customFormat="1" ht="6.95" customHeight="1">
      <c r="A144" s="33"/>
      <c r="B144" s="48"/>
      <c r="C144" s="49"/>
      <c r="D144" s="49"/>
      <c r="E144" s="49"/>
      <c r="F144" s="49"/>
      <c r="G144" s="49"/>
      <c r="H144" s="49"/>
      <c r="I144" s="49"/>
      <c r="J144" s="49"/>
      <c r="K144" s="49"/>
      <c r="L144" s="34"/>
      <c r="M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</row>
  </sheetData>
  <autoFilter ref="C126:K143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hyperlinks>
    <hyperlink ref="F131" r:id="rId1"/>
    <hyperlink ref="F134" r:id="rId2"/>
    <hyperlink ref="F143" r:id="rId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>
      <selection activeCell="J14" sqref="J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5" t="s">
        <v>5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8" t="s">
        <v>124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125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7" t="str">
        <f>'Rekapitulace stavby'!K6</f>
        <v>Brno, Čelakovského, Petrůvky Nevrklova - rekonstrukce kanalizace a vodovodu</v>
      </c>
      <c r="F7" s="268"/>
      <c r="G7" s="268"/>
      <c r="H7" s="268"/>
      <c r="L7" s="21"/>
    </row>
    <row r="8" spans="1:46" s="1" customFormat="1" ht="12" customHeight="1">
      <c r="B8" s="21"/>
      <c r="D8" s="28" t="s">
        <v>126</v>
      </c>
      <c r="L8" s="21"/>
    </row>
    <row r="9" spans="1:46" s="2" customFormat="1" ht="16.5" customHeight="1">
      <c r="A9" s="33"/>
      <c r="B9" s="34"/>
      <c r="C9" s="33"/>
      <c r="D9" s="33"/>
      <c r="E9" s="267" t="s">
        <v>127</v>
      </c>
      <c r="F9" s="266"/>
      <c r="G9" s="266"/>
      <c r="H9" s="266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128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62" t="s">
        <v>2477</v>
      </c>
      <c r="F11" s="266"/>
      <c r="G11" s="266"/>
      <c r="H11" s="266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25</v>
      </c>
      <c r="F17" s="33"/>
      <c r="G17" s="33"/>
      <c r="H17" s="33"/>
      <c r="I17" s="28" t="s">
        <v>26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27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9" t="str">
        <f>'Rekapitulace stavby'!E14</f>
        <v>Vyplň údaj</v>
      </c>
      <c r="F20" s="253"/>
      <c r="G20" s="253"/>
      <c r="H20" s="253"/>
      <c r="I20" s="28" t="s">
        <v>26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29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30</v>
      </c>
      <c r="F23" s="33"/>
      <c r="G23" s="33"/>
      <c r="H23" s="33"/>
      <c r="I23" s="28" t="s">
        <v>26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33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26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34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7" t="s">
        <v>1</v>
      </c>
      <c r="F29" s="257"/>
      <c r="G29" s="257"/>
      <c r="H29" s="257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35</v>
      </c>
      <c r="E32" s="33"/>
      <c r="F32" s="33"/>
      <c r="G32" s="33"/>
      <c r="H32" s="33"/>
      <c r="I32" s="33"/>
      <c r="J32" s="72">
        <f>ROUND(J122,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39</v>
      </c>
      <c r="E35" s="28" t="s">
        <v>40</v>
      </c>
      <c r="F35" s="105">
        <f>ROUND((SUM(BE122:BE202)),  0)</f>
        <v>0</v>
      </c>
      <c r="G35" s="33"/>
      <c r="H35" s="33"/>
      <c r="I35" s="106">
        <v>0.21</v>
      </c>
      <c r="J35" s="105">
        <f>ROUND(((SUM(BE122:BE202))*I35),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41</v>
      </c>
      <c r="F36" s="105">
        <f>ROUND((SUM(BF122:BF202)),  0)</f>
        <v>0</v>
      </c>
      <c r="G36" s="33"/>
      <c r="H36" s="33"/>
      <c r="I36" s="106">
        <v>0.12</v>
      </c>
      <c r="J36" s="105">
        <f>ROUND(((SUM(BF122:BF202))*I36),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5">
        <f>ROUND((SUM(BG122:BG202)),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43</v>
      </c>
      <c r="F38" s="105">
        <f>ROUND((SUM(BH122:BH202)),  0)</f>
        <v>0</v>
      </c>
      <c r="G38" s="33"/>
      <c r="H38" s="33"/>
      <c r="I38" s="106">
        <v>0.12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44</v>
      </c>
      <c r="F39" s="105">
        <f>ROUND((SUM(BI122:BI202)),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45</v>
      </c>
      <c r="E41" s="61"/>
      <c r="F41" s="61"/>
      <c r="G41" s="109" t="s">
        <v>46</v>
      </c>
      <c r="H41" s="110" t="s">
        <v>47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48</v>
      </c>
      <c r="E50" s="45"/>
      <c r="F50" s="45"/>
      <c r="G50" s="44" t="s">
        <v>49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50</v>
      </c>
      <c r="E61" s="36"/>
      <c r="F61" s="113" t="s">
        <v>51</v>
      </c>
      <c r="G61" s="46" t="s">
        <v>50</v>
      </c>
      <c r="H61" s="36"/>
      <c r="I61" s="36"/>
      <c r="J61" s="114" t="s">
        <v>51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52</v>
      </c>
      <c r="E65" s="47"/>
      <c r="F65" s="47"/>
      <c r="G65" s="44" t="s">
        <v>53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50</v>
      </c>
      <c r="E76" s="36"/>
      <c r="F76" s="113" t="s">
        <v>51</v>
      </c>
      <c r="G76" s="46" t="s">
        <v>50</v>
      </c>
      <c r="H76" s="36"/>
      <c r="I76" s="36"/>
      <c r="J76" s="114" t="s">
        <v>51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130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7" t="str">
        <f>E7</f>
        <v>Brno, Čelakovského, Petrůvky Nevrklova - rekonstrukce kanalizace a vodovodu</v>
      </c>
      <c r="F85" s="268"/>
      <c r="G85" s="268"/>
      <c r="H85" s="268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126</v>
      </c>
      <c r="L86" s="21"/>
    </row>
    <row r="87" spans="1:31" s="2" customFormat="1" ht="16.5" customHeight="1">
      <c r="A87" s="33"/>
      <c r="B87" s="34"/>
      <c r="C87" s="33"/>
      <c r="D87" s="33"/>
      <c r="E87" s="267" t="s">
        <v>127</v>
      </c>
      <c r="F87" s="266"/>
      <c r="G87" s="266"/>
      <c r="H87" s="266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62" t="str">
        <f>E11</f>
        <v>007 - Ostatní a vedlejší náklady</v>
      </c>
      <c r="F89" s="266"/>
      <c r="G89" s="266"/>
      <c r="H89" s="266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23</v>
      </c>
      <c r="D93" s="33"/>
      <c r="E93" s="33"/>
      <c r="F93" s="26" t="str">
        <f>E17</f>
        <v>Statutární město Brno</v>
      </c>
      <c r="G93" s="33"/>
      <c r="H93" s="33"/>
      <c r="I93" s="28" t="s">
        <v>29</v>
      </c>
      <c r="J93" s="31" t="str">
        <f>E23</f>
        <v>Sweco Hydroprojekt a.s., divize Morava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27</v>
      </c>
      <c r="D94" s="33"/>
      <c r="E94" s="33"/>
      <c r="F94" s="26" t="str">
        <f>IF(E20="","",E20)</f>
        <v>Vyplň údaj</v>
      </c>
      <c r="G94" s="33"/>
      <c r="H94" s="33"/>
      <c r="I94" s="28" t="s">
        <v>33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131</v>
      </c>
      <c r="D96" s="107"/>
      <c r="E96" s="107"/>
      <c r="F96" s="107"/>
      <c r="G96" s="107"/>
      <c r="H96" s="107"/>
      <c r="I96" s="107"/>
      <c r="J96" s="116" t="s">
        <v>132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133</v>
      </c>
      <c r="D98" s="33"/>
      <c r="E98" s="33"/>
      <c r="F98" s="33"/>
      <c r="G98" s="33"/>
      <c r="H98" s="33"/>
      <c r="I98" s="33"/>
      <c r="J98" s="72">
        <f>J122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134</v>
      </c>
    </row>
    <row r="99" spans="1:47" s="9" customFormat="1" ht="24.95" customHeight="1">
      <c r="B99" s="118"/>
      <c r="D99" s="119" t="s">
        <v>135</v>
      </c>
      <c r="E99" s="120"/>
      <c r="F99" s="120"/>
      <c r="G99" s="120"/>
      <c r="H99" s="120"/>
      <c r="I99" s="120"/>
      <c r="J99" s="121">
        <f>J123</f>
        <v>0</v>
      </c>
      <c r="L99" s="118"/>
    </row>
    <row r="100" spans="1:47" s="10" customFormat="1" ht="19.899999999999999" customHeight="1">
      <c r="B100" s="122"/>
      <c r="D100" s="123" t="s">
        <v>141</v>
      </c>
      <c r="E100" s="124"/>
      <c r="F100" s="124"/>
      <c r="G100" s="124"/>
      <c r="H100" s="124"/>
      <c r="I100" s="124"/>
      <c r="J100" s="125">
        <f>J124</f>
        <v>0</v>
      </c>
      <c r="L100" s="122"/>
    </row>
    <row r="101" spans="1:47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47" s="2" customFormat="1" ht="6.95" customHeight="1">
      <c r="A102" s="33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47" s="2" customFormat="1" ht="6.95" customHeight="1">
      <c r="A106" s="33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24.95" customHeight="1">
      <c r="A107" s="33"/>
      <c r="B107" s="34"/>
      <c r="C107" s="22" t="s">
        <v>142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12" customHeight="1">
      <c r="A109" s="33"/>
      <c r="B109" s="34"/>
      <c r="C109" s="28" t="s">
        <v>16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16.5" customHeight="1">
      <c r="A110" s="33"/>
      <c r="B110" s="34"/>
      <c r="C110" s="33"/>
      <c r="D110" s="33"/>
      <c r="E110" s="267" t="str">
        <f>E7</f>
        <v>Brno, Čelakovského, Petrůvky Nevrklova - rekonstrukce kanalizace a vodovodu</v>
      </c>
      <c r="F110" s="268"/>
      <c r="G110" s="268"/>
      <c r="H110" s="268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1" customFormat="1" ht="12" customHeight="1">
      <c r="B111" s="21"/>
      <c r="C111" s="28" t="s">
        <v>126</v>
      </c>
      <c r="L111" s="21"/>
    </row>
    <row r="112" spans="1:47" s="2" customFormat="1" ht="16.5" customHeight="1">
      <c r="A112" s="33"/>
      <c r="B112" s="34"/>
      <c r="C112" s="33"/>
      <c r="D112" s="33"/>
      <c r="E112" s="267" t="s">
        <v>127</v>
      </c>
      <c r="F112" s="266"/>
      <c r="G112" s="266"/>
      <c r="H112" s="266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128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62" t="str">
        <f>E11</f>
        <v>007 - Ostatní a vedlejší náklady</v>
      </c>
      <c r="F114" s="266"/>
      <c r="G114" s="266"/>
      <c r="H114" s="266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20</v>
      </c>
      <c r="D116" s="33"/>
      <c r="E116" s="33"/>
      <c r="F116" s="26" t="str">
        <f>F14</f>
        <v xml:space="preserve"> </v>
      </c>
      <c r="G116" s="33"/>
      <c r="H116" s="33"/>
      <c r="I116" s="28" t="s">
        <v>22</v>
      </c>
      <c r="J116" s="56" t="str">
        <f>IF(J14="","",J14)</f>
        <v/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5.7" customHeight="1">
      <c r="A118" s="33"/>
      <c r="B118" s="34"/>
      <c r="C118" s="28" t="s">
        <v>23</v>
      </c>
      <c r="D118" s="33"/>
      <c r="E118" s="33"/>
      <c r="F118" s="26" t="str">
        <f>E17</f>
        <v>Statutární město Brno</v>
      </c>
      <c r="G118" s="33"/>
      <c r="H118" s="33"/>
      <c r="I118" s="28" t="s">
        <v>29</v>
      </c>
      <c r="J118" s="31" t="str">
        <f>E23</f>
        <v>Sweco Hydroprojekt a.s., divize Morava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27</v>
      </c>
      <c r="D119" s="33"/>
      <c r="E119" s="33"/>
      <c r="F119" s="26" t="str">
        <f>IF(E20="","",E20)</f>
        <v>Vyplň údaj</v>
      </c>
      <c r="G119" s="33"/>
      <c r="H119" s="33"/>
      <c r="I119" s="28" t="s">
        <v>33</v>
      </c>
      <c r="J119" s="31" t="str">
        <f>E26</f>
        <v xml:space="preserve"> 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26"/>
      <c r="B121" s="127"/>
      <c r="C121" s="128" t="s">
        <v>143</v>
      </c>
      <c r="D121" s="129" t="s">
        <v>60</v>
      </c>
      <c r="E121" s="129" t="s">
        <v>56</v>
      </c>
      <c r="F121" s="129" t="s">
        <v>57</v>
      </c>
      <c r="G121" s="129" t="s">
        <v>144</v>
      </c>
      <c r="H121" s="129" t="s">
        <v>145</v>
      </c>
      <c r="I121" s="129" t="s">
        <v>146</v>
      </c>
      <c r="J121" s="129" t="s">
        <v>132</v>
      </c>
      <c r="K121" s="130" t="s">
        <v>147</v>
      </c>
      <c r="L121" s="131"/>
      <c r="M121" s="63" t="s">
        <v>1</v>
      </c>
      <c r="N121" s="64" t="s">
        <v>39</v>
      </c>
      <c r="O121" s="64" t="s">
        <v>148</v>
      </c>
      <c r="P121" s="64" t="s">
        <v>149</v>
      </c>
      <c r="Q121" s="64" t="s">
        <v>150</v>
      </c>
      <c r="R121" s="64" t="s">
        <v>151</v>
      </c>
      <c r="S121" s="64" t="s">
        <v>152</v>
      </c>
      <c r="T121" s="65" t="s">
        <v>153</v>
      </c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</row>
    <row r="122" spans="1:65" s="2" customFormat="1" ht="22.9" customHeight="1">
      <c r="A122" s="33"/>
      <c r="B122" s="34"/>
      <c r="C122" s="70" t="s">
        <v>154</v>
      </c>
      <c r="D122" s="33"/>
      <c r="E122" s="33"/>
      <c r="F122" s="33"/>
      <c r="G122" s="33"/>
      <c r="H122" s="33"/>
      <c r="I122" s="33"/>
      <c r="J122" s="132">
        <f>BK122</f>
        <v>0</v>
      </c>
      <c r="K122" s="33"/>
      <c r="L122" s="34"/>
      <c r="M122" s="66"/>
      <c r="N122" s="57"/>
      <c r="O122" s="67"/>
      <c r="P122" s="133">
        <f>P123</f>
        <v>0</v>
      </c>
      <c r="Q122" s="67"/>
      <c r="R122" s="133">
        <f>R123</f>
        <v>4.2000000000000007E-4</v>
      </c>
      <c r="S122" s="67"/>
      <c r="T122" s="134">
        <f>T123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74</v>
      </c>
      <c r="AU122" s="18" t="s">
        <v>134</v>
      </c>
      <c r="BK122" s="135">
        <f>BK123</f>
        <v>0</v>
      </c>
    </row>
    <row r="123" spans="1:65" s="12" customFormat="1" ht="25.9" customHeight="1">
      <c r="B123" s="136"/>
      <c r="D123" s="137" t="s">
        <v>74</v>
      </c>
      <c r="E123" s="138" t="s">
        <v>155</v>
      </c>
      <c r="F123" s="138" t="s">
        <v>156</v>
      </c>
      <c r="I123" s="139"/>
      <c r="J123" s="140">
        <f>BK123</f>
        <v>0</v>
      </c>
      <c r="L123" s="136"/>
      <c r="M123" s="141"/>
      <c r="N123" s="142"/>
      <c r="O123" s="142"/>
      <c r="P123" s="143">
        <f>P124</f>
        <v>0</v>
      </c>
      <c r="Q123" s="142"/>
      <c r="R123" s="143">
        <f>R124</f>
        <v>4.2000000000000007E-4</v>
      </c>
      <c r="S123" s="142"/>
      <c r="T123" s="144">
        <f>T124</f>
        <v>0</v>
      </c>
      <c r="AR123" s="137" t="s">
        <v>32</v>
      </c>
      <c r="AT123" s="145" t="s">
        <v>74</v>
      </c>
      <c r="AU123" s="145" t="s">
        <v>75</v>
      </c>
      <c r="AY123" s="137" t="s">
        <v>157</v>
      </c>
      <c r="BK123" s="146">
        <f>BK124</f>
        <v>0</v>
      </c>
    </row>
    <row r="124" spans="1:65" s="12" customFormat="1" ht="22.9" customHeight="1">
      <c r="B124" s="136"/>
      <c r="D124" s="137" t="s">
        <v>74</v>
      </c>
      <c r="E124" s="147" t="s">
        <v>226</v>
      </c>
      <c r="F124" s="147" t="s">
        <v>717</v>
      </c>
      <c r="I124" s="139"/>
      <c r="J124" s="148">
        <f>BK124</f>
        <v>0</v>
      </c>
      <c r="L124" s="136"/>
      <c r="M124" s="141"/>
      <c r="N124" s="142"/>
      <c r="O124" s="142"/>
      <c r="P124" s="143">
        <f>SUM(P125:P202)</f>
        <v>0</v>
      </c>
      <c r="Q124" s="142"/>
      <c r="R124" s="143">
        <f>SUM(R125:R202)</f>
        <v>4.2000000000000007E-4</v>
      </c>
      <c r="S124" s="142"/>
      <c r="T124" s="144">
        <f>SUM(T125:T202)</f>
        <v>0</v>
      </c>
      <c r="AR124" s="137" t="s">
        <v>32</v>
      </c>
      <c r="AT124" s="145" t="s">
        <v>74</v>
      </c>
      <c r="AU124" s="145" t="s">
        <v>32</v>
      </c>
      <c r="AY124" s="137" t="s">
        <v>157</v>
      </c>
      <c r="BK124" s="146">
        <f>SUM(BK125:BK202)</f>
        <v>0</v>
      </c>
    </row>
    <row r="125" spans="1:65" s="2" customFormat="1" ht="16.5" customHeight="1">
      <c r="A125" s="33"/>
      <c r="B125" s="149"/>
      <c r="C125" s="150" t="s">
        <v>32</v>
      </c>
      <c r="D125" s="150" t="s">
        <v>159</v>
      </c>
      <c r="E125" s="151" t="s">
        <v>2478</v>
      </c>
      <c r="F125" s="152" t="s">
        <v>2479</v>
      </c>
      <c r="G125" s="153" t="s">
        <v>207</v>
      </c>
      <c r="H125" s="154">
        <v>1</v>
      </c>
      <c r="I125" s="155"/>
      <c r="J125" s="156">
        <f>ROUND(I125*H125,2)</f>
        <v>0</v>
      </c>
      <c r="K125" s="152" t="s">
        <v>1</v>
      </c>
      <c r="L125" s="34"/>
      <c r="M125" s="157" t="s">
        <v>1</v>
      </c>
      <c r="N125" s="158" t="s">
        <v>40</v>
      </c>
      <c r="O125" s="59"/>
      <c r="P125" s="159">
        <f>O125*H125</f>
        <v>0</v>
      </c>
      <c r="Q125" s="159">
        <v>0</v>
      </c>
      <c r="R125" s="159">
        <f>Q125*H125</f>
        <v>0</v>
      </c>
      <c r="S125" s="159">
        <v>0</v>
      </c>
      <c r="T125" s="160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1" t="s">
        <v>164</v>
      </c>
      <c r="AT125" s="161" t="s">
        <v>159</v>
      </c>
      <c r="AU125" s="161" t="s">
        <v>82</v>
      </c>
      <c r="AY125" s="18" t="s">
        <v>157</v>
      </c>
      <c r="BE125" s="162">
        <f>IF(N125="základní",J125,0)</f>
        <v>0</v>
      </c>
      <c r="BF125" s="162">
        <f>IF(N125="snížená",J125,0)</f>
        <v>0</v>
      </c>
      <c r="BG125" s="162">
        <f>IF(N125="zákl. přenesená",J125,0)</f>
        <v>0</v>
      </c>
      <c r="BH125" s="162">
        <f>IF(N125="sníž. přenesená",J125,0)</f>
        <v>0</v>
      </c>
      <c r="BI125" s="162">
        <f>IF(N125="nulová",J125,0)</f>
        <v>0</v>
      </c>
      <c r="BJ125" s="18" t="s">
        <v>32</v>
      </c>
      <c r="BK125" s="162">
        <f>ROUND(I125*H125,2)</f>
        <v>0</v>
      </c>
      <c r="BL125" s="18" t="s">
        <v>164</v>
      </c>
      <c r="BM125" s="161" t="s">
        <v>2480</v>
      </c>
    </row>
    <row r="126" spans="1:65" s="13" customFormat="1">
      <c r="B126" s="168"/>
      <c r="D126" s="169" t="s">
        <v>168</v>
      </c>
      <c r="E126" s="170" t="s">
        <v>1</v>
      </c>
      <c r="F126" s="171" t="s">
        <v>32</v>
      </c>
      <c r="H126" s="172">
        <v>1</v>
      </c>
      <c r="I126" s="173"/>
      <c r="L126" s="168"/>
      <c r="M126" s="174"/>
      <c r="N126" s="175"/>
      <c r="O126" s="175"/>
      <c r="P126" s="175"/>
      <c r="Q126" s="175"/>
      <c r="R126" s="175"/>
      <c r="S126" s="175"/>
      <c r="T126" s="176"/>
      <c r="AT126" s="170" t="s">
        <v>168</v>
      </c>
      <c r="AU126" s="170" t="s">
        <v>82</v>
      </c>
      <c r="AV126" s="13" t="s">
        <v>82</v>
      </c>
      <c r="AW126" s="13" t="s">
        <v>31</v>
      </c>
      <c r="AX126" s="13" t="s">
        <v>32</v>
      </c>
      <c r="AY126" s="170" t="s">
        <v>157</v>
      </c>
    </row>
    <row r="127" spans="1:65" s="2" customFormat="1" ht="16.5" customHeight="1">
      <c r="A127" s="33"/>
      <c r="B127" s="149"/>
      <c r="C127" s="150" t="s">
        <v>82</v>
      </c>
      <c r="D127" s="150" t="s">
        <v>159</v>
      </c>
      <c r="E127" s="151" t="s">
        <v>2481</v>
      </c>
      <c r="F127" s="152" t="s">
        <v>2482</v>
      </c>
      <c r="G127" s="153" t="s">
        <v>207</v>
      </c>
      <c r="H127" s="154">
        <v>1</v>
      </c>
      <c r="I127" s="155"/>
      <c r="J127" s="156">
        <f>ROUND(I127*H127,2)</f>
        <v>0</v>
      </c>
      <c r="K127" s="152" t="s">
        <v>1</v>
      </c>
      <c r="L127" s="34"/>
      <c r="M127" s="157" t="s">
        <v>1</v>
      </c>
      <c r="N127" s="158" t="s">
        <v>40</v>
      </c>
      <c r="O127" s="59"/>
      <c r="P127" s="159">
        <f>O127*H127</f>
        <v>0</v>
      </c>
      <c r="Q127" s="159">
        <v>0</v>
      </c>
      <c r="R127" s="159">
        <f>Q127*H127</f>
        <v>0</v>
      </c>
      <c r="S127" s="159">
        <v>0</v>
      </c>
      <c r="T127" s="16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1" t="s">
        <v>164</v>
      </c>
      <c r="AT127" s="161" t="s">
        <v>159</v>
      </c>
      <c r="AU127" s="161" t="s">
        <v>82</v>
      </c>
      <c r="AY127" s="18" t="s">
        <v>157</v>
      </c>
      <c r="BE127" s="162">
        <f>IF(N127="základní",J127,0)</f>
        <v>0</v>
      </c>
      <c r="BF127" s="162">
        <f>IF(N127="snížená",J127,0)</f>
        <v>0</v>
      </c>
      <c r="BG127" s="162">
        <f>IF(N127="zákl. přenesená",J127,0)</f>
        <v>0</v>
      </c>
      <c r="BH127" s="162">
        <f>IF(N127="sníž. přenesená",J127,0)</f>
        <v>0</v>
      </c>
      <c r="BI127" s="162">
        <f>IF(N127="nulová",J127,0)</f>
        <v>0</v>
      </c>
      <c r="BJ127" s="18" t="s">
        <v>32</v>
      </c>
      <c r="BK127" s="162">
        <f>ROUND(I127*H127,2)</f>
        <v>0</v>
      </c>
      <c r="BL127" s="18" t="s">
        <v>164</v>
      </c>
      <c r="BM127" s="161" t="s">
        <v>2483</v>
      </c>
    </row>
    <row r="128" spans="1:65" s="13" customFormat="1">
      <c r="B128" s="168"/>
      <c r="D128" s="169" t="s">
        <v>168</v>
      </c>
      <c r="E128" s="170" t="s">
        <v>1</v>
      </c>
      <c r="F128" s="171" t="s">
        <v>32</v>
      </c>
      <c r="H128" s="172">
        <v>1</v>
      </c>
      <c r="I128" s="173"/>
      <c r="L128" s="168"/>
      <c r="M128" s="174"/>
      <c r="N128" s="175"/>
      <c r="O128" s="175"/>
      <c r="P128" s="175"/>
      <c r="Q128" s="175"/>
      <c r="R128" s="175"/>
      <c r="S128" s="175"/>
      <c r="T128" s="176"/>
      <c r="AT128" s="170" t="s">
        <v>168</v>
      </c>
      <c r="AU128" s="170" t="s">
        <v>82</v>
      </c>
      <c r="AV128" s="13" t="s">
        <v>82</v>
      </c>
      <c r="AW128" s="13" t="s">
        <v>31</v>
      </c>
      <c r="AX128" s="13" t="s">
        <v>32</v>
      </c>
      <c r="AY128" s="170" t="s">
        <v>157</v>
      </c>
    </row>
    <row r="129" spans="1:65" s="2" customFormat="1" ht="16.5" customHeight="1">
      <c r="A129" s="33"/>
      <c r="B129" s="149"/>
      <c r="C129" s="150" t="s">
        <v>102</v>
      </c>
      <c r="D129" s="150" t="s">
        <v>159</v>
      </c>
      <c r="E129" s="151" t="s">
        <v>2484</v>
      </c>
      <c r="F129" s="152" t="s">
        <v>2485</v>
      </c>
      <c r="G129" s="153" t="s">
        <v>207</v>
      </c>
      <c r="H129" s="154">
        <v>1</v>
      </c>
      <c r="I129" s="155"/>
      <c r="J129" s="156">
        <f>ROUND(I129*H129,2)</f>
        <v>0</v>
      </c>
      <c r="K129" s="152" t="s">
        <v>1</v>
      </c>
      <c r="L129" s="34"/>
      <c r="M129" s="157" t="s">
        <v>1</v>
      </c>
      <c r="N129" s="158" t="s">
        <v>40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</v>
      </c>
      <c r="T129" s="16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164</v>
      </c>
      <c r="AT129" s="161" t="s">
        <v>159</v>
      </c>
      <c r="AU129" s="161" t="s">
        <v>82</v>
      </c>
      <c r="AY129" s="18" t="s">
        <v>157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32</v>
      </c>
      <c r="BK129" s="162">
        <f>ROUND(I129*H129,2)</f>
        <v>0</v>
      </c>
      <c r="BL129" s="18" t="s">
        <v>164</v>
      </c>
      <c r="BM129" s="161" t="s">
        <v>2486</v>
      </c>
    </row>
    <row r="130" spans="1:65" s="13" customFormat="1">
      <c r="B130" s="168"/>
      <c r="D130" s="169" t="s">
        <v>168</v>
      </c>
      <c r="E130" s="170" t="s">
        <v>1</v>
      </c>
      <c r="F130" s="171" t="s">
        <v>32</v>
      </c>
      <c r="H130" s="172">
        <v>1</v>
      </c>
      <c r="I130" s="173"/>
      <c r="L130" s="168"/>
      <c r="M130" s="174"/>
      <c r="N130" s="175"/>
      <c r="O130" s="175"/>
      <c r="P130" s="175"/>
      <c r="Q130" s="175"/>
      <c r="R130" s="175"/>
      <c r="S130" s="175"/>
      <c r="T130" s="176"/>
      <c r="AT130" s="170" t="s">
        <v>168</v>
      </c>
      <c r="AU130" s="170" t="s">
        <v>82</v>
      </c>
      <c r="AV130" s="13" t="s">
        <v>82</v>
      </c>
      <c r="AW130" s="13" t="s">
        <v>31</v>
      </c>
      <c r="AX130" s="13" t="s">
        <v>32</v>
      </c>
      <c r="AY130" s="170" t="s">
        <v>157</v>
      </c>
    </row>
    <row r="131" spans="1:65" s="2" customFormat="1" ht="16.5" customHeight="1">
      <c r="A131" s="33"/>
      <c r="B131" s="149"/>
      <c r="C131" s="150" t="s">
        <v>164</v>
      </c>
      <c r="D131" s="150" t="s">
        <v>159</v>
      </c>
      <c r="E131" s="151" t="s">
        <v>2487</v>
      </c>
      <c r="F131" s="152" t="s">
        <v>2488</v>
      </c>
      <c r="G131" s="153" t="s">
        <v>212</v>
      </c>
      <c r="H131" s="154">
        <v>1899.76</v>
      </c>
      <c r="I131" s="155"/>
      <c r="J131" s="156">
        <f>ROUND(I131*H131,2)</f>
        <v>0</v>
      </c>
      <c r="K131" s="152" t="s">
        <v>1</v>
      </c>
      <c r="L131" s="34"/>
      <c r="M131" s="157" t="s">
        <v>1</v>
      </c>
      <c r="N131" s="158" t="s">
        <v>40</v>
      </c>
      <c r="O131" s="59"/>
      <c r="P131" s="159">
        <f>O131*H131</f>
        <v>0</v>
      </c>
      <c r="Q131" s="159">
        <v>0</v>
      </c>
      <c r="R131" s="159">
        <f>Q131*H131</f>
        <v>0</v>
      </c>
      <c r="S131" s="159">
        <v>0</v>
      </c>
      <c r="T131" s="160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1" t="s">
        <v>164</v>
      </c>
      <c r="AT131" s="161" t="s">
        <v>159</v>
      </c>
      <c r="AU131" s="161" t="s">
        <v>82</v>
      </c>
      <c r="AY131" s="18" t="s">
        <v>157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8" t="s">
        <v>32</v>
      </c>
      <c r="BK131" s="162">
        <f>ROUND(I131*H131,2)</f>
        <v>0</v>
      </c>
      <c r="BL131" s="18" t="s">
        <v>164</v>
      </c>
      <c r="BM131" s="161" t="s">
        <v>2489</v>
      </c>
    </row>
    <row r="132" spans="1:65" s="14" customFormat="1">
      <c r="B132" s="178"/>
      <c r="D132" s="169" t="s">
        <v>168</v>
      </c>
      <c r="E132" s="179" t="s">
        <v>1</v>
      </c>
      <c r="F132" s="180" t="s">
        <v>2490</v>
      </c>
      <c r="H132" s="179" t="s">
        <v>1</v>
      </c>
      <c r="I132" s="181"/>
      <c r="L132" s="178"/>
      <c r="M132" s="182"/>
      <c r="N132" s="183"/>
      <c r="O132" s="183"/>
      <c r="P132" s="183"/>
      <c r="Q132" s="183"/>
      <c r="R132" s="183"/>
      <c r="S132" s="183"/>
      <c r="T132" s="184"/>
      <c r="AT132" s="179" t="s">
        <v>168</v>
      </c>
      <c r="AU132" s="179" t="s">
        <v>82</v>
      </c>
      <c r="AV132" s="14" t="s">
        <v>32</v>
      </c>
      <c r="AW132" s="14" t="s">
        <v>31</v>
      </c>
      <c r="AX132" s="14" t="s">
        <v>75</v>
      </c>
      <c r="AY132" s="179" t="s">
        <v>157</v>
      </c>
    </row>
    <row r="133" spans="1:65" s="13" customFormat="1">
      <c r="B133" s="168"/>
      <c r="D133" s="169" t="s">
        <v>168</v>
      </c>
      <c r="E133" s="170" t="s">
        <v>1</v>
      </c>
      <c r="F133" s="171" t="s">
        <v>2491</v>
      </c>
      <c r="H133" s="172">
        <v>147.96</v>
      </c>
      <c r="I133" s="173"/>
      <c r="L133" s="168"/>
      <c r="M133" s="174"/>
      <c r="N133" s="175"/>
      <c r="O133" s="175"/>
      <c r="P133" s="175"/>
      <c r="Q133" s="175"/>
      <c r="R133" s="175"/>
      <c r="S133" s="175"/>
      <c r="T133" s="176"/>
      <c r="AT133" s="170" t="s">
        <v>168</v>
      </c>
      <c r="AU133" s="170" t="s">
        <v>82</v>
      </c>
      <c r="AV133" s="13" t="s">
        <v>82</v>
      </c>
      <c r="AW133" s="13" t="s">
        <v>31</v>
      </c>
      <c r="AX133" s="13" t="s">
        <v>75</v>
      </c>
      <c r="AY133" s="170" t="s">
        <v>157</v>
      </c>
    </row>
    <row r="134" spans="1:65" s="13" customFormat="1">
      <c r="B134" s="168"/>
      <c r="D134" s="169" t="s">
        <v>168</v>
      </c>
      <c r="E134" s="170" t="s">
        <v>1</v>
      </c>
      <c r="F134" s="171" t="s">
        <v>2492</v>
      </c>
      <c r="H134" s="172">
        <v>502.5</v>
      </c>
      <c r="I134" s="173"/>
      <c r="L134" s="168"/>
      <c r="M134" s="174"/>
      <c r="N134" s="175"/>
      <c r="O134" s="175"/>
      <c r="P134" s="175"/>
      <c r="Q134" s="175"/>
      <c r="R134" s="175"/>
      <c r="S134" s="175"/>
      <c r="T134" s="176"/>
      <c r="AT134" s="170" t="s">
        <v>168</v>
      </c>
      <c r="AU134" s="170" t="s">
        <v>82</v>
      </c>
      <c r="AV134" s="13" t="s">
        <v>82</v>
      </c>
      <c r="AW134" s="13" t="s">
        <v>31</v>
      </c>
      <c r="AX134" s="13" t="s">
        <v>75</v>
      </c>
      <c r="AY134" s="170" t="s">
        <v>157</v>
      </c>
    </row>
    <row r="135" spans="1:65" s="14" customFormat="1">
      <c r="B135" s="178"/>
      <c r="D135" s="169" t="s">
        <v>168</v>
      </c>
      <c r="E135" s="179" t="s">
        <v>1</v>
      </c>
      <c r="F135" s="180" t="s">
        <v>2493</v>
      </c>
      <c r="H135" s="179" t="s">
        <v>1</v>
      </c>
      <c r="I135" s="181"/>
      <c r="L135" s="178"/>
      <c r="M135" s="182"/>
      <c r="N135" s="183"/>
      <c r="O135" s="183"/>
      <c r="P135" s="183"/>
      <c r="Q135" s="183"/>
      <c r="R135" s="183"/>
      <c r="S135" s="183"/>
      <c r="T135" s="184"/>
      <c r="AT135" s="179" t="s">
        <v>168</v>
      </c>
      <c r="AU135" s="179" t="s">
        <v>82</v>
      </c>
      <c r="AV135" s="14" t="s">
        <v>32</v>
      </c>
      <c r="AW135" s="14" t="s">
        <v>31</v>
      </c>
      <c r="AX135" s="14" t="s">
        <v>75</v>
      </c>
      <c r="AY135" s="179" t="s">
        <v>157</v>
      </c>
    </row>
    <row r="136" spans="1:65" s="13" customFormat="1">
      <c r="B136" s="168"/>
      <c r="D136" s="169" t="s">
        <v>168</v>
      </c>
      <c r="E136" s="170" t="s">
        <v>1</v>
      </c>
      <c r="F136" s="171" t="s">
        <v>2494</v>
      </c>
      <c r="H136" s="172">
        <v>148</v>
      </c>
      <c r="I136" s="173"/>
      <c r="L136" s="168"/>
      <c r="M136" s="174"/>
      <c r="N136" s="175"/>
      <c r="O136" s="175"/>
      <c r="P136" s="175"/>
      <c r="Q136" s="175"/>
      <c r="R136" s="175"/>
      <c r="S136" s="175"/>
      <c r="T136" s="176"/>
      <c r="AT136" s="170" t="s">
        <v>168</v>
      </c>
      <c r="AU136" s="170" t="s">
        <v>82</v>
      </c>
      <c r="AV136" s="13" t="s">
        <v>82</v>
      </c>
      <c r="AW136" s="13" t="s">
        <v>31</v>
      </c>
      <c r="AX136" s="13" t="s">
        <v>75</v>
      </c>
      <c r="AY136" s="170" t="s">
        <v>157</v>
      </c>
    </row>
    <row r="137" spans="1:65" s="13" customFormat="1">
      <c r="B137" s="168"/>
      <c r="D137" s="169" t="s">
        <v>168</v>
      </c>
      <c r="E137" s="170" t="s">
        <v>1</v>
      </c>
      <c r="F137" s="171" t="s">
        <v>2495</v>
      </c>
      <c r="H137" s="172">
        <v>539.29999999999995</v>
      </c>
      <c r="I137" s="173"/>
      <c r="L137" s="168"/>
      <c r="M137" s="174"/>
      <c r="N137" s="175"/>
      <c r="O137" s="175"/>
      <c r="P137" s="175"/>
      <c r="Q137" s="175"/>
      <c r="R137" s="175"/>
      <c r="S137" s="175"/>
      <c r="T137" s="176"/>
      <c r="AT137" s="170" t="s">
        <v>168</v>
      </c>
      <c r="AU137" s="170" t="s">
        <v>82</v>
      </c>
      <c r="AV137" s="13" t="s">
        <v>82</v>
      </c>
      <c r="AW137" s="13" t="s">
        <v>31</v>
      </c>
      <c r="AX137" s="13" t="s">
        <v>75</v>
      </c>
      <c r="AY137" s="170" t="s">
        <v>157</v>
      </c>
    </row>
    <row r="138" spans="1:65" s="13" customFormat="1">
      <c r="B138" s="168"/>
      <c r="D138" s="169" t="s">
        <v>168</v>
      </c>
      <c r="E138" s="170" t="s">
        <v>1</v>
      </c>
      <c r="F138" s="171" t="s">
        <v>2496</v>
      </c>
      <c r="H138" s="172">
        <v>463</v>
      </c>
      <c r="I138" s="173"/>
      <c r="L138" s="168"/>
      <c r="M138" s="174"/>
      <c r="N138" s="175"/>
      <c r="O138" s="175"/>
      <c r="P138" s="175"/>
      <c r="Q138" s="175"/>
      <c r="R138" s="175"/>
      <c r="S138" s="175"/>
      <c r="T138" s="176"/>
      <c r="AT138" s="170" t="s">
        <v>168</v>
      </c>
      <c r="AU138" s="170" t="s">
        <v>82</v>
      </c>
      <c r="AV138" s="13" t="s">
        <v>82</v>
      </c>
      <c r="AW138" s="13" t="s">
        <v>31</v>
      </c>
      <c r="AX138" s="13" t="s">
        <v>75</v>
      </c>
      <c r="AY138" s="170" t="s">
        <v>157</v>
      </c>
    </row>
    <row r="139" spans="1:65" s="14" customFormat="1">
      <c r="B139" s="178"/>
      <c r="D139" s="169" t="s">
        <v>168</v>
      </c>
      <c r="E139" s="179" t="s">
        <v>1</v>
      </c>
      <c r="F139" s="180" t="s">
        <v>2497</v>
      </c>
      <c r="H139" s="179" t="s">
        <v>1</v>
      </c>
      <c r="I139" s="181"/>
      <c r="L139" s="178"/>
      <c r="M139" s="182"/>
      <c r="N139" s="183"/>
      <c r="O139" s="183"/>
      <c r="P139" s="183"/>
      <c r="Q139" s="183"/>
      <c r="R139" s="183"/>
      <c r="S139" s="183"/>
      <c r="T139" s="184"/>
      <c r="AT139" s="179" t="s">
        <v>168</v>
      </c>
      <c r="AU139" s="179" t="s">
        <v>82</v>
      </c>
      <c r="AV139" s="14" t="s">
        <v>32</v>
      </c>
      <c r="AW139" s="14" t="s">
        <v>31</v>
      </c>
      <c r="AX139" s="14" t="s">
        <v>75</v>
      </c>
      <c r="AY139" s="179" t="s">
        <v>157</v>
      </c>
    </row>
    <row r="140" spans="1:65" s="13" customFormat="1">
      <c r="B140" s="168"/>
      <c r="D140" s="169" t="s">
        <v>168</v>
      </c>
      <c r="E140" s="170" t="s">
        <v>1</v>
      </c>
      <c r="F140" s="171" t="s">
        <v>2498</v>
      </c>
      <c r="H140" s="172">
        <v>99</v>
      </c>
      <c r="I140" s="173"/>
      <c r="L140" s="168"/>
      <c r="M140" s="174"/>
      <c r="N140" s="175"/>
      <c r="O140" s="175"/>
      <c r="P140" s="175"/>
      <c r="Q140" s="175"/>
      <c r="R140" s="175"/>
      <c r="S140" s="175"/>
      <c r="T140" s="176"/>
      <c r="AT140" s="170" t="s">
        <v>168</v>
      </c>
      <c r="AU140" s="170" t="s">
        <v>82</v>
      </c>
      <c r="AV140" s="13" t="s">
        <v>82</v>
      </c>
      <c r="AW140" s="13" t="s">
        <v>31</v>
      </c>
      <c r="AX140" s="13" t="s">
        <v>75</v>
      </c>
      <c r="AY140" s="170" t="s">
        <v>157</v>
      </c>
    </row>
    <row r="141" spans="1:65" s="15" customFormat="1">
      <c r="B141" s="185"/>
      <c r="D141" s="169" t="s">
        <v>168</v>
      </c>
      <c r="E141" s="186" t="s">
        <v>1</v>
      </c>
      <c r="F141" s="187" t="s">
        <v>190</v>
      </c>
      <c r="H141" s="188">
        <v>1899.76</v>
      </c>
      <c r="I141" s="189"/>
      <c r="L141" s="185"/>
      <c r="M141" s="190"/>
      <c r="N141" s="191"/>
      <c r="O141" s="191"/>
      <c r="P141" s="191"/>
      <c r="Q141" s="191"/>
      <c r="R141" s="191"/>
      <c r="S141" s="191"/>
      <c r="T141" s="192"/>
      <c r="AT141" s="186" t="s">
        <v>168</v>
      </c>
      <c r="AU141" s="186" t="s">
        <v>82</v>
      </c>
      <c r="AV141" s="15" t="s">
        <v>164</v>
      </c>
      <c r="AW141" s="15" t="s">
        <v>31</v>
      </c>
      <c r="AX141" s="15" t="s">
        <v>32</v>
      </c>
      <c r="AY141" s="186" t="s">
        <v>157</v>
      </c>
    </row>
    <row r="142" spans="1:65" s="2" customFormat="1" ht="16.5" customHeight="1">
      <c r="A142" s="33"/>
      <c r="B142" s="149"/>
      <c r="C142" s="150" t="s">
        <v>197</v>
      </c>
      <c r="D142" s="150" t="s">
        <v>159</v>
      </c>
      <c r="E142" s="151" t="s">
        <v>2499</v>
      </c>
      <c r="F142" s="152" t="s">
        <v>2500</v>
      </c>
      <c r="G142" s="153" t="s">
        <v>207</v>
      </c>
      <c r="H142" s="154">
        <v>1</v>
      </c>
      <c r="I142" s="155"/>
      <c r="J142" s="156">
        <f>ROUND(I142*H142,2)</f>
        <v>0</v>
      </c>
      <c r="K142" s="152" t="s">
        <v>1</v>
      </c>
      <c r="L142" s="34"/>
      <c r="M142" s="157" t="s">
        <v>1</v>
      </c>
      <c r="N142" s="158" t="s">
        <v>40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</v>
      </c>
      <c r="T142" s="16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164</v>
      </c>
      <c r="AT142" s="161" t="s">
        <v>159</v>
      </c>
      <c r="AU142" s="161" t="s">
        <v>82</v>
      </c>
      <c r="AY142" s="18" t="s">
        <v>157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32</v>
      </c>
      <c r="BK142" s="162">
        <f>ROUND(I142*H142,2)</f>
        <v>0</v>
      </c>
      <c r="BL142" s="18" t="s">
        <v>164</v>
      </c>
      <c r="BM142" s="161" t="s">
        <v>2501</v>
      </c>
    </row>
    <row r="143" spans="1:65" s="13" customFormat="1">
      <c r="B143" s="168"/>
      <c r="D143" s="169" t="s">
        <v>168</v>
      </c>
      <c r="E143" s="170" t="s">
        <v>1</v>
      </c>
      <c r="F143" s="171" t="s">
        <v>32</v>
      </c>
      <c r="H143" s="172">
        <v>1</v>
      </c>
      <c r="I143" s="173"/>
      <c r="L143" s="168"/>
      <c r="M143" s="174"/>
      <c r="N143" s="175"/>
      <c r="O143" s="175"/>
      <c r="P143" s="175"/>
      <c r="Q143" s="175"/>
      <c r="R143" s="175"/>
      <c r="S143" s="175"/>
      <c r="T143" s="176"/>
      <c r="AT143" s="170" t="s">
        <v>168</v>
      </c>
      <c r="AU143" s="170" t="s">
        <v>82</v>
      </c>
      <c r="AV143" s="13" t="s">
        <v>82</v>
      </c>
      <c r="AW143" s="13" t="s">
        <v>31</v>
      </c>
      <c r="AX143" s="13" t="s">
        <v>32</v>
      </c>
      <c r="AY143" s="170" t="s">
        <v>157</v>
      </c>
    </row>
    <row r="144" spans="1:65" s="2" customFormat="1" ht="16.5" customHeight="1">
      <c r="A144" s="33"/>
      <c r="B144" s="149"/>
      <c r="C144" s="150" t="s">
        <v>204</v>
      </c>
      <c r="D144" s="150" t="s">
        <v>159</v>
      </c>
      <c r="E144" s="151" t="s">
        <v>2502</v>
      </c>
      <c r="F144" s="152" t="s">
        <v>2503</v>
      </c>
      <c r="G144" s="153" t="s">
        <v>207</v>
      </c>
      <c r="H144" s="154">
        <v>1</v>
      </c>
      <c r="I144" s="155"/>
      <c r="J144" s="156">
        <f>ROUND(I144*H144,2)</f>
        <v>0</v>
      </c>
      <c r="K144" s="152" t="s">
        <v>1</v>
      </c>
      <c r="L144" s="34"/>
      <c r="M144" s="157" t="s">
        <v>1</v>
      </c>
      <c r="N144" s="158" t="s">
        <v>40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0</v>
      </c>
      <c r="T144" s="16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164</v>
      </c>
      <c r="AT144" s="161" t="s">
        <v>159</v>
      </c>
      <c r="AU144" s="161" t="s">
        <v>82</v>
      </c>
      <c r="AY144" s="18" t="s">
        <v>157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32</v>
      </c>
      <c r="BK144" s="162">
        <f>ROUND(I144*H144,2)</f>
        <v>0</v>
      </c>
      <c r="BL144" s="18" t="s">
        <v>164</v>
      </c>
      <c r="BM144" s="161" t="s">
        <v>2504</v>
      </c>
    </row>
    <row r="145" spans="1:65" s="13" customFormat="1">
      <c r="B145" s="168"/>
      <c r="D145" s="169" t="s">
        <v>168</v>
      </c>
      <c r="E145" s="170" t="s">
        <v>1</v>
      </c>
      <c r="F145" s="171" t="s">
        <v>32</v>
      </c>
      <c r="H145" s="172">
        <v>1</v>
      </c>
      <c r="I145" s="173"/>
      <c r="L145" s="168"/>
      <c r="M145" s="174"/>
      <c r="N145" s="175"/>
      <c r="O145" s="175"/>
      <c r="P145" s="175"/>
      <c r="Q145" s="175"/>
      <c r="R145" s="175"/>
      <c r="S145" s="175"/>
      <c r="T145" s="176"/>
      <c r="AT145" s="170" t="s">
        <v>168</v>
      </c>
      <c r="AU145" s="170" t="s">
        <v>82</v>
      </c>
      <c r="AV145" s="13" t="s">
        <v>82</v>
      </c>
      <c r="AW145" s="13" t="s">
        <v>31</v>
      </c>
      <c r="AX145" s="13" t="s">
        <v>32</v>
      </c>
      <c r="AY145" s="170" t="s">
        <v>157</v>
      </c>
    </row>
    <row r="146" spans="1:65" s="2" customFormat="1" ht="16.5" customHeight="1">
      <c r="A146" s="33"/>
      <c r="B146" s="149"/>
      <c r="C146" s="150" t="s">
        <v>209</v>
      </c>
      <c r="D146" s="150" t="s">
        <v>159</v>
      </c>
      <c r="E146" s="151" t="s">
        <v>2505</v>
      </c>
      <c r="F146" s="152" t="s">
        <v>2506</v>
      </c>
      <c r="G146" s="153" t="s">
        <v>2507</v>
      </c>
      <c r="H146" s="154">
        <v>1</v>
      </c>
      <c r="I146" s="155"/>
      <c r="J146" s="156">
        <f>ROUND(I146*H146,2)</f>
        <v>0</v>
      </c>
      <c r="K146" s="152" t="s">
        <v>1</v>
      </c>
      <c r="L146" s="34"/>
      <c r="M146" s="157" t="s">
        <v>1</v>
      </c>
      <c r="N146" s="158" t="s">
        <v>40</v>
      </c>
      <c r="O146" s="59"/>
      <c r="P146" s="159">
        <f>O146*H146</f>
        <v>0</v>
      </c>
      <c r="Q146" s="159">
        <v>0</v>
      </c>
      <c r="R146" s="159">
        <f>Q146*H146</f>
        <v>0</v>
      </c>
      <c r="S146" s="159">
        <v>0</v>
      </c>
      <c r="T146" s="16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164</v>
      </c>
      <c r="AT146" s="161" t="s">
        <v>159</v>
      </c>
      <c r="AU146" s="161" t="s">
        <v>82</v>
      </c>
      <c r="AY146" s="18" t="s">
        <v>157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32</v>
      </c>
      <c r="BK146" s="162">
        <f>ROUND(I146*H146,2)</f>
        <v>0</v>
      </c>
      <c r="BL146" s="18" t="s">
        <v>164</v>
      </c>
      <c r="BM146" s="161" t="s">
        <v>2508</v>
      </c>
    </row>
    <row r="147" spans="1:65" s="13" customFormat="1">
      <c r="B147" s="168"/>
      <c r="D147" s="169" t="s">
        <v>168</v>
      </c>
      <c r="E147" s="170" t="s">
        <v>1</v>
      </c>
      <c r="F147" s="171" t="s">
        <v>32</v>
      </c>
      <c r="H147" s="172">
        <v>1</v>
      </c>
      <c r="I147" s="173"/>
      <c r="L147" s="168"/>
      <c r="M147" s="174"/>
      <c r="N147" s="175"/>
      <c r="O147" s="175"/>
      <c r="P147" s="175"/>
      <c r="Q147" s="175"/>
      <c r="R147" s="175"/>
      <c r="S147" s="175"/>
      <c r="T147" s="176"/>
      <c r="AT147" s="170" t="s">
        <v>168</v>
      </c>
      <c r="AU147" s="170" t="s">
        <v>82</v>
      </c>
      <c r="AV147" s="13" t="s">
        <v>82</v>
      </c>
      <c r="AW147" s="13" t="s">
        <v>31</v>
      </c>
      <c r="AX147" s="13" t="s">
        <v>32</v>
      </c>
      <c r="AY147" s="170" t="s">
        <v>157</v>
      </c>
    </row>
    <row r="148" spans="1:65" s="2" customFormat="1" ht="16.5" customHeight="1">
      <c r="A148" s="33"/>
      <c r="B148" s="149"/>
      <c r="C148" s="150" t="s">
        <v>219</v>
      </c>
      <c r="D148" s="150" t="s">
        <v>159</v>
      </c>
      <c r="E148" s="151" t="s">
        <v>2509</v>
      </c>
      <c r="F148" s="152" t="s">
        <v>2510</v>
      </c>
      <c r="G148" s="153" t="s">
        <v>207</v>
      </c>
      <c r="H148" s="154">
        <v>1</v>
      </c>
      <c r="I148" s="155"/>
      <c r="J148" s="156">
        <f>ROUND(I148*H148,2)</f>
        <v>0</v>
      </c>
      <c r="K148" s="152" t="s">
        <v>1</v>
      </c>
      <c r="L148" s="34"/>
      <c r="M148" s="157" t="s">
        <v>1</v>
      </c>
      <c r="N148" s="158" t="s">
        <v>40</v>
      </c>
      <c r="O148" s="59"/>
      <c r="P148" s="159">
        <f>O148*H148</f>
        <v>0</v>
      </c>
      <c r="Q148" s="159">
        <v>0</v>
      </c>
      <c r="R148" s="159">
        <f>Q148*H148</f>
        <v>0</v>
      </c>
      <c r="S148" s="159">
        <v>0</v>
      </c>
      <c r="T148" s="16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164</v>
      </c>
      <c r="AT148" s="161" t="s">
        <v>159</v>
      </c>
      <c r="AU148" s="161" t="s">
        <v>82</v>
      </c>
      <c r="AY148" s="18" t="s">
        <v>157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32</v>
      </c>
      <c r="BK148" s="162">
        <f>ROUND(I148*H148,2)</f>
        <v>0</v>
      </c>
      <c r="BL148" s="18" t="s">
        <v>164</v>
      </c>
      <c r="BM148" s="161" t="s">
        <v>2511</v>
      </c>
    </row>
    <row r="149" spans="1:65" s="13" customFormat="1">
      <c r="B149" s="168"/>
      <c r="D149" s="169" t="s">
        <v>168</v>
      </c>
      <c r="E149" s="170" t="s">
        <v>1</v>
      </c>
      <c r="F149" s="171" t="s">
        <v>32</v>
      </c>
      <c r="H149" s="172">
        <v>1</v>
      </c>
      <c r="I149" s="173"/>
      <c r="L149" s="168"/>
      <c r="M149" s="174"/>
      <c r="N149" s="175"/>
      <c r="O149" s="175"/>
      <c r="P149" s="175"/>
      <c r="Q149" s="175"/>
      <c r="R149" s="175"/>
      <c r="S149" s="175"/>
      <c r="T149" s="176"/>
      <c r="AT149" s="170" t="s">
        <v>168</v>
      </c>
      <c r="AU149" s="170" t="s">
        <v>82</v>
      </c>
      <c r="AV149" s="13" t="s">
        <v>82</v>
      </c>
      <c r="AW149" s="13" t="s">
        <v>31</v>
      </c>
      <c r="AX149" s="13" t="s">
        <v>32</v>
      </c>
      <c r="AY149" s="170" t="s">
        <v>157</v>
      </c>
    </row>
    <row r="150" spans="1:65" s="2" customFormat="1" ht="16.5" customHeight="1">
      <c r="A150" s="33"/>
      <c r="B150" s="149"/>
      <c r="C150" s="150" t="s">
        <v>226</v>
      </c>
      <c r="D150" s="150" t="s">
        <v>159</v>
      </c>
      <c r="E150" s="151" t="s">
        <v>2512</v>
      </c>
      <c r="F150" s="152" t="s">
        <v>2513</v>
      </c>
      <c r="G150" s="153" t="s">
        <v>207</v>
      </c>
      <c r="H150" s="154">
        <v>1</v>
      </c>
      <c r="I150" s="155"/>
      <c r="J150" s="156">
        <f>ROUND(I150*H150,2)</f>
        <v>0</v>
      </c>
      <c r="K150" s="152" t="s">
        <v>1</v>
      </c>
      <c r="L150" s="34"/>
      <c r="M150" s="157" t="s">
        <v>1</v>
      </c>
      <c r="N150" s="158" t="s">
        <v>40</v>
      </c>
      <c r="O150" s="59"/>
      <c r="P150" s="159">
        <f>O150*H150</f>
        <v>0</v>
      </c>
      <c r="Q150" s="159">
        <v>0</v>
      </c>
      <c r="R150" s="159">
        <f>Q150*H150</f>
        <v>0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164</v>
      </c>
      <c r="AT150" s="161" t="s">
        <v>159</v>
      </c>
      <c r="AU150" s="161" t="s">
        <v>82</v>
      </c>
      <c r="AY150" s="18" t="s">
        <v>157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32</v>
      </c>
      <c r="BK150" s="162">
        <f>ROUND(I150*H150,2)</f>
        <v>0</v>
      </c>
      <c r="BL150" s="18" t="s">
        <v>164</v>
      </c>
      <c r="BM150" s="161" t="s">
        <v>2514</v>
      </c>
    </row>
    <row r="151" spans="1:65" s="13" customFormat="1">
      <c r="B151" s="168"/>
      <c r="D151" s="169" t="s">
        <v>168</v>
      </c>
      <c r="E151" s="170" t="s">
        <v>1</v>
      </c>
      <c r="F151" s="171" t="s">
        <v>32</v>
      </c>
      <c r="H151" s="172">
        <v>1</v>
      </c>
      <c r="I151" s="173"/>
      <c r="L151" s="168"/>
      <c r="M151" s="174"/>
      <c r="N151" s="175"/>
      <c r="O151" s="175"/>
      <c r="P151" s="175"/>
      <c r="Q151" s="175"/>
      <c r="R151" s="175"/>
      <c r="S151" s="175"/>
      <c r="T151" s="176"/>
      <c r="AT151" s="170" t="s">
        <v>168</v>
      </c>
      <c r="AU151" s="170" t="s">
        <v>82</v>
      </c>
      <c r="AV151" s="13" t="s">
        <v>82</v>
      </c>
      <c r="AW151" s="13" t="s">
        <v>31</v>
      </c>
      <c r="AX151" s="13" t="s">
        <v>32</v>
      </c>
      <c r="AY151" s="170" t="s">
        <v>157</v>
      </c>
    </row>
    <row r="152" spans="1:65" s="2" customFormat="1" ht="16.5" customHeight="1">
      <c r="A152" s="33"/>
      <c r="B152" s="149"/>
      <c r="C152" s="150" t="s">
        <v>233</v>
      </c>
      <c r="D152" s="150" t="s">
        <v>159</v>
      </c>
      <c r="E152" s="151" t="s">
        <v>2515</v>
      </c>
      <c r="F152" s="152" t="s">
        <v>2516</v>
      </c>
      <c r="G152" s="153" t="s">
        <v>207</v>
      </c>
      <c r="H152" s="154">
        <v>1</v>
      </c>
      <c r="I152" s="155"/>
      <c r="J152" s="156">
        <f>ROUND(I152*H152,2)</f>
        <v>0</v>
      </c>
      <c r="K152" s="152" t="s">
        <v>1</v>
      </c>
      <c r="L152" s="34"/>
      <c r="M152" s="157" t="s">
        <v>1</v>
      </c>
      <c r="N152" s="158" t="s">
        <v>40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164</v>
      </c>
      <c r="AT152" s="161" t="s">
        <v>159</v>
      </c>
      <c r="AU152" s="161" t="s">
        <v>82</v>
      </c>
      <c r="AY152" s="18" t="s">
        <v>157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32</v>
      </c>
      <c r="BK152" s="162">
        <f>ROUND(I152*H152,2)</f>
        <v>0</v>
      </c>
      <c r="BL152" s="18" t="s">
        <v>164</v>
      </c>
      <c r="BM152" s="161" t="s">
        <v>2517</v>
      </c>
    </row>
    <row r="153" spans="1:65" s="13" customFormat="1">
      <c r="B153" s="168"/>
      <c r="D153" s="169" t="s">
        <v>168</v>
      </c>
      <c r="E153" s="170" t="s">
        <v>1</v>
      </c>
      <c r="F153" s="171" t="s">
        <v>32</v>
      </c>
      <c r="H153" s="172">
        <v>1</v>
      </c>
      <c r="I153" s="173"/>
      <c r="L153" s="168"/>
      <c r="M153" s="174"/>
      <c r="N153" s="175"/>
      <c r="O153" s="175"/>
      <c r="P153" s="175"/>
      <c r="Q153" s="175"/>
      <c r="R153" s="175"/>
      <c r="S153" s="175"/>
      <c r="T153" s="176"/>
      <c r="AT153" s="170" t="s">
        <v>168</v>
      </c>
      <c r="AU153" s="170" t="s">
        <v>82</v>
      </c>
      <c r="AV153" s="13" t="s">
        <v>82</v>
      </c>
      <c r="AW153" s="13" t="s">
        <v>31</v>
      </c>
      <c r="AX153" s="13" t="s">
        <v>32</v>
      </c>
      <c r="AY153" s="170" t="s">
        <v>157</v>
      </c>
    </row>
    <row r="154" spans="1:65" s="2" customFormat="1" ht="16.5" customHeight="1">
      <c r="A154" s="33"/>
      <c r="B154" s="149"/>
      <c r="C154" s="150" t="s">
        <v>237</v>
      </c>
      <c r="D154" s="150" t="s">
        <v>159</v>
      </c>
      <c r="E154" s="151" t="s">
        <v>2518</v>
      </c>
      <c r="F154" s="152" t="s">
        <v>2519</v>
      </c>
      <c r="G154" s="153" t="s">
        <v>207</v>
      </c>
      <c r="H154" s="154">
        <v>1</v>
      </c>
      <c r="I154" s="155"/>
      <c r="J154" s="156">
        <f>ROUND(I154*H154,2)</f>
        <v>0</v>
      </c>
      <c r="K154" s="152" t="s">
        <v>1</v>
      </c>
      <c r="L154" s="34"/>
      <c r="M154" s="157" t="s">
        <v>1</v>
      </c>
      <c r="N154" s="158" t="s">
        <v>40</v>
      </c>
      <c r="O154" s="59"/>
      <c r="P154" s="159">
        <f>O154*H154</f>
        <v>0</v>
      </c>
      <c r="Q154" s="159">
        <v>0</v>
      </c>
      <c r="R154" s="159">
        <f>Q154*H154</f>
        <v>0</v>
      </c>
      <c r="S154" s="159">
        <v>0</v>
      </c>
      <c r="T154" s="16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1" t="s">
        <v>164</v>
      </c>
      <c r="AT154" s="161" t="s">
        <v>159</v>
      </c>
      <c r="AU154" s="161" t="s">
        <v>82</v>
      </c>
      <c r="AY154" s="18" t="s">
        <v>157</v>
      </c>
      <c r="BE154" s="162">
        <f>IF(N154="základní",J154,0)</f>
        <v>0</v>
      </c>
      <c r="BF154" s="162">
        <f>IF(N154="snížená",J154,0)</f>
        <v>0</v>
      </c>
      <c r="BG154" s="162">
        <f>IF(N154="zákl. přenesená",J154,0)</f>
        <v>0</v>
      </c>
      <c r="BH154" s="162">
        <f>IF(N154="sníž. přenesená",J154,0)</f>
        <v>0</v>
      </c>
      <c r="BI154" s="162">
        <f>IF(N154="nulová",J154,0)</f>
        <v>0</v>
      </c>
      <c r="BJ154" s="18" t="s">
        <v>32</v>
      </c>
      <c r="BK154" s="162">
        <f>ROUND(I154*H154,2)</f>
        <v>0</v>
      </c>
      <c r="BL154" s="18" t="s">
        <v>164</v>
      </c>
      <c r="BM154" s="161" t="s">
        <v>2520</v>
      </c>
    </row>
    <row r="155" spans="1:65" s="13" customFormat="1">
      <c r="B155" s="168"/>
      <c r="D155" s="169" t="s">
        <v>168</v>
      </c>
      <c r="E155" s="170" t="s">
        <v>1</v>
      </c>
      <c r="F155" s="171" t="s">
        <v>32</v>
      </c>
      <c r="H155" s="172">
        <v>1</v>
      </c>
      <c r="I155" s="173"/>
      <c r="L155" s="168"/>
      <c r="M155" s="174"/>
      <c r="N155" s="175"/>
      <c r="O155" s="175"/>
      <c r="P155" s="175"/>
      <c r="Q155" s="175"/>
      <c r="R155" s="175"/>
      <c r="S155" s="175"/>
      <c r="T155" s="176"/>
      <c r="AT155" s="170" t="s">
        <v>168</v>
      </c>
      <c r="AU155" s="170" t="s">
        <v>82</v>
      </c>
      <c r="AV155" s="13" t="s">
        <v>82</v>
      </c>
      <c r="AW155" s="13" t="s">
        <v>31</v>
      </c>
      <c r="AX155" s="13" t="s">
        <v>32</v>
      </c>
      <c r="AY155" s="170" t="s">
        <v>157</v>
      </c>
    </row>
    <row r="156" spans="1:65" s="2" customFormat="1" ht="16.5" customHeight="1">
      <c r="A156" s="33"/>
      <c r="B156" s="149"/>
      <c r="C156" s="150" t="s">
        <v>8</v>
      </c>
      <c r="D156" s="150" t="s">
        <v>159</v>
      </c>
      <c r="E156" s="151" t="s">
        <v>2521</v>
      </c>
      <c r="F156" s="152" t="s">
        <v>2522</v>
      </c>
      <c r="G156" s="153" t="s">
        <v>207</v>
      </c>
      <c r="H156" s="154">
        <v>1</v>
      </c>
      <c r="I156" s="155"/>
      <c r="J156" s="156">
        <f>ROUND(I156*H156,2)</f>
        <v>0</v>
      </c>
      <c r="K156" s="152" t="s">
        <v>1</v>
      </c>
      <c r="L156" s="34"/>
      <c r="M156" s="157" t="s">
        <v>1</v>
      </c>
      <c r="N156" s="158" t="s">
        <v>40</v>
      </c>
      <c r="O156" s="59"/>
      <c r="P156" s="159">
        <f>O156*H156</f>
        <v>0</v>
      </c>
      <c r="Q156" s="159">
        <v>0</v>
      </c>
      <c r="R156" s="159">
        <f>Q156*H156</f>
        <v>0</v>
      </c>
      <c r="S156" s="159">
        <v>0</v>
      </c>
      <c r="T156" s="160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164</v>
      </c>
      <c r="AT156" s="161" t="s">
        <v>159</v>
      </c>
      <c r="AU156" s="161" t="s">
        <v>82</v>
      </c>
      <c r="AY156" s="18" t="s">
        <v>157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32</v>
      </c>
      <c r="BK156" s="162">
        <f>ROUND(I156*H156,2)</f>
        <v>0</v>
      </c>
      <c r="BL156" s="18" t="s">
        <v>164</v>
      </c>
      <c r="BM156" s="161" t="s">
        <v>2523</v>
      </c>
    </row>
    <row r="157" spans="1:65" s="13" customFormat="1">
      <c r="B157" s="168"/>
      <c r="D157" s="169" t="s">
        <v>168</v>
      </c>
      <c r="E157" s="170" t="s">
        <v>1</v>
      </c>
      <c r="F157" s="171" t="s">
        <v>32</v>
      </c>
      <c r="H157" s="172">
        <v>1</v>
      </c>
      <c r="I157" s="173"/>
      <c r="L157" s="168"/>
      <c r="M157" s="174"/>
      <c r="N157" s="175"/>
      <c r="O157" s="175"/>
      <c r="P157" s="175"/>
      <c r="Q157" s="175"/>
      <c r="R157" s="175"/>
      <c r="S157" s="175"/>
      <c r="T157" s="176"/>
      <c r="AT157" s="170" t="s">
        <v>168</v>
      </c>
      <c r="AU157" s="170" t="s">
        <v>82</v>
      </c>
      <c r="AV157" s="13" t="s">
        <v>82</v>
      </c>
      <c r="AW157" s="13" t="s">
        <v>31</v>
      </c>
      <c r="AX157" s="13" t="s">
        <v>32</v>
      </c>
      <c r="AY157" s="170" t="s">
        <v>157</v>
      </c>
    </row>
    <row r="158" spans="1:65" s="2" customFormat="1" ht="16.5" customHeight="1">
      <c r="A158" s="33"/>
      <c r="B158" s="149"/>
      <c r="C158" s="150" t="s">
        <v>258</v>
      </c>
      <c r="D158" s="150" t="s">
        <v>159</v>
      </c>
      <c r="E158" s="151" t="s">
        <v>2524</v>
      </c>
      <c r="F158" s="152" t="s">
        <v>2525</v>
      </c>
      <c r="G158" s="153" t="s">
        <v>207</v>
      </c>
      <c r="H158" s="154">
        <v>1</v>
      </c>
      <c r="I158" s="155"/>
      <c r="J158" s="156">
        <f>ROUND(I158*H158,2)</f>
        <v>0</v>
      </c>
      <c r="K158" s="152" t="s">
        <v>1</v>
      </c>
      <c r="L158" s="34"/>
      <c r="M158" s="157" t="s">
        <v>1</v>
      </c>
      <c r="N158" s="158" t="s">
        <v>40</v>
      </c>
      <c r="O158" s="59"/>
      <c r="P158" s="159">
        <f>O158*H158</f>
        <v>0</v>
      </c>
      <c r="Q158" s="159">
        <v>0</v>
      </c>
      <c r="R158" s="159">
        <f>Q158*H158</f>
        <v>0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164</v>
      </c>
      <c r="AT158" s="161" t="s">
        <v>159</v>
      </c>
      <c r="AU158" s="161" t="s">
        <v>82</v>
      </c>
      <c r="AY158" s="18" t="s">
        <v>157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32</v>
      </c>
      <c r="BK158" s="162">
        <f>ROUND(I158*H158,2)</f>
        <v>0</v>
      </c>
      <c r="BL158" s="18" t="s">
        <v>164</v>
      </c>
      <c r="BM158" s="161" t="s">
        <v>2526</v>
      </c>
    </row>
    <row r="159" spans="1:65" s="14" customFormat="1">
      <c r="B159" s="178"/>
      <c r="D159" s="169" t="s">
        <v>168</v>
      </c>
      <c r="E159" s="179" t="s">
        <v>1</v>
      </c>
      <c r="F159" s="180" t="s">
        <v>2527</v>
      </c>
      <c r="H159" s="179" t="s">
        <v>1</v>
      </c>
      <c r="I159" s="181"/>
      <c r="L159" s="178"/>
      <c r="M159" s="182"/>
      <c r="N159" s="183"/>
      <c r="O159" s="183"/>
      <c r="P159" s="183"/>
      <c r="Q159" s="183"/>
      <c r="R159" s="183"/>
      <c r="S159" s="183"/>
      <c r="T159" s="184"/>
      <c r="AT159" s="179" t="s">
        <v>168</v>
      </c>
      <c r="AU159" s="179" t="s">
        <v>82</v>
      </c>
      <c r="AV159" s="14" t="s">
        <v>32</v>
      </c>
      <c r="AW159" s="14" t="s">
        <v>31</v>
      </c>
      <c r="AX159" s="14" t="s">
        <v>75</v>
      </c>
      <c r="AY159" s="179" t="s">
        <v>157</v>
      </c>
    </row>
    <row r="160" spans="1:65" s="14" customFormat="1">
      <c r="B160" s="178"/>
      <c r="D160" s="169" t="s">
        <v>168</v>
      </c>
      <c r="E160" s="179" t="s">
        <v>1</v>
      </c>
      <c r="F160" s="180" t="s">
        <v>2528</v>
      </c>
      <c r="H160" s="179" t="s">
        <v>1</v>
      </c>
      <c r="I160" s="181"/>
      <c r="L160" s="178"/>
      <c r="M160" s="182"/>
      <c r="N160" s="183"/>
      <c r="O160" s="183"/>
      <c r="P160" s="183"/>
      <c r="Q160" s="183"/>
      <c r="R160" s="183"/>
      <c r="S160" s="183"/>
      <c r="T160" s="184"/>
      <c r="AT160" s="179" t="s">
        <v>168</v>
      </c>
      <c r="AU160" s="179" t="s">
        <v>82</v>
      </c>
      <c r="AV160" s="14" t="s">
        <v>32</v>
      </c>
      <c r="AW160" s="14" t="s">
        <v>31</v>
      </c>
      <c r="AX160" s="14" t="s">
        <v>75</v>
      </c>
      <c r="AY160" s="179" t="s">
        <v>157</v>
      </c>
    </row>
    <row r="161" spans="1:65" s="14" customFormat="1">
      <c r="B161" s="178"/>
      <c r="D161" s="169" t="s">
        <v>168</v>
      </c>
      <c r="E161" s="179" t="s">
        <v>1</v>
      </c>
      <c r="F161" s="180" t="s">
        <v>2529</v>
      </c>
      <c r="H161" s="179" t="s">
        <v>1</v>
      </c>
      <c r="I161" s="181"/>
      <c r="L161" s="178"/>
      <c r="M161" s="182"/>
      <c r="N161" s="183"/>
      <c r="O161" s="183"/>
      <c r="P161" s="183"/>
      <c r="Q161" s="183"/>
      <c r="R161" s="183"/>
      <c r="S161" s="183"/>
      <c r="T161" s="184"/>
      <c r="AT161" s="179" t="s">
        <v>168</v>
      </c>
      <c r="AU161" s="179" t="s">
        <v>82</v>
      </c>
      <c r="AV161" s="14" t="s">
        <v>32</v>
      </c>
      <c r="AW161" s="14" t="s">
        <v>31</v>
      </c>
      <c r="AX161" s="14" t="s">
        <v>75</v>
      </c>
      <c r="AY161" s="179" t="s">
        <v>157</v>
      </c>
    </row>
    <row r="162" spans="1:65" s="14" customFormat="1">
      <c r="B162" s="178"/>
      <c r="D162" s="169" t="s">
        <v>168</v>
      </c>
      <c r="E162" s="179" t="s">
        <v>1</v>
      </c>
      <c r="F162" s="180" t="s">
        <v>2530</v>
      </c>
      <c r="H162" s="179" t="s">
        <v>1</v>
      </c>
      <c r="I162" s="181"/>
      <c r="L162" s="178"/>
      <c r="M162" s="182"/>
      <c r="N162" s="183"/>
      <c r="O162" s="183"/>
      <c r="P162" s="183"/>
      <c r="Q162" s="183"/>
      <c r="R162" s="183"/>
      <c r="S162" s="183"/>
      <c r="T162" s="184"/>
      <c r="AT162" s="179" t="s">
        <v>168</v>
      </c>
      <c r="AU162" s="179" t="s">
        <v>82</v>
      </c>
      <c r="AV162" s="14" t="s">
        <v>32</v>
      </c>
      <c r="AW162" s="14" t="s">
        <v>31</v>
      </c>
      <c r="AX162" s="14" t="s">
        <v>75</v>
      </c>
      <c r="AY162" s="179" t="s">
        <v>157</v>
      </c>
    </row>
    <row r="163" spans="1:65" s="14" customFormat="1">
      <c r="B163" s="178"/>
      <c r="D163" s="169" t="s">
        <v>168</v>
      </c>
      <c r="E163" s="179" t="s">
        <v>1</v>
      </c>
      <c r="F163" s="180" t="s">
        <v>2531</v>
      </c>
      <c r="H163" s="179" t="s">
        <v>1</v>
      </c>
      <c r="I163" s="181"/>
      <c r="L163" s="178"/>
      <c r="M163" s="182"/>
      <c r="N163" s="183"/>
      <c r="O163" s="183"/>
      <c r="P163" s="183"/>
      <c r="Q163" s="183"/>
      <c r="R163" s="183"/>
      <c r="S163" s="183"/>
      <c r="T163" s="184"/>
      <c r="AT163" s="179" t="s">
        <v>168</v>
      </c>
      <c r="AU163" s="179" t="s">
        <v>82</v>
      </c>
      <c r="AV163" s="14" t="s">
        <v>32</v>
      </c>
      <c r="AW163" s="14" t="s">
        <v>31</v>
      </c>
      <c r="AX163" s="14" t="s">
        <v>75</v>
      </c>
      <c r="AY163" s="179" t="s">
        <v>157</v>
      </c>
    </row>
    <row r="164" spans="1:65" s="14" customFormat="1">
      <c r="B164" s="178"/>
      <c r="D164" s="169" t="s">
        <v>168</v>
      </c>
      <c r="E164" s="179" t="s">
        <v>1</v>
      </c>
      <c r="F164" s="180" t="s">
        <v>2532</v>
      </c>
      <c r="H164" s="179" t="s">
        <v>1</v>
      </c>
      <c r="I164" s="181"/>
      <c r="L164" s="178"/>
      <c r="M164" s="182"/>
      <c r="N164" s="183"/>
      <c r="O164" s="183"/>
      <c r="P164" s="183"/>
      <c r="Q164" s="183"/>
      <c r="R164" s="183"/>
      <c r="S164" s="183"/>
      <c r="T164" s="184"/>
      <c r="AT164" s="179" t="s">
        <v>168</v>
      </c>
      <c r="AU164" s="179" t="s">
        <v>82</v>
      </c>
      <c r="AV164" s="14" t="s">
        <v>32</v>
      </c>
      <c r="AW164" s="14" t="s">
        <v>31</v>
      </c>
      <c r="AX164" s="14" t="s">
        <v>75</v>
      </c>
      <c r="AY164" s="179" t="s">
        <v>157</v>
      </c>
    </row>
    <row r="165" spans="1:65" s="13" customFormat="1">
      <c r="B165" s="168"/>
      <c r="D165" s="169" t="s">
        <v>168</v>
      </c>
      <c r="E165" s="170" t="s">
        <v>1</v>
      </c>
      <c r="F165" s="171" t="s">
        <v>32</v>
      </c>
      <c r="H165" s="172">
        <v>1</v>
      </c>
      <c r="I165" s="173"/>
      <c r="L165" s="168"/>
      <c r="M165" s="174"/>
      <c r="N165" s="175"/>
      <c r="O165" s="175"/>
      <c r="P165" s="175"/>
      <c r="Q165" s="175"/>
      <c r="R165" s="175"/>
      <c r="S165" s="175"/>
      <c r="T165" s="176"/>
      <c r="AT165" s="170" t="s">
        <v>168</v>
      </c>
      <c r="AU165" s="170" t="s">
        <v>82</v>
      </c>
      <c r="AV165" s="13" t="s">
        <v>82</v>
      </c>
      <c r="AW165" s="13" t="s">
        <v>31</v>
      </c>
      <c r="AX165" s="13" t="s">
        <v>32</v>
      </c>
      <c r="AY165" s="170" t="s">
        <v>157</v>
      </c>
    </row>
    <row r="166" spans="1:65" s="2" customFormat="1" ht="16.5" customHeight="1">
      <c r="A166" s="33"/>
      <c r="B166" s="149"/>
      <c r="C166" s="150" t="s">
        <v>264</v>
      </c>
      <c r="D166" s="150" t="s">
        <v>159</v>
      </c>
      <c r="E166" s="151" t="s">
        <v>2533</v>
      </c>
      <c r="F166" s="152" t="s">
        <v>2534</v>
      </c>
      <c r="G166" s="153" t="s">
        <v>162</v>
      </c>
      <c r="H166" s="154">
        <v>416</v>
      </c>
      <c r="I166" s="155"/>
      <c r="J166" s="156">
        <f>ROUND(I166*H166,2)</f>
        <v>0</v>
      </c>
      <c r="K166" s="152" t="s">
        <v>1</v>
      </c>
      <c r="L166" s="34"/>
      <c r="M166" s="157" t="s">
        <v>1</v>
      </c>
      <c r="N166" s="158" t="s">
        <v>40</v>
      </c>
      <c r="O166" s="59"/>
      <c r="P166" s="159">
        <f>O166*H166</f>
        <v>0</v>
      </c>
      <c r="Q166" s="159">
        <v>0</v>
      </c>
      <c r="R166" s="159">
        <f>Q166*H166</f>
        <v>0</v>
      </c>
      <c r="S166" s="159">
        <v>0</v>
      </c>
      <c r="T166" s="16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1" t="s">
        <v>164</v>
      </c>
      <c r="AT166" s="161" t="s">
        <v>159</v>
      </c>
      <c r="AU166" s="161" t="s">
        <v>82</v>
      </c>
      <c r="AY166" s="18" t="s">
        <v>157</v>
      </c>
      <c r="BE166" s="162">
        <f>IF(N166="základní",J166,0)</f>
        <v>0</v>
      </c>
      <c r="BF166" s="162">
        <f>IF(N166="snížená",J166,0)</f>
        <v>0</v>
      </c>
      <c r="BG166" s="162">
        <f>IF(N166="zákl. přenesená",J166,0)</f>
        <v>0</v>
      </c>
      <c r="BH166" s="162">
        <f>IF(N166="sníž. přenesená",J166,0)</f>
        <v>0</v>
      </c>
      <c r="BI166" s="162">
        <f>IF(N166="nulová",J166,0)</f>
        <v>0</v>
      </c>
      <c r="BJ166" s="18" t="s">
        <v>32</v>
      </c>
      <c r="BK166" s="162">
        <f>ROUND(I166*H166,2)</f>
        <v>0</v>
      </c>
      <c r="BL166" s="18" t="s">
        <v>164</v>
      </c>
      <c r="BM166" s="161" t="s">
        <v>2535</v>
      </c>
    </row>
    <row r="167" spans="1:65" s="13" customFormat="1">
      <c r="B167" s="168"/>
      <c r="D167" s="169" t="s">
        <v>168</v>
      </c>
      <c r="E167" s="170" t="s">
        <v>1</v>
      </c>
      <c r="F167" s="171" t="s">
        <v>2536</v>
      </c>
      <c r="H167" s="172">
        <v>416</v>
      </c>
      <c r="I167" s="173"/>
      <c r="L167" s="168"/>
      <c r="M167" s="174"/>
      <c r="N167" s="175"/>
      <c r="O167" s="175"/>
      <c r="P167" s="175"/>
      <c r="Q167" s="175"/>
      <c r="R167" s="175"/>
      <c r="S167" s="175"/>
      <c r="T167" s="176"/>
      <c r="AT167" s="170" t="s">
        <v>168</v>
      </c>
      <c r="AU167" s="170" t="s">
        <v>82</v>
      </c>
      <c r="AV167" s="13" t="s">
        <v>82</v>
      </c>
      <c r="AW167" s="13" t="s">
        <v>31</v>
      </c>
      <c r="AX167" s="13" t="s">
        <v>32</v>
      </c>
      <c r="AY167" s="170" t="s">
        <v>157</v>
      </c>
    </row>
    <row r="168" spans="1:65" s="2" customFormat="1" ht="16.5" customHeight="1">
      <c r="A168" s="33"/>
      <c r="B168" s="149"/>
      <c r="C168" s="150" t="s">
        <v>273</v>
      </c>
      <c r="D168" s="150" t="s">
        <v>159</v>
      </c>
      <c r="E168" s="151" t="s">
        <v>2537</v>
      </c>
      <c r="F168" s="152" t="s">
        <v>2538</v>
      </c>
      <c r="G168" s="153" t="s">
        <v>162</v>
      </c>
      <c r="H168" s="154">
        <v>416</v>
      </c>
      <c r="I168" s="155"/>
      <c r="J168" s="156">
        <f>ROUND(I168*H168,2)</f>
        <v>0</v>
      </c>
      <c r="K168" s="152" t="s">
        <v>1</v>
      </c>
      <c r="L168" s="34"/>
      <c r="M168" s="157" t="s">
        <v>1</v>
      </c>
      <c r="N168" s="158" t="s">
        <v>40</v>
      </c>
      <c r="O168" s="59"/>
      <c r="P168" s="159">
        <f>O168*H168</f>
        <v>0</v>
      </c>
      <c r="Q168" s="159">
        <v>0</v>
      </c>
      <c r="R168" s="159">
        <f>Q168*H168</f>
        <v>0</v>
      </c>
      <c r="S168" s="159">
        <v>0</v>
      </c>
      <c r="T168" s="16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1" t="s">
        <v>164</v>
      </c>
      <c r="AT168" s="161" t="s">
        <v>159</v>
      </c>
      <c r="AU168" s="161" t="s">
        <v>82</v>
      </c>
      <c r="AY168" s="18" t="s">
        <v>157</v>
      </c>
      <c r="BE168" s="162">
        <f>IF(N168="základní",J168,0)</f>
        <v>0</v>
      </c>
      <c r="BF168" s="162">
        <f>IF(N168="snížená",J168,0)</f>
        <v>0</v>
      </c>
      <c r="BG168" s="162">
        <f>IF(N168="zákl. přenesená",J168,0)</f>
        <v>0</v>
      </c>
      <c r="BH168" s="162">
        <f>IF(N168="sníž. přenesená",J168,0)</f>
        <v>0</v>
      </c>
      <c r="BI168" s="162">
        <f>IF(N168="nulová",J168,0)</f>
        <v>0</v>
      </c>
      <c r="BJ168" s="18" t="s">
        <v>32</v>
      </c>
      <c r="BK168" s="162">
        <f>ROUND(I168*H168,2)</f>
        <v>0</v>
      </c>
      <c r="BL168" s="18" t="s">
        <v>164</v>
      </c>
      <c r="BM168" s="161" t="s">
        <v>2539</v>
      </c>
    </row>
    <row r="169" spans="1:65" s="13" customFormat="1">
      <c r="B169" s="168"/>
      <c r="D169" s="169" t="s">
        <v>168</v>
      </c>
      <c r="E169" s="170" t="s">
        <v>1</v>
      </c>
      <c r="F169" s="171" t="s">
        <v>2536</v>
      </c>
      <c r="H169" s="172">
        <v>416</v>
      </c>
      <c r="I169" s="173"/>
      <c r="L169" s="168"/>
      <c r="M169" s="174"/>
      <c r="N169" s="175"/>
      <c r="O169" s="175"/>
      <c r="P169" s="175"/>
      <c r="Q169" s="175"/>
      <c r="R169" s="175"/>
      <c r="S169" s="175"/>
      <c r="T169" s="176"/>
      <c r="AT169" s="170" t="s">
        <v>168</v>
      </c>
      <c r="AU169" s="170" t="s">
        <v>82</v>
      </c>
      <c r="AV169" s="13" t="s">
        <v>82</v>
      </c>
      <c r="AW169" s="13" t="s">
        <v>31</v>
      </c>
      <c r="AX169" s="13" t="s">
        <v>32</v>
      </c>
      <c r="AY169" s="170" t="s">
        <v>157</v>
      </c>
    </row>
    <row r="170" spans="1:65" s="2" customFormat="1" ht="16.5" customHeight="1">
      <c r="A170" s="33"/>
      <c r="B170" s="149"/>
      <c r="C170" s="150" t="s">
        <v>279</v>
      </c>
      <c r="D170" s="150" t="s">
        <v>159</v>
      </c>
      <c r="E170" s="151" t="s">
        <v>2540</v>
      </c>
      <c r="F170" s="152" t="s">
        <v>2541</v>
      </c>
      <c r="G170" s="153" t="s">
        <v>207</v>
      </c>
      <c r="H170" s="154">
        <v>1</v>
      </c>
      <c r="I170" s="155"/>
      <c r="J170" s="156">
        <f>ROUND(I170*H170,2)</f>
        <v>0</v>
      </c>
      <c r="K170" s="152" t="s">
        <v>1</v>
      </c>
      <c r="L170" s="34"/>
      <c r="M170" s="157" t="s">
        <v>1</v>
      </c>
      <c r="N170" s="158" t="s">
        <v>40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0</v>
      </c>
      <c r="T170" s="16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164</v>
      </c>
      <c r="AT170" s="161" t="s">
        <v>159</v>
      </c>
      <c r="AU170" s="161" t="s">
        <v>82</v>
      </c>
      <c r="AY170" s="18" t="s">
        <v>157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32</v>
      </c>
      <c r="BK170" s="162">
        <f>ROUND(I170*H170,2)</f>
        <v>0</v>
      </c>
      <c r="BL170" s="18" t="s">
        <v>164</v>
      </c>
      <c r="BM170" s="161" t="s">
        <v>2542</v>
      </c>
    </row>
    <row r="171" spans="1:65" s="13" customFormat="1">
      <c r="B171" s="168"/>
      <c r="D171" s="169" t="s">
        <v>168</v>
      </c>
      <c r="E171" s="170" t="s">
        <v>1</v>
      </c>
      <c r="F171" s="171" t="s">
        <v>32</v>
      </c>
      <c r="H171" s="172">
        <v>1</v>
      </c>
      <c r="I171" s="173"/>
      <c r="L171" s="168"/>
      <c r="M171" s="174"/>
      <c r="N171" s="175"/>
      <c r="O171" s="175"/>
      <c r="P171" s="175"/>
      <c r="Q171" s="175"/>
      <c r="R171" s="175"/>
      <c r="S171" s="175"/>
      <c r="T171" s="176"/>
      <c r="AT171" s="170" t="s">
        <v>168</v>
      </c>
      <c r="AU171" s="170" t="s">
        <v>82</v>
      </c>
      <c r="AV171" s="13" t="s">
        <v>82</v>
      </c>
      <c r="AW171" s="13" t="s">
        <v>31</v>
      </c>
      <c r="AX171" s="13" t="s">
        <v>32</v>
      </c>
      <c r="AY171" s="170" t="s">
        <v>157</v>
      </c>
    </row>
    <row r="172" spans="1:65" s="2" customFormat="1" ht="24.2" customHeight="1">
      <c r="A172" s="33"/>
      <c r="B172" s="149"/>
      <c r="C172" s="150" t="s">
        <v>285</v>
      </c>
      <c r="D172" s="150" t="s">
        <v>159</v>
      </c>
      <c r="E172" s="151" t="s">
        <v>2543</v>
      </c>
      <c r="F172" s="152" t="s">
        <v>2544</v>
      </c>
      <c r="G172" s="153" t="s">
        <v>649</v>
      </c>
      <c r="H172" s="154">
        <v>10</v>
      </c>
      <c r="I172" s="155"/>
      <c r="J172" s="156">
        <f>ROUND(I172*H172,2)</f>
        <v>0</v>
      </c>
      <c r="K172" s="152" t="s">
        <v>1</v>
      </c>
      <c r="L172" s="34"/>
      <c r="M172" s="157" t="s">
        <v>1</v>
      </c>
      <c r="N172" s="158" t="s">
        <v>40</v>
      </c>
      <c r="O172" s="59"/>
      <c r="P172" s="159">
        <f>O172*H172</f>
        <v>0</v>
      </c>
      <c r="Q172" s="159">
        <v>0</v>
      </c>
      <c r="R172" s="159">
        <f>Q172*H172</f>
        <v>0</v>
      </c>
      <c r="S172" s="159">
        <v>0</v>
      </c>
      <c r="T172" s="16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1" t="s">
        <v>164</v>
      </c>
      <c r="AT172" s="161" t="s">
        <v>159</v>
      </c>
      <c r="AU172" s="161" t="s">
        <v>82</v>
      </c>
      <c r="AY172" s="18" t="s">
        <v>157</v>
      </c>
      <c r="BE172" s="162">
        <f>IF(N172="základní",J172,0)</f>
        <v>0</v>
      </c>
      <c r="BF172" s="162">
        <f>IF(N172="snížená",J172,0)</f>
        <v>0</v>
      </c>
      <c r="BG172" s="162">
        <f>IF(N172="zákl. přenesená",J172,0)</f>
        <v>0</v>
      </c>
      <c r="BH172" s="162">
        <f>IF(N172="sníž. přenesená",J172,0)</f>
        <v>0</v>
      </c>
      <c r="BI172" s="162">
        <f>IF(N172="nulová",J172,0)</f>
        <v>0</v>
      </c>
      <c r="BJ172" s="18" t="s">
        <v>32</v>
      </c>
      <c r="BK172" s="162">
        <f>ROUND(I172*H172,2)</f>
        <v>0</v>
      </c>
      <c r="BL172" s="18" t="s">
        <v>164</v>
      </c>
      <c r="BM172" s="161" t="s">
        <v>2545</v>
      </c>
    </row>
    <row r="173" spans="1:65" s="13" customFormat="1">
      <c r="B173" s="168"/>
      <c r="D173" s="169" t="s">
        <v>168</v>
      </c>
      <c r="E173" s="170" t="s">
        <v>1</v>
      </c>
      <c r="F173" s="171" t="s">
        <v>233</v>
      </c>
      <c r="H173" s="172">
        <v>10</v>
      </c>
      <c r="I173" s="173"/>
      <c r="L173" s="168"/>
      <c r="M173" s="174"/>
      <c r="N173" s="175"/>
      <c r="O173" s="175"/>
      <c r="P173" s="175"/>
      <c r="Q173" s="175"/>
      <c r="R173" s="175"/>
      <c r="S173" s="175"/>
      <c r="T173" s="176"/>
      <c r="AT173" s="170" t="s">
        <v>168</v>
      </c>
      <c r="AU173" s="170" t="s">
        <v>82</v>
      </c>
      <c r="AV173" s="13" t="s">
        <v>82</v>
      </c>
      <c r="AW173" s="13" t="s">
        <v>31</v>
      </c>
      <c r="AX173" s="13" t="s">
        <v>32</v>
      </c>
      <c r="AY173" s="170" t="s">
        <v>157</v>
      </c>
    </row>
    <row r="174" spans="1:65" s="2" customFormat="1" ht="21.75" customHeight="1">
      <c r="A174" s="33"/>
      <c r="B174" s="149"/>
      <c r="C174" s="150" t="s">
        <v>291</v>
      </c>
      <c r="D174" s="150" t="s">
        <v>159</v>
      </c>
      <c r="E174" s="151" t="s">
        <v>2546</v>
      </c>
      <c r="F174" s="152" t="s">
        <v>2547</v>
      </c>
      <c r="G174" s="153" t="s">
        <v>207</v>
      </c>
      <c r="H174" s="154">
        <v>1</v>
      </c>
      <c r="I174" s="155"/>
      <c r="J174" s="156">
        <f>ROUND(I174*H174,2)</f>
        <v>0</v>
      </c>
      <c r="K174" s="152" t="s">
        <v>1</v>
      </c>
      <c r="L174" s="34"/>
      <c r="M174" s="157" t="s">
        <v>1</v>
      </c>
      <c r="N174" s="158" t="s">
        <v>40</v>
      </c>
      <c r="O174" s="59"/>
      <c r="P174" s="159">
        <f>O174*H174</f>
        <v>0</v>
      </c>
      <c r="Q174" s="159">
        <v>4.0000000000000002E-4</v>
      </c>
      <c r="R174" s="159">
        <f>Q174*H174</f>
        <v>4.0000000000000002E-4</v>
      </c>
      <c r="S174" s="159">
        <v>0</v>
      </c>
      <c r="T174" s="160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1" t="s">
        <v>164</v>
      </c>
      <c r="AT174" s="161" t="s">
        <v>159</v>
      </c>
      <c r="AU174" s="161" t="s">
        <v>82</v>
      </c>
      <c r="AY174" s="18" t="s">
        <v>157</v>
      </c>
      <c r="BE174" s="162">
        <f>IF(N174="základní",J174,0)</f>
        <v>0</v>
      </c>
      <c r="BF174" s="162">
        <f>IF(N174="snížená",J174,0)</f>
        <v>0</v>
      </c>
      <c r="BG174" s="162">
        <f>IF(N174="zákl. přenesená",J174,0)</f>
        <v>0</v>
      </c>
      <c r="BH174" s="162">
        <f>IF(N174="sníž. přenesená",J174,0)</f>
        <v>0</v>
      </c>
      <c r="BI174" s="162">
        <f>IF(N174="nulová",J174,0)</f>
        <v>0</v>
      </c>
      <c r="BJ174" s="18" t="s">
        <v>32</v>
      </c>
      <c r="BK174" s="162">
        <f>ROUND(I174*H174,2)</f>
        <v>0</v>
      </c>
      <c r="BL174" s="18" t="s">
        <v>164</v>
      </c>
      <c r="BM174" s="161" t="s">
        <v>2548</v>
      </c>
    </row>
    <row r="175" spans="1:65" s="13" customFormat="1">
      <c r="B175" s="168"/>
      <c r="D175" s="169" t="s">
        <v>168</v>
      </c>
      <c r="E175" s="170" t="s">
        <v>1</v>
      </c>
      <c r="F175" s="171" t="s">
        <v>32</v>
      </c>
      <c r="H175" s="172">
        <v>1</v>
      </c>
      <c r="I175" s="173"/>
      <c r="L175" s="168"/>
      <c r="M175" s="174"/>
      <c r="N175" s="175"/>
      <c r="O175" s="175"/>
      <c r="P175" s="175"/>
      <c r="Q175" s="175"/>
      <c r="R175" s="175"/>
      <c r="S175" s="175"/>
      <c r="T175" s="176"/>
      <c r="AT175" s="170" t="s">
        <v>168</v>
      </c>
      <c r="AU175" s="170" t="s">
        <v>82</v>
      </c>
      <c r="AV175" s="13" t="s">
        <v>82</v>
      </c>
      <c r="AW175" s="13" t="s">
        <v>31</v>
      </c>
      <c r="AX175" s="13" t="s">
        <v>32</v>
      </c>
      <c r="AY175" s="170" t="s">
        <v>157</v>
      </c>
    </row>
    <row r="176" spans="1:65" s="2" customFormat="1" ht="21.75" customHeight="1">
      <c r="A176" s="33"/>
      <c r="B176" s="149"/>
      <c r="C176" s="150" t="s">
        <v>297</v>
      </c>
      <c r="D176" s="150" t="s">
        <v>159</v>
      </c>
      <c r="E176" s="151" t="s">
        <v>2549</v>
      </c>
      <c r="F176" s="152" t="s">
        <v>2550</v>
      </c>
      <c r="G176" s="153" t="s">
        <v>207</v>
      </c>
      <c r="H176" s="154">
        <v>58</v>
      </c>
      <c r="I176" s="155"/>
      <c r="J176" s="156">
        <f>ROUND(I176*H176,2)</f>
        <v>0</v>
      </c>
      <c r="K176" s="152" t="s">
        <v>1</v>
      </c>
      <c r="L176" s="34"/>
      <c r="M176" s="157" t="s">
        <v>1</v>
      </c>
      <c r="N176" s="158" t="s">
        <v>40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164</v>
      </c>
      <c r="AT176" s="161" t="s">
        <v>159</v>
      </c>
      <c r="AU176" s="161" t="s">
        <v>82</v>
      </c>
      <c r="AY176" s="18" t="s">
        <v>157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32</v>
      </c>
      <c r="BK176" s="162">
        <f>ROUND(I176*H176,2)</f>
        <v>0</v>
      </c>
      <c r="BL176" s="18" t="s">
        <v>164</v>
      </c>
      <c r="BM176" s="161" t="s">
        <v>2551</v>
      </c>
    </row>
    <row r="177" spans="1:65" s="13" customFormat="1">
      <c r="B177" s="168"/>
      <c r="D177" s="169" t="s">
        <v>168</v>
      </c>
      <c r="E177" s="170" t="s">
        <v>1</v>
      </c>
      <c r="F177" s="171" t="s">
        <v>552</v>
      </c>
      <c r="H177" s="172">
        <v>58</v>
      </c>
      <c r="I177" s="173"/>
      <c r="L177" s="168"/>
      <c r="M177" s="174"/>
      <c r="N177" s="175"/>
      <c r="O177" s="175"/>
      <c r="P177" s="175"/>
      <c r="Q177" s="175"/>
      <c r="R177" s="175"/>
      <c r="S177" s="175"/>
      <c r="T177" s="176"/>
      <c r="AT177" s="170" t="s">
        <v>168</v>
      </c>
      <c r="AU177" s="170" t="s">
        <v>82</v>
      </c>
      <c r="AV177" s="13" t="s">
        <v>82</v>
      </c>
      <c r="AW177" s="13" t="s">
        <v>31</v>
      </c>
      <c r="AX177" s="13" t="s">
        <v>32</v>
      </c>
      <c r="AY177" s="170" t="s">
        <v>157</v>
      </c>
    </row>
    <row r="178" spans="1:65" s="2" customFormat="1" ht="24.2" customHeight="1">
      <c r="A178" s="33"/>
      <c r="B178" s="149"/>
      <c r="C178" s="150" t="s">
        <v>302</v>
      </c>
      <c r="D178" s="150" t="s">
        <v>159</v>
      </c>
      <c r="E178" s="151" t="s">
        <v>2552</v>
      </c>
      <c r="F178" s="152" t="s">
        <v>2553</v>
      </c>
      <c r="G178" s="153" t="s">
        <v>207</v>
      </c>
      <c r="H178" s="154">
        <v>19</v>
      </c>
      <c r="I178" s="155"/>
      <c r="J178" s="156">
        <f>ROUND(I178*H178,2)</f>
        <v>0</v>
      </c>
      <c r="K178" s="152" t="s">
        <v>1</v>
      </c>
      <c r="L178" s="34"/>
      <c r="M178" s="157" t="s">
        <v>1</v>
      </c>
      <c r="N178" s="158" t="s">
        <v>40</v>
      </c>
      <c r="O178" s="59"/>
      <c r="P178" s="159">
        <f>O178*H178</f>
        <v>0</v>
      </c>
      <c r="Q178" s="159">
        <v>0</v>
      </c>
      <c r="R178" s="159">
        <f>Q178*H178</f>
        <v>0</v>
      </c>
      <c r="S178" s="159">
        <v>0</v>
      </c>
      <c r="T178" s="16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1" t="s">
        <v>164</v>
      </c>
      <c r="AT178" s="161" t="s">
        <v>159</v>
      </c>
      <c r="AU178" s="161" t="s">
        <v>82</v>
      </c>
      <c r="AY178" s="18" t="s">
        <v>157</v>
      </c>
      <c r="BE178" s="162">
        <f>IF(N178="základní",J178,0)</f>
        <v>0</v>
      </c>
      <c r="BF178" s="162">
        <f>IF(N178="snížená",J178,0)</f>
        <v>0</v>
      </c>
      <c r="BG178" s="162">
        <f>IF(N178="zákl. přenesená",J178,0)</f>
        <v>0</v>
      </c>
      <c r="BH178" s="162">
        <f>IF(N178="sníž. přenesená",J178,0)</f>
        <v>0</v>
      </c>
      <c r="BI178" s="162">
        <f>IF(N178="nulová",J178,0)</f>
        <v>0</v>
      </c>
      <c r="BJ178" s="18" t="s">
        <v>32</v>
      </c>
      <c r="BK178" s="162">
        <f>ROUND(I178*H178,2)</f>
        <v>0</v>
      </c>
      <c r="BL178" s="18" t="s">
        <v>164</v>
      </c>
      <c r="BM178" s="161" t="s">
        <v>2554</v>
      </c>
    </row>
    <row r="179" spans="1:65" s="14" customFormat="1">
      <c r="B179" s="178"/>
      <c r="D179" s="169" t="s">
        <v>168</v>
      </c>
      <c r="E179" s="179" t="s">
        <v>1</v>
      </c>
      <c r="F179" s="180" t="s">
        <v>2555</v>
      </c>
      <c r="H179" s="179" t="s">
        <v>1</v>
      </c>
      <c r="I179" s="181"/>
      <c r="L179" s="178"/>
      <c r="M179" s="182"/>
      <c r="N179" s="183"/>
      <c r="O179" s="183"/>
      <c r="P179" s="183"/>
      <c r="Q179" s="183"/>
      <c r="R179" s="183"/>
      <c r="S179" s="183"/>
      <c r="T179" s="184"/>
      <c r="AT179" s="179" t="s">
        <v>168</v>
      </c>
      <c r="AU179" s="179" t="s">
        <v>82</v>
      </c>
      <c r="AV179" s="14" t="s">
        <v>32</v>
      </c>
      <c r="AW179" s="14" t="s">
        <v>31</v>
      </c>
      <c r="AX179" s="14" t="s">
        <v>75</v>
      </c>
      <c r="AY179" s="179" t="s">
        <v>157</v>
      </c>
    </row>
    <row r="180" spans="1:65" s="13" customFormat="1">
      <c r="B180" s="168"/>
      <c r="D180" s="169" t="s">
        <v>168</v>
      </c>
      <c r="E180" s="170" t="s">
        <v>1</v>
      </c>
      <c r="F180" s="171" t="s">
        <v>297</v>
      </c>
      <c r="H180" s="172">
        <v>19</v>
      </c>
      <c r="I180" s="173"/>
      <c r="L180" s="168"/>
      <c r="M180" s="174"/>
      <c r="N180" s="175"/>
      <c r="O180" s="175"/>
      <c r="P180" s="175"/>
      <c r="Q180" s="175"/>
      <c r="R180" s="175"/>
      <c r="S180" s="175"/>
      <c r="T180" s="176"/>
      <c r="AT180" s="170" t="s">
        <v>168</v>
      </c>
      <c r="AU180" s="170" t="s">
        <v>82</v>
      </c>
      <c r="AV180" s="13" t="s">
        <v>82</v>
      </c>
      <c r="AW180" s="13" t="s">
        <v>31</v>
      </c>
      <c r="AX180" s="13" t="s">
        <v>32</v>
      </c>
      <c r="AY180" s="170" t="s">
        <v>157</v>
      </c>
    </row>
    <row r="181" spans="1:65" s="2" customFormat="1" ht="21.75" customHeight="1">
      <c r="A181" s="33"/>
      <c r="B181" s="149"/>
      <c r="C181" s="150" t="s">
        <v>7</v>
      </c>
      <c r="D181" s="150" t="s">
        <v>159</v>
      </c>
      <c r="E181" s="151" t="s">
        <v>2556</v>
      </c>
      <c r="F181" s="152" t="s">
        <v>2557</v>
      </c>
      <c r="G181" s="153" t="s">
        <v>207</v>
      </c>
      <c r="H181" s="154">
        <v>1</v>
      </c>
      <c r="I181" s="155"/>
      <c r="J181" s="156">
        <f>ROUND(I181*H181,2)</f>
        <v>0</v>
      </c>
      <c r="K181" s="152" t="s">
        <v>1</v>
      </c>
      <c r="L181" s="34"/>
      <c r="M181" s="157" t="s">
        <v>1</v>
      </c>
      <c r="N181" s="158" t="s">
        <v>40</v>
      </c>
      <c r="O181" s="59"/>
      <c r="P181" s="159">
        <f>O181*H181</f>
        <v>0</v>
      </c>
      <c r="Q181" s="159">
        <v>1.0000000000000001E-5</v>
      </c>
      <c r="R181" s="159">
        <f>Q181*H181</f>
        <v>1.0000000000000001E-5</v>
      </c>
      <c r="S181" s="159">
        <v>0</v>
      </c>
      <c r="T181" s="16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1" t="s">
        <v>164</v>
      </c>
      <c r="AT181" s="161" t="s">
        <v>159</v>
      </c>
      <c r="AU181" s="161" t="s">
        <v>82</v>
      </c>
      <c r="AY181" s="18" t="s">
        <v>157</v>
      </c>
      <c r="BE181" s="162">
        <f>IF(N181="základní",J181,0)</f>
        <v>0</v>
      </c>
      <c r="BF181" s="162">
        <f>IF(N181="snížená",J181,0)</f>
        <v>0</v>
      </c>
      <c r="BG181" s="162">
        <f>IF(N181="zákl. přenesená",J181,0)</f>
        <v>0</v>
      </c>
      <c r="BH181" s="162">
        <f>IF(N181="sníž. přenesená",J181,0)</f>
        <v>0</v>
      </c>
      <c r="BI181" s="162">
        <f>IF(N181="nulová",J181,0)</f>
        <v>0</v>
      </c>
      <c r="BJ181" s="18" t="s">
        <v>32</v>
      </c>
      <c r="BK181" s="162">
        <f>ROUND(I181*H181,2)</f>
        <v>0</v>
      </c>
      <c r="BL181" s="18" t="s">
        <v>164</v>
      </c>
      <c r="BM181" s="161" t="s">
        <v>2558</v>
      </c>
    </row>
    <row r="182" spans="1:65" s="13" customFormat="1">
      <c r="B182" s="168"/>
      <c r="D182" s="169" t="s">
        <v>168</v>
      </c>
      <c r="E182" s="170" t="s">
        <v>1</v>
      </c>
      <c r="F182" s="171" t="s">
        <v>32</v>
      </c>
      <c r="H182" s="172">
        <v>1</v>
      </c>
      <c r="I182" s="173"/>
      <c r="L182" s="168"/>
      <c r="M182" s="174"/>
      <c r="N182" s="175"/>
      <c r="O182" s="175"/>
      <c r="P182" s="175"/>
      <c r="Q182" s="175"/>
      <c r="R182" s="175"/>
      <c r="S182" s="175"/>
      <c r="T182" s="176"/>
      <c r="AT182" s="170" t="s">
        <v>168</v>
      </c>
      <c r="AU182" s="170" t="s">
        <v>82</v>
      </c>
      <c r="AV182" s="13" t="s">
        <v>82</v>
      </c>
      <c r="AW182" s="13" t="s">
        <v>31</v>
      </c>
      <c r="AX182" s="13" t="s">
        <v>32</v>
      </c>
      <c r="AY182" s="170" t="s">
        <v>157</v>
      </c>
    </row>
    <row r="183" spans="1:65" s="2" customFormat="1" ht="24.2" customHeight="1">
      <c r="A183" s="33"/>
      <c r="B183" s="149"/>
      <c r="C183" s="150" t="s">
        <v>337</v>
      </c>
      <c r="D183" s="150" t="s">
        <v>159</v>
      </c>
      <c r="E183" s="151" t="s">
        <v>2559</v>
      </c>
      <c r="F183" s="152" t="s">
        <v>2560</v>
      </c>
      <c r="G183" s="153" t="s">
        <v>207</v>
      </c>
      <c r="H183" s="154">
        <v>1</v>
      </c>
      <c r="I183" s="155"/>
      <c r="J183" s="156">
        <f>ROUND(I183*H183,2)</f>
        <v>0</v>
      </c>
      <c r="K183" s="152" t="s">
        <v>1</v>
      </c>
      <c r="L183" s="34"/>
      <c r="M183" s="157" t="s">
        <v>1</v>
      </c>
      <c r="N183" s="158" t="s">
        <v>40</v>
      </c>
      <c r="O183" s="59"/>
      <c r="P183" s="159">
        <f>O183*H183</f>
        <v>0</v>
      </c>
      <c r="Q183" s="159">
        <v>0</v>
      </c>
      <c r="R183" s="159">
        <f>Q183*H183</f>
        <v>0</v>
      </c>
      <c r="S183" s="159">
        <v>0</v>
      </c>
      <c r="T183" s="16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1" t="s">
        <v>164</v>
      </c>
      <c r="AT183" s="161" t="s">
        <v>159</v>
      </c>
      <c r="AU183" s="161" t="s">
        <v>82</v>
      </c>
      <c r="AY183" s="18" t="s">
        <v>157</v>
      </c>
      <c r="BE183" s="162">
        <f>IF(N183="základní",J183,0)</f>
        <v>0</v>
      </c>
      <c r="BF183" s="162">
        <f>IF(N183="snížená",J183,0)</f>
        <v>0</v>
      </c>
      <c r="BG183" s="162">
        <f>IF(N183="zákl. přenesená",J183,0)</f>
        <v>0</v>
      </c>
      <c r="BH183" s="162">
        <f>IF(N183="sníž. přenesená",J183,0)</f>
        <v>0</v>
      </c>
      <c r="BI183" s="162">
        <f>IF(N183="nulová",J183,0)</f>
        <v>0</v>
      </c>
      <c r="BJ183" s="18" t="s">
        <v>32</v>
      </c>
      <c r="BK183" s="162">
        <f>ROUND(I183*H183,2)</f>
        <v>0</v>
      </c>
      <c r="BL183" s="18" t="s">
        <v>164</v>
      </c>
      <c r="BM183" s="161" t="s">
        <v>2561</v>
      </c>
    </row>
    <row r="184" spans="1:65" s="13" customFormat="1">
      <c r="B184" s="168"/>
      <c r="D184" s="169" t="s">
        <v>168</v>
      </c>
      <c r="E184" s="170" t="s">
        <v>1</v>
      </c>
      <c r="F184" s="171" t="s">
        <v>32</v>
      </c>
      <c r="H184" s="172">
        <v>1</v>
      </c>
      <c r="I184" s="173"/>
      <c r="L184" s="168"/>
      <c r="M184" s="174"/>
      <c r="N184" s="175"/>
      <c r="O184" s="175"/>
      <c r="P184" s="175"/>
      <c r="Q184" s="175"/>
      <c r="R184" s="175"/>
      <c r="S184" s="175"/>
      <c r="T184" s="176"/>
      <c r="AT184" s="170" t="s">
        <v>168</v>
      </c>
      <c r="AU184" s="170" t="s">
        <v>82</v>
      </c>
      <c r="AV184" s="13" t="s">
        <v>82</v>
      </c>
      <c r="AW184" s="13" t="s">
        <v>31</v>
      </c>
      <c r="AX184" s="13" t="s">
        <v>32</v>
      </c>
      <c r="AY184" s="170" t="s">
        <v>157</v>
      </c>
    </row>
    <row r="185" spans="1:65" s="2" customFormat="1" ht="24.2" customHeight="1">
      <c r="A185" s="33"/>
      <c r="B185" s="149"/>
      <c r="C185" s="150" t="s">
        <v>344</v>
      </c>
      <c r="D185" s="150" t="s">
        <v>159</v>
      </c>
      <c r="E185" s="151" t="s">
        <v>2562</v>
      </c>
      <c r="F185" s="152" t="s">
        <v>2563</v>
      </c>
      <c r="G185" s="153" t="s">
        <v>398</v>
      </c>
      <c r="H185" s="154">
        <v>1</v>
      </c>
      <c r="I185" s="155"/>
      <c r="J185" s="156">
        <f>ROUND(I185*H185,2)</f>
        <v>0</v>
      </c>
      <c r="K185" s="152" t="s">
        <v>1</v>
      </c>
      <c r="L185" s="34"/>
      <c r="M185" s="157" t="s">
        <v>1</v>
      </c>
      <c r="N185" s="158" t="s">
        <v>40</v>
      </c>
      <c r="O185" s="59"/>
      <c r="P185" s="159">
        <f>O185*H185</f>
        <v>0</v>
      </c>
      <c r="Q185" s="159">
        <v>1.0000000000000001E-5</v>
      </c>
      <c r="R185" s="159">
        <f>Q185*H185</f>
        <v>1.0000000000000001E-5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164</v>
      </c>
      <c r="AT185" s="161" t="s">
        <v>159</v>
      </c>
      <c r="AU185" s="161" t="s">
        <v>82</v>
      </c>
      <c r="AY185" s="18" t="s">
        <v>157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32</v>
      </c>
      <c r="BK185" s="162">
        <f>ROUND(I185*H185,2)</f>
        <v>0</v>
      </c>
      <c r="BL185" s="18" t="s">
        <v>164</v>
      </c>
      <c r="BM185" s="161" t="s">
        <v>2564</v>
      </c>
    </row>
    <row r="186" spans="1:65" s="13" customFormat="1">
      <c r="B186" s="168"/>
      <c r="D186" s="169" t="s">
        <v>168</v>
      </c>
      <c r="E186" s="170" t="s">
        <v>1</v>
      </c>
      <c r="F186" s="171" t="s">
        <v>32</v>
      </c>
      <c r="H186" s="172">
        <v>1</v>
      </c>
      <c r="I186" s="173"/>
      <c r="L186" s="168"/>
      <c r="M186" s="174"/>
      <c r="N186" s="175"/>
      <c r="O186" s="175"/>
      <c r="P186" s="175"/>
      <c r="Q186" s="175"/>
      <c r="R186" s="175"/>
      <c r="S186" s="175"/>
      <c r="T186" s="176"/>
      <c r="AT186" s="170" t="s">
        <v>168</v>
      </c>
      <c r="AU186" s="170" t="s">
        <v>82</v>
      </c>
      <c r="AV186" s="13" t="s">
        <v>82</v>
      </c>
      <c r="AW186" s="13" t="s">
        <v>31</v>
      </c>
      <c r="AX186" s="13" t="s">
        <v>32</v>
      </c>
      <c r="AY186" s="170" t="s">
        <v>157</v>
      </c>
    </row>
    <row r="187" spans="1:65" s="2" customFormat="1" ht="16.5" customHeight="1">
      <c r="A187" s="33"/>
      <c r="B187" s="149"/>
      <c r="C187" s="150" t="s">
        <v>350</v>
      </c>
      <c r="D187" s="150" t="s">
        <v>159</v>
      </c>
      <c r="E187" s="151" t="s">
        <v>2565</v>
      </c>
      <c r="F187" s="152" t="s">
        <v>2566</v>
      </c>
      <c r="G187" s="153" t="s">
        <v>207</v>
      </c>
      <c r="H187" s="154">
        <v>1</v>
      </c>
      <c r="I187" s="155"/>
      <c r="J187" s="156">
        <f>ROUND(I187*H187,2)</f>
        <v>0</v>
      </c>
      <c r="K187" s="152" t="s">
        <v>1</v>
      </c>
      <c r="L187" s="34"/>
      <c r="M187" s="157" t="s">
        <v>1</v>
      </c>
      <c r="N187" s="158" t="s">
        <v>40</v>
      </c>
      <c r="O187" s="59"/>
      <c r="P187" s="159">
        <f>O187*H187</f>
        <v>0</v>
      </c>
      <c r="Q187" s="159">
        <v>0</v>
      </c>
      <c r="R187" s="159">
        <f>Q187*H187</f>
        <v>0</v>
      </c>
      <c r="S187" s="159">
        <v>0</v>
      </c>
      <c r="T187" s="160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1" t="s">
        <v>164</v>
      </c>
      <c r="AT187" s="161" t="s">
        <v>159</v>
      </c>
      <c r="AU187" s="161" t="s">
        <v>82</v>
      </c>
      <c r="AY187" s="18" t="s">
        <v>157</v>
      </c>
      <c r="BE187" s="162">
        <f>IF(N187="základní",J187,0)</f>
        <v>0</v>
      </c>
      <c r="BF187" s="162">
        <f>IF(N187="snížená",J187,0)</f>
        <v>0</v>
      </c>
      <c r="BG187" s="162">
        <f>IF(N187="zákl. přenesená",J187,0)</f>
        <v>0</v>
      </c>
      <c r="BH187" s="162">
        <f>IF(N187="sníž. přenesená",J187,0)</f>
        <v>0</v>
      </c>
      <c r="BI187" s="162">
        <f>IF(N187="nulová",J187,0)</f>
        <v>0</v>
      </c>
      <c r="BJ187" s="18" t="s">
        <v>32</v>
      </c>
      <c r="BK187" s="162">
        <f>ROUND(I187*H187,2)</f>
        <v>0</v>
      </c>
      <c r="BL187" s="18" t="s">
        <v>164</v>
      </c>
      <c r="BM187" s="161" t="s">
        <v>2567</v>
      </c>
    </row>
    <row r="188" spans="1:65" s="13" customFormat="1">
      <c r="B188" s="168"/>
      <c r="D188" s="169" t="s">
        <v>168</v>
      </c>
      <c r="E188" s="170" t="s">
        <v>1</v>
      </c>
      <c r="F188" s="171" t="s">
        <v>32</v>
      </c>
      <c r="H188" s="172">
        <v>1</v>
      </c>
      <c r="I188" s="173"/>
      <c r="L188" s="168"/>
      <c r="M188" s="174"/>
      <c r="N188" s="175"/>
      <c r="O188" s="175"/>
      <c r="P188" s="175"/>
      <c r="Q188" s="175"/>
      <c r="R188" s="175"/>
      <c r="S188" s="175"/>
      <c r="T188" s="176"/>
      <c r="AT188" s="170" t="s">
        <v>168</v>
      </c>
      <c r="AU188" s="170" t="s">
        <v>82</v>
      </c>
      <c r="AV188" s="13" t="s">
        <v>82</v>
      </c>
      <c r="AW188" s="13" t="s">
        <v>31</v>
      </c>
      <c r="AX188" s="13" t="s">
        <v>32</v>
      </c>
      <c r="AY188" s="170" t="s">
        <v>157</v>
      </c>
    </row>
    <row r="189" spans="1:65" s="2" customFormat="1" ht="16.5" customHeight="1">
      <c r="A189" s="33"/>
      <c r="B189" s="149"/>
      <c r="C189" s="150" t="s">
        <v>357</v>
      </c>
      <c r="D189" s="150" t="s">
        <v>159</v>
      </c>
      <c r="E189" s="151" t="s">
        <v>2568</v>
      </c>
      <c r="F189" s="152" t="s">
        <v>2569</v>
      </c>
      <c r="G189" s="153" t="s">
        <v>207</v>
      </c>
      <c r="H189" s="154">
        <v>1</v>
      </c>
      <c r="I189" s="155"/>
      <c r="J189" s="156">
        <f>ROUND(I189*H189,2)</f>
        <v>0</v>
      </c>
      <c r="K189" s="152" t="s">
        <v>1</v>
      </c>
      <c r="L189" s="34"/>
      <c r="M189" s="157" t="s">
        <v>1</v>
      </c>
      <c r="N189" s="158" t="s">
        <v>40</v>
      </c>
      <c r="O189" s="59"/>
      <c r="P189" s="159">
        <f>O189*H189</f>
        <v>0</v>
      </c>
      <c r="Q189" s="159">
        <v>0</v>
      </c>
      <c r="R189" s="159">
        <f>Q189*H189</f>
        <v>0</v>
      </c>
      <c r="S189" s="159">
        <v>0</v>
      </c>
      <c r="T189" s="160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1" t="s">
        <v>164</v>
      </c>
      <c r="AT189" s="161" t="s">
        <v>159</v>
      </c>
      <c r="AU189" s="161" t="s">
        <v>82</v>
      </c>
      <c r="AY189" s="18" t="s">
        <v>157</v>
      </c>
      <c r="BE189" s="162">
        <f>IF(N189="základní",J189,0)</f>
        <v>0</v>
      </c>
      <c r="BF189" s="162">
        <f>IF(N189="snížená",J189,0)</f>
        <v>0</v>
      </c>
      <c r="BG189" s="162">
        <f>IF(N189="zákl. přenesená",J189,0)</f>
        <v>0</v>
      </c>
      <c r="BH189" s="162">
        <f>IF(N189="sníž. přenesená",J189,0)</f>
        <v>0</v>
      </c>
      <c r="BI189" s="162">
        <f>IF(N189="nulová",J189,0)</f>
        <v>0</v>
      </c>
      <c r="BJ189" s="18" t="s">
        <v>32</v>
      </c>
      <c r="BK189" s="162">
        <f>ROUND(I189*H189,2)</f>
        <v>0</v>
      </c>
      <c r="BL189" s="18" t="s">
        <v>164</v>
      </c>
      <c r="BM189" s="161" t="s">
        <v>2570</v>
      </c>
    </row>
    <row r="190" spans="1:65" s="13" customFormat="1">
      <c r="B190" s="168"/>
      <c r="D190" s="169" t="s">
        <v>168</v>
      </c>
      <c r="E190" s="170" t="s">
        <v>1</v>
      </c>
      <c r="F190" s="171" t="s">
        <v>32</v>
      </c>
      <c r="H190" s="172">
        <v>1</v>
      </c>
      <c r="I190" s="173"/>
      <c r="L190" s="168"/>
      <c r="M190" s="174"/>
      <c r="N190" s="175"/>
      <c r="O190" s="175"/>
      <c r="P190" s="175"/>
      <c r="Q190" s="175"/>
      <c r="R190" s="175"/>
      <c r="S190" s="175"/>
      <c r="T190" s="176"/>
      <c r="AT190" s="170" t="s">
        <v>168</v>
      </c>
      <c r="AU190" s="170" t="s">
        <v>82</v>
      </c>
      <c r="AV190" s="13" t="s">
        <v>82</v>
      </c>
      <c r="AW190" s="13" t="s">
        <v>31</v>
      </c>
      <c r="AX190" s="13" t="s">
        <v>32</v>
      </c>
      <c r="AY190" s="170" t="s">
        <v>157</v>
      </c>
    </row>
    <row r="191" spans="1:65" s="2" customFormat="1" ht="16.5" customHeight="1">
      <c r="A191" s="33"/>
      <c r="B191" s="149"/>
      <c r="C191" s="150" t="s">
        <v>363</v>
      </c>
      <c r="D191" s="150" t="s">
        <v>159</v>
      </c>
      <c r="E191" s="151" t="s">
        <v>2571</v>
      </c>
      <c r="F191" s="152" t="s">
        <v>2572</v>
      </c>
      <c r="G191" s="153" t="s">
        <v>207</v>
      </c>
      <c r="H191" s="154">
        <v>1</v>
      </c>
      <c r="I191" s="155"/>
      <c r="J191" s="156">
        <f>ROUND(I191*H191,2)</f>
        <v>0</v>
      </c>
      <c r="K191" s="152" t="s">
        <v>1</v>
      </c>
      <c r="L191" s="34"/>
      <c r="M191" s="157" t="s">
        <v>1</v>
      </c>
      <c r="N191" s="158" t="s">
        <v>40</v>
      </c>
      <c r="O191" s="59"/>
      <c r="P191" s="159">
        <f>O191*H191</f>
        <v>0</v>
      </c>
      <c r="Q191" s="159">
        <v>0</v>
      </c>
      <c r="R191" s="159">
        <f>Q191*H191</f>
        <v>0</v>
      </c>
      <c r="S191" s="159">
        <v>0</v>
      </c>
      <c r="T191" s="16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1" t="s">
        <v>164</v>
      </c>
      <c r="AT191" s="161" t="s">
        <v>159</v>
      </c>
      <c r="AU191" s="161" t="s">
        <v>82</v>
      </c>
      <c r="AY191" s="18" t="s">
        <v>157</v>
      </c>
      <c r="BE191" s="162">
        <f>IF(N191="základní",J191,0)</f>
        <v>0</v>
      </c>
      <c r="BF191" s="162">
        <f>IF(N191="snížená",J191,0)</f>
        <v>0</v>
      </c>
      <c r="BG191" s="162">
        <f>IF(N191="zákl. přenesená",J191,0)</f>
        <v>0</v>
      </c>
      <c r="BH191" s="162">
        <f>IF(N191="sníž. přenesená",J191,0)</f>
        <v>0</v>
      </c>
      <c r="BI191" s="162">
        <f>IF(N191="nulová",J191,0)</f>
        <v>0</v>
      </c>
      <c r="BJ191" s="18" t="s">
        <v>32</v>
      </c>
      <c r="BK191" s="162">
        <f>ROUND(I191*H191,2)</f>
        <v>0</v>
      </c>
      <c r="BL191" s="18" t="s">
        <v>164</v>
      </c>
      <c r="BM191" s="161" t="s">
        <v>2573</v>
      </c>
    </row>
    <row r="192" spans="1:65" s="14" customFormat="1">
      <c r="B192" s="178"/>
      <c r="D192" s="169" t="s">
        <v>168</v>
      </c>
      <c r="E192" s="179" t="s">
        <v>1</v>
      </c>
      <c r="F192" s="180" t="s">
        <v>2574</v>
      </c>
      <c r="H192" s="179" t="s">
        <v>1</v>
      </c>
      <c r="I192" s="181"/>
      <c r="L192" s="178"/>
      <c r="M192" s="182"/>
      <c r="N192" s="183"/>
      <c r="O192" s="183"/>
      <c r="P192" s="183"/>
      <c r="Q192" s="183"/>
      <c r="R192" s="183"/>
      <c r="S192" s="183"/>
      <c r="T192" s="184"/>
      <c r="AT192" s="179" t="s">
        <v>168</v>
      </c>
      <c r="AU192" s="179" t="s">
        <v>82</v>
      </c>
      <c r="AV192" s="14" t="s">
        <v>32</v>
      </c>
      <c r="AW192" s="14" t="s">
        <v>31</v>
      </c>
      <c r="AX192" s="14" t="s">
        <v>75</v>
      </c>
      <c r="AY192" s="179" t="s">
        <v>157</v>
      </c>
    </row>
    <row r="193" spans="1:65" s="14" customFormat="1">
      <c r="B193" s="178"/>
      <c r="D193" s="169" t="s">
        <v>168</v>
      </c>
      <c r="E193" s="179" t="s">
        <v>1</v>
      </c>
      <c r="F193" s="180" t="s">
        <v>2575</v>
      </c>
      <c r="H193" s="179" t="s">
        <v>1</v>
      </c>
      <c r="I193" s="181"/>
      <c r="L193" s="178"/>
      <c r="M193" s="182"/>
      <c r="N193" s="183"/>
      <c r="O193" s="183"/>
      <c r="P193" s="183"/>
      <c r="Q193" s="183"/>
      <c r="R193" s="183"/>
      <c r="S193" s="183"/>
      <c r="T193" s="184"/>
      <c r="AT193" s="179" t="s">
        <v>168</v>
      </c>
      <c r="AU193" s="179" t="s">
        <v>82</v>
      </c>
      <c r="AV193" s="14" t="s">
        <v>32</v>
      </c>
      <c r="AW193" s="14" t="s">
        <v>31</v>
      </c>
      <c r="AX193" s="14" t="s">
        <v>75</v>
      </c>
      <c r="AY193" s="179" t="s">
        <v>157</v>
      </c>
    </row>
    <row r="194" spans="1:65" s="14" customFormat="1">
      <c r="B194" s="178"/>
      <c r="D194" s="169" t="s">
        <v>168</v>
      </c>
      <c r="E194" s="179" t="s">
        <v>1</v>
      </c>
      <c r="F194" s="180" t="s">
        <v>2576</v>
      </c>
      <c r="H194" s="179" t="s">
        <v>1</v>
      </c>
      <c r="I194" s="181"/>
      <c r="L194" s="178"/>
      <c r="M194" s="182"/>
      <c r="N194" s="183"/>
      <c r="O194" s="183"/>
      <c r="P194" s="183"/>
      <c r="Q194" s="183"/>
      <c r="R194" s="183"/>
      <c r="S194" s="183"/>
      <c r="T194" s="184"/>
      <c r="AT194" s="179" t="s">
        <v>168</v>
      </c>
      <c r="AU194" s="179" t="s">
        <v>82</v>
      </c>
      <c r="AV194" s="14" t="s">
        <v>32</v>
      </c>
      <c r="AW194" s="14" t="s">
        <v>31</v>
      </c>
      <c r="AX194" s="14" t="s">
        <v>75</v>
      </c>
      <c r="AY194" s="179" t="s">
        <v>157</v>
      </c>
    </row>
    <row r="195" spans="1:65" s="14" customFormat="1">
      <c r="B195" s="178"/>
      <c r="D195" s="169" t="s">
        <v>168</v>
      </c>
      <c r="E195" s="179" t="s">
        <v>1</v>
      </c>
      <c r="F195" s="180" t="s">
        <v>2577</v>
      </c>
      <c r="H195" s="179" t="s">
        <v>1</v>
      </c>
      <c r="I195" s="181"/>
      <c r="L195" s="178"/>
      <c r="M195" s="182"/>
      <c r="N195" s="183"/>
      <c r="O195" s="183"/>
      <c r="P195" s="183"/>
      <c r="Q195" s="183"/>
      <c r="R195" s="183"/>
      <c r="S195" s="183"/>
      <c r="T195" s="184"/>
      <c r="AT195" s="179" t="s">
        <v>168</v>
      </c>
      <c r="AU195" s="179" t="s">
        <v>82</v>
      </c>
      <c r="AV195" s="14" t="s">
        <v>32</v>
      </c>
      <c r="AW195" s="14" t="s">
        <v>31</v>
      </c>
      <c r="AX195" s="14" t="s">
        <v>75</v>
      </c>
      <c r="AY195" s="179" t="s">
        <v>157</v>
      </c>
    </row>
    <row r="196" spans="1:65" s="13" customFormat="1">
      <c r="B196" s="168"/>
      <c r="D196" s="169" t="s">
        <v>168</v>
      </c>
      <c r="E196" s="170" t="s">
        <v>1</v>
      </c>
      <c r="F196" s="171" t="s">
        <v>32</v>
      </c>
      <c r="H196" s="172">
        <v>1</v>
      </c>
      <c r="I196" s="173"/>
      <c r="L196" s="168"/>
      <c r="M196" s="174"/>
      <c r="N196" s="175"/>
      <c r="O196" s="175"/>
      <c r="P196" s="175"/>
      <c r="Q196" s="175"/>
      <c r="R196" s="175"/>
      <c r="S196" s="175"/>
      <c r="T196" s="176"/>
      <c r="AT196" s="170" t="s">
        <v>168</v>
      </c>
      <c r="AU196" s="170" t="s">
        <v>82</v>
      </c>
      <c r="AV196" s="13" t="s">
        <v>82</v>
      </c>
      <c r="AW196" s="13" t="s">
        <v>31</v>
      </c>
      <c r="AX196" s="13" t="s">
        <v>32</v>
      </c>
      <c r="AY196" s="170" t="s">
        <v>157</v>
      </c>
    </row>
    <row r="197" spans="1:65" s="2" customFormat="1" ht="16.5" customHeight="1">
      <c r="A197" s="33"/>
      <c r="B197" s="149"/>
      <c r="C197" s="150" t="s">
        <v>369</v>
      </c>
      <c r="D197" s="150" t="s">
        <v>159</v>
      </c>
      <c r="E197" s="151" t="s">
        <v>2578</v>
      </c>
      <c r="F197" s="152" t="s">
        <v>2579</v>
      </c>
      <c r="G197" s="153" t="s">
        <v>207</v>
      </c>
      <c r="H197" s="154">
        <v>1</v>
      </c>
      <c r="I197" s="155"/>
      <c r="J197" s="156">
        <f>ROUND(I197*H197,2)</f>
        <v>0</v>
      </c>
      <c r="K197" s="152" t="s">
        <v>1</v>
      </c>
      <c r="L197" s="34"/>
      <c r="M197" s="157" t="s">
        <v>1</v>
      </c>
      <c r="N197" s="158" t="s">
        <v>40</v>
      </c>
      <c r="O197" s="59"/>
      <c r="P197" s="159">
        <f>O197*H197</f>
        <v>0</v>
      </c>
      <c r="Q197" s="159">
        <v>0</v>
      </c>
      <c r="R197" s="159">
        <f>Q197*H197</f>
        <v>0</v>
      </c>
      <c r="S197" s="159">
        <v>0</v>
      </c>
      <c r="T197" s="16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1" t="s">
        <v>164</v>
      </c>
      <c r="AT197" s="161" t="s">
        <v>159</v>
      </c>
      <c r="AU197" s="161" t="s">
        <v>82</v>
      </c>
      <c r="AY197" s="18" t="s">
        <v>157</v>
      </c>
      <c r="BE197" s="162">
        <f>IF(N197="základní",J197,0)</f>
        <v>0</v>
      </c>
      <c r="BF197" s="162">
        <f>IF(N197="snížená",J197,0)</f>
        <v>0</v>
      </c>
      <c r="BG197" s="162">
        <f>IF(N197="zákl. přenesená",J197,0)</f>
        <v>0</v>
      </c>
      <c r="BH197" s="162">
        <f>IF(N197="sníž. přenesená",J197,0)</f>
        <v>0</v>
      </c>
      <c r="BI197" s="162">
        <f>IF(N197="nulová",J197,0)</f>
        <v>0</v>
      </c>
      <c r="BJ197" s="18" t="s">
        <v>32</v>
      </c>
      <c r="BK197" s="162">
        <f>ROUND(I197*H197,2)</f>
        <v>0</v>
      </c>
      <c r="BL197" s="18" t="s">
        <v>164</v>
      </c>
      <c r="BM197" s="161" t="s">
        <v>2580</v>
      </c>
    </row>
    <row r="198" spans="1:65" s="13" customFormat="1">
      <c r="B198" s="168"/>
      <c r="D198" s="169" t="s">
        <v>168</v>
      </c>
      <c r="E198" s="170" t="s">
        <v>1</v>
      </c>
      <c r="F198" s="171" t="s">
        <v>32</v>
      </c>
      <c r="H198" s="172">
        <v>1</v>
      </c>
      <c r="I198" s="173"/>
      <c r="L198" s="168"/>
      <c r="M198" s="174"/>
      <c r="N198" s="175"/>
      <c r="O198" s="175"/>
      <c r="P198" s="175"/>
      <c r="Q198" s="175"/>
      <c r="R198" s="175"/>
      <c r="S198" s="175"/>
      <c r="T198" s="176"/>
      <c r="AT198" s="170" t="s">
        <v>168</v>
      </c>
      <c r="AU198" s="170" t="s">
        <v>82</v>
      </c>
      <c r="AV198" s="13" t="s">
        <v>82</v>
      </c>
      <c r="AW198" s="13" t="s">
        <v>31</v>
      </c>
      <c r="AX198" s="13" t="s">
        <v>32</v>
      </c>
      <c r="AY198" s="170" t="s">
        <v>157</v>
      </c>
    </row>
    <row r="199" spans="1:65" s="2" customFormat="1" ht="24.2" customHeight="1">
      <c r="A199" s="33"/>
      <c r="B199" s="149"/>
      <c r="C199" s="150" t="s">
        <v>371</v>
      </c>
      <c r="D199" s="150" t="s">
        <v>159</v>
      </c>
      <c r="E199" s="151" t="s">
        <v>2581</v>
      </c>
      <c r="F199" s="152" t="s">
        <v>2582</v>
      </c>
      <c r="G199" s="153" t="s">
        <v>207</v>
      </c>
      <c r="H199" s="154">
        <v>1</v>
      </c>
      <c r="I199" s="155"/>
      <c r="J199" s="156">
        <f>ROUND(I199*H199,2)</f>
        <v>0</v>
      </c>
      <c r="K199" s="152" t="s">
        <v>1</v>
      </c>
      <c r="L199" s="34"/>
      <c r="M199" s="157" t="s">
        <v>1</v>
      </c>
      <c r="N199" s="158" t="s">
        <v>40</v>
      </c>
      <c r="O199" s="59"/>
      <c r="P199" s="159">
        <f>O199*H199</f>
        <v>0</v>
      </c>
      <c r="Q199" s="159">
        <v>0</v>
      </c>
      <c r="R199" s="159">
        <f>Q199*H199</f>
        <v>0</v>
      </c>
      <c r="S199" s="159">
        <v>0</v>
      </c>
      <c r="T199" s="16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1" t="s">
        <v>164</v>
      </c>
      <c r="AT199" s="161" t="s">
        <v>159</v>
      </c>
      <c r="AU199" s="161" t="s">
        <v>82</v>
      </c>
      <c r="AY199" s="18" t="s">
        <v>157</v>
      </c>
      <c r="BE199" s="162">
        <f>IF(N199="základní",J199,0)</f>
        <v>0</v>
      </c>
      <c r="BF199" s="162">
        <f>IF(N199="snížená",J199,0)</f>
        <v>0</v>
      </c>
      <c r="BG199" s="162">
        <f>IF(N199="zákl. přenesená",J199,0)</f>
        <v>0</v>
      </c>
      <c r="BH199" s="162">
        <f>IF(N199="sníž. přenesená",J199,0)</f>
        <v>0</v>
      </c>
      <c r="BI199" s="162">
        <f>IF(N199="nulová",J199,0)</f>
        <v>0</v>
      </c>
      <c r="BJ199" s="18" t="s">
        <v>32</v>
      </c>
      <c r="BK199" s="162">
        <f>ROUND(I199*H199,2)</f>
        <v>0</v>
      </c>
      <c r="BL199" s="18" t="s">
        <v>164</v>
      </c>
      <c r="BM199" s="161" t="s">
        <v>2583</v>
      </c>
    </row>
    <row r="200" spans="1:65" s="13" customFormat="1">
      <c r="B200" s="168"/>
      <c r="D200" s="169" t="s">
        <v>168</v>
      </c>
      <c r="E200" s="170" t="s">
        <v>1</v>
      </c>
      <c r="F200" s="171" t="s">
        <v>32</v>
      </c>
      <c r="H200" s="172">
        <v>1</v>
      </c>
      <c r="I200" s="173"/>
      <c r="L200" s="168"/>
      <c r="M200" s="174"/>
      <c r="N200" s="175"/>
      <c r="O200" s="175"/>
      <c r="P200" s="175"/>
      <c r="Q200" s="175"/>
      <c r="R200" s="175"/>
      <c r="S200" s="175"/>
      <c r="T200" s="176"/>
      <c r="AT200" s="170" t="s">
        <v>168</v>
      </c>
      <c r="AU200" s="170" t="s">
        <v>82</v>
      </c>
      <c r="AV200" s="13" t="s">
        <v>82</v>
      </c>
      <c r="AW200" s="13" t="s">
        <v>31</v>
      </c>
      <c r="AX200" s="13" t="s">
        <v>32</v>
      </c>
      <c r="AY200" s="170" t="s">
        <v>157</v>
      </c>
    </row>
    <row r="201" spans="1:65" s="2" customFormat="1" ht="16.5" customHeight="1">
      <c r="A201" s="33"/>
      <c r="B201" s="149"/>
      <c r="C201" s="150" t="s">
        <v>381</v>
      </c>
      <c r="D201" s="150" t="s">
        <v>159</v>
      </c>
      <c r="E201" s="151" t="s">
        <v>2584</v>
      </c>
      <c r="F201" s="152" t="s">
        <v>2585</v>
      </c>
      <c r="G201" s="153" t="s">
        <v>207</v>
      </c>
      <c r="H201" s="154">
        <v>1</v>
      </c>
      <c r="I201" s="155"/>
      <c r="J201" s="156">
        <f>ROUND(I201*H201,2)</f>
        <v>0</v>
      </c>
      <c r="K201" s="152" t="s">
        <v>1</v>
      </c>
      <c r="L201" s="34"/>
      <c r="M201" s="157" t="s">
        <v>1</v>
      </c>
      <c r="N201" s="158" t="s">
        <v>40</v>
      </c>
      <c r="O201" s="59"/>
      <c r="P201" s="159">
        <f>O201*H201</f>
        <v>0</v>
      </c>
      <c r="Q201" s="159">
        <v>0</v>
      </c>
      <c r="R201" s="159">
        <f>Q201*H201</f>
        <v>0</v>
      </c>
      <c r="S201" s="159">
        <v>0</v>
      </c>
      <c r="T201" s="16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1" t="s">
        <v>164</v>
      </c>
      <c r="AT201" s="161" t="s">
        <v>159</v>
      </c>
      <c r="AU201" s="161" t="s">
        <v>82</v>
      </c>
      <c r="AY201" s="18" t="s">
        <v>157</v>
      </c>
      <c r="BE201" s="162">
        <f>IF(N201="základní",J201,0)</f>
        <v>0</v>
      </c>
      <c r="BF201" s="162">
        <f>IF(N201="snížená",J201,0)</f>
        <v>0</v>
      </c>
      <c r="BG201" s="162">
        <f>IF(N201="zákl. přenesená",J201,0)</f>
        <v>0</v>
      </c>
      <c r="BH201" s="162">
        <f>IF(N201="sníž. přenesená",J201,0)</f>
        <v>0</v>
      </c>
      <c r="BI201" s="162">
        <f>IF(N201="nulová",J201,0)</f>
        <v>0</v>
      </c>
      <c r="BJ201" s="18" t="s">
        <v>32</v>
      </c>
      <c r="BK201" s="162">
        <f>ROUND(I201*H201,2)</f>
        <v>0</v>
      </c>
      <c r="BL201" s="18" t="s">
        <v>164</v>
      </c>
      <c r="BM201" s="161" t="s">
        <v>2586</v>
      </c>
    </row>
    <row r="202" spans="1:65" s="13" customFormat="1">
      <c r="B202" s="168"/>
      <c r="D202" s="169" t="s">
        <v>168</v>
      </c>
      <c r="E202" s="170" t="s">
        <v>1</v>
      </c>
      <c r="F202" s="171" t="s">
        <v>32</v>
      </c>
      <c r="H202" s="172">
        <v>1</v>
      </c>
      <c r="I202" s="173"/>
      <c r="L202" s="168"/>
      <c r="M202" s="219"/>
      <c r="N202" s="220"/>
      <c r="O202" s="220"/>
      <c r="P202" s="220"/>
      <c r="Q202" s="220"/>
      <c r="R202" s="220"/>
      <c r="S202" s="220"/>
      <c r="T202" s="221"/>
      <c r="AT202" s="170" t="s">
        <v>168</v>
      </c>
      <c r="AU202" s="170" t="s">
        <v>82</v>
      </c>
      <c r="AV202" s="13" t="s">
        <v>82</v>
      </c>
      <c r="AW202" s="13" t="s">
        <v>31</v>
      </c>
      <c r="AX202" s="13" t="s">
        <v>32</v>
      </c>
      <c r="AY202" s="170" t="s">
        <v>157</v>
      </c>
    </row>
    <row r="203" spans="1:65" s="2" customFormat="1" ht="6.95" customHeight="1">
      <c r="A203" s="33"/>
      <c r="B203" s="48"/>
      <c r="C203" s="49"/>
      <c r="D203" s="49"/>
      <c r="E203" s="49"/>
      <c r="F203" s="49"/>
      <c r="G203" s="49"/>
      <c r="H203" s="49"/>
      <c r="I203" s="49"/>
      <c r="J203" s="49"/>
      <c r="K203" s="49"/>
      <c r="L203" s="34"/>
      <c r="M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</row>
  </sheetData>
  <autoFilter ref="C121:K202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26</vt:i4>
      </vt:variant>
    </vt:vector>
  </HeadingPairs>
  <TitlesOfParts>
    <vt:vector size="39" baseType="lpstr">
      <vt:lpstr>Rekapitulace stavby</vt:lpstr>
      <vt:lpstr>001 - SO 310 Stavební čás...</vt:lpstr>
      <vt:lpstr>002 - SO 320 Stavební čás...</vt:lpstr>
      <vt:lpstr>003 - SO 330 Stavební čás...</vt:lpstr>
      <vt:lpstr>004 - SO 340 Stavební čás...</vt:lpstr>
      <vt:lpstr>0001 - SO100.1 - Komunika...</vt:lpstr>
      <vt:lpstr>0002 - SO100.2 - Komunika...</vt:lpstr>
      <vt:lpstr>0003 - SO100.3 - Komunika...</vt:lpstr>
      <vt:lpstr>0001 - SO 800.1 Výsadba</vt:lpstr>
      <vt:lpstr>0002 - SO 800.2 Následná ...</vt:lpstr>
      <vt:lpstr>0003 - SO 800.3 Následná ...</vt:lpstr>
      <vt:lpstr>0004 - SO 800.4 Následná ...</vt:lpstr>
      <vt:lpstr>007 - Ostatní a vedlejší ...</vt:lpstr>
      <vt:lpstr>'0001 - SO 800.1 Výsadba'!Názvy_tisku</vt:lpstr>
      <vt:lpstr>'0001 - SO100.1 - Komunika...'!Názvy_tisku</vt:lpstr>
      <vt:lpstr>'0002 - SO 800.2 Následná ...'!Názvy_tisku</vt:lpstr>
      <vt:lpstr>'0002 - SO100.2 - Komunika...'!Názvy_tisku</vt:lpstr>
      <vt:lpstr>'0003 - SO 800.3 Následná ...'!Názvy_tisku</vt:lpstr>
      <vt:lpstr>'0003 - SO100.3 - Komunika...'!Názvy_tisku</vt:lpstr>
      <vt:lpstr>'0004 - SO 800.4 Následná ...'!Názvy_tisku</vt:lpstr>
      <vt:lpstr>'001 - SO 310 Stavební čás...'!Názvy_tisku</vt:lpstr>
      <vt:lpstr>'002 - SO 320 Stavební čás...'!Názvy_tisku</vt:lpstr>
      <vt:lpstr>'003 - SO 330 Stavební čás...'!Názvy_tisku</vt:lpstr>
      <vt:lpstr>'004 - SO 340 Stavební čás...'!Názvy_tisku</vt:lpstr>
      <vt:lpstr>'007 - Ostatní a vedlejší ...'!Názvy_tisku</vt:lpstr>
      <vt:lpstr>'Rekapitulace stavby'!Názvy_tisku</vt:lpstr>
      <vt:lpstr>'0001 - SO 800.1 Výsadba'!Oblast_tisku</vt:lpstr>
      <vt:lpstr>'0001 - SO100.1 - Komunika...'!Oblast_tisku</vt:lpstr>
      <vt:lpstr>'0002 - SO 800.2 Následná ...'!Oblast_tisku</vt:lpstr>
      <vt:lpstr>'0002 - SO100.2 - Komunika...'!Oblast_tisku</vt:lpstr>
      <vt:lpstr>'0003 - SO 800.3 Následná ...'!Oblast_tisku</vt:lpstr>
      <vt:lpstr>'0003 - SO100.3 - Komunika...'!Oblast_tisku</vt:lpstr>
      <vt:lpstr>'0004 - SO 800.4 Následná ...'!Oblast_tisku</vt:lpstr>
      <vt:lpstr>'001 - SO 310 Stavební čás...'!Oblast_tisku</vt:lpstr>
      <vt:lpstr>'002 - SO 320 Stavební čás...'!Oblast_tisku</vt:lpstr>
      <vt:lpstr>'003 - SO 330 Stavební čás...'!Oblast_tisku</vt:lpstr>
      <vt:lpstr>'004 - SO 340 Stavební čás...'!Oblast_tisku</vt:lpstr>
      <vt:lpstr>'007 - Ostatní a vedlejší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dcterms:created xsi:type="dcterms:W3CDTF">2024-02-13T06:53:56Z</dcterms:created>
  <dcterms:modified xsi:type="dcterms:W3CDTF">2024-02-13T07:00:18Z</dcterms:modified>
</cp:coreProperties>
</file>